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195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5" i="1"/>
  <c r="E36"/>
  <c r="E37"/>
  <c r="E38" s="1"/>
  <c r="E45"/>
  <c r="E53"/>
  <c r="E61"/>
  <c r="E69"/>
  <c r="E77"/>
  <c r="E81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AB93" l="1"/>
  <c r="AB95" s="1"/>
  <c r="AA93"/>
  <c r="AA95" s="1"/>
  <c r="Z93"/>
  <c r="Z95" s="1"/>
  <c r="Y93"/>
  <c r="Y95" s="1"/>
  <c r="X93"/>
  <c r="X95" s="1"/>
  <c r="W93"/>
  <c r="W95" s="1"/>
  <c r="V93"/>
  <c r="V95" s="1"/>
  <c r="U93"/>
  <c r="U95" s="1"/>
  <c r="T93"/>
  <c r="T95" s="1"/>
  <c r="S93"/>
  <c r="S95" s="1"/>
  <c r="R93"/>
  <c r="R95" s="1"/>
  <c r="Q93"/>
  <c r="Q95" s="1"/>
  <c r="P93"/>
  <c r="P95" s="1"/>
  <c r="O93"/>
  <c r="O95" s="1"/>
  <c r="N93"/>
  <c r="N95" s="1"/>
  <c r="M93"/>
  <c r="M95" s="1"/>
  <c r="L93"/>
  <c r="L95" s="1"/>
  <c r="K93"/>
  <c r="K95" s="1"/>
  <c r="J93"/>
  <c r="J95" s="1"/>
  <c r="I93"/>
  <c r="I95" s="1"/>
  <c r="H93"/>
  <c r="H95" s="1"/>
  <c r="G93"/>
  <c r="G95" s="1"/>
  <c r="F93"/>
  <c r="F95" s="1"/>
  <c r="E93"/>
  <c r="E95" s="1"/>
  <c r="AB92"/>
  <c r="AB94" s="1"/>
  <c r="AA92"/>
  <c r="AA94" s="1"/>
  <c r="Z92"/>
  <c r="Z94" s="1"/>
  <c r="Y92"/>
  <c r="Y94" s="1"/>
  <c r="X92"/>
  <c r="X94" s="1"/>
  <c r="W92"/>
  <c r="W94" s="1"/>
  <c r="V92"/>
  <c r="V94" s="1"/>
  <c r="U92"/>
  <c r="U94" s="1"/>
  <c r="T92"/>
  <c r="T94" s="1"/>
  <c r="S92"/>
  <c r="S94" s="1"/>
  <c r="R92"/>
  <c r="R94" s="1"/>
  <c r="Q92"/>
  <c r="Q94" s="1"/>
  <c r="P92"/>
  <c r="P94" s="1"/>
  <c r="O92"/>
  <c r="O94" s="1"/>
  <c r="N92"/>
  <c r="N94" s="1"/>
  <c r="M92"/>
  <c r="M94" s="1"/>
  <c r="L92"/>
  <c r="L94" s="1"/>
  <c r="K92"/>
  <c r="K94" s="1"/>
  <c r="J92"/>
  <c r="J94" s="1"/>
  <c r="I92"/>
  <c r="I94" s="1"/>
  <c r="H92"/>
  <c r="H94" s="1"/>
  <c r="G92"/>
  <c r="G94" s="1"/>
  <c r="F92"/>
  <c r="F94" s="1"/>
  <c r="E92"/>
  <c r="E94" s="1"/>
  <c r="AC91"/>
  <c r="AC90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AC87"/>
  <c r="AC86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AC83"/>
  <c r="AC82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AC79"/>
  <c r="AC78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AC75"/>
  <c r="AC74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AC67"/>
  <c r="AC66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AC59"/>
  <c r="AC58"/>
  <c r="AC55"/>
  <c r="AC54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AC51"/>
  <c r="AC50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C43"/>
  <c r="AC42"/>
  <c r="AB37"/>
  <c r="AB97" s="1"/>
  <c r="AA37"/>
  <c r="AA97" s="1"/>
  <c r="Z37"/>
  <c r="Z97" s="1"/>
  <c r="Y37"/>
  <c r="Y97" s="1"/>
  <c r="X37"/>
  <c r="X97" s="1"/>
  <c r="W37"/>
  <c r="W97" s="1"/>
  <c r="V37"/>
  <c r="V97" s="1"/>
  <c r="U37"/>
  <c r="U97" s="1"/>
  <c r="T37"/>
  <c r="T97" s="1"/>
  <c r="S37"/>
  <c r="S97" s="1"/>
  <c r="R37"/>
  <c r="R97" s="1"/>
  <c r="Q37"/>
  <c r="Q97" s="1"/>
  <c r="P37"/>
  <c r="P97" s="1"/>
  <c r="O37"/>
  <c r="O97" s="1"/>
  <c r="N37"/>
  <c r="N97" s="1"/>
  <c r="M37"/>
  <c r="M97" s="1"/>
  <c r="L37"/>
  <c r="L97" s="1"/>
  <c r="K37"/>
  <c r="K97" s="1"/>
  <c r="J37"/>
  <c r="J97" s="1"/>
  <c r="I37"/>
  <c r="I97" s="1"/>
  <c r="H37"/>
  <c r="H97" s="1"/>
  <c r="G37"/>
  <c r="G97" s="1"/>
  <c r="F37"/>
  <c r="F97" s="1"/>
  <c r="E97"/>
  <c r="AB36"/>
  <c r="AB96" s="1"/>
  <c r="AA36"/>
  <c r="AA96" s="1"/>
  <c r="Z36"/>
  <c r="Z96" s="1"/>
  <c r="Y36"/>
  <c r="Y96" s="1"/>
  <c r="X36"/>
  <c r="X96" s="1"/>
  <c r="W36"/>
  <c r="W96" s="1"/>
  <c r="V36"/>
  <c r="V96" s="1"/>
  <c r="U36"/>
  <c r="U96" s="1"/>
  <c r="T36"/>
  <c r="T96" s="1"/>
  <c r="S36"/>
  <c r="S96" s="1"/>
  <c r="R36"/>
  <c r="R96" s="1"/>
  <c r="Q36"/>
  <c r="Q96" s="1"/>
  <c r="P36"/>
  <c r="P96" s="1"/>
  <c r="O36"/>
  <c r="O96" s="1"/>
  <c r="N36"/>
  <c r="N96" s="1"/>
  <c r="M36"/>
  <c r="M96" s="1"/>
  <c r="L36"/>
  <c r="L96" s="1"/>
  <c r="K36"/>
  <c r="K96" s="1"/>
  <c r="J36"/>
  <c r="J96" s="1"/>
  <c r="I36"/>
  <c r="I96" s="1"/>
  <c r="H36"/>
  <c r="H96" s="1"/>
  <c r="G36"/>
  <c r="G96" s="1"/>
  <c r="F36"/>
  <c r="F96" s="1"/>
  <c r="E96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AC33"/>
  <c r="AC32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AC29"/>
  <c r="AC28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AC92" l="1"/>
  <c r="AC94" s="1"/>
  <c r="AC93"/>
  <c r="AC95" s="1"/>
  <c r="F38"/>
  <c r="H38"/>
  <c r="J38"/>
  <c r="L38"/>
  <c r="N38"/>
  <c r="P38"/>
  <c r="R38"/>
  <c r="T38"/>
  <c r="V38"/>
  <c r="X38"/>
  <c r="Z38"/>
  <c r="AB38"/>
  <c r="G38"/>
  <c r="I38"/>
  <c r="K38"/>
  <c r="M38"/>
  <c r="O38"/>
  <c r="Q38"/>
  <c r="S38"/>
  <c r="U38"/>
  <c r="W38"/>
  <c r="Y38"/>
  <c r="AA38"/>
</calcChain>
</file>

<file path=xl/sharedStrings.xml><?xml version="1.0" encoding="utf-8"?>
<sst xmlns="http://schemas.openxmlformats.org/spreadsheetml/2006/main" count="171" uniqueCount="67">
  <si>
    <t>Приложение 1</t>
  </si>
  <si>
    <t>(форма приложения к указанию филиала ОАО "МРСК Северо-Запада" "Комиэнерго" от  29.05.2015 №14).</t>
  </si>
  <si>
    <t>Таблица  замеров электрических нагрузок в производственном отделении "Сыктывкарские электрические сети" в режимный день  от 17 июня  2015 года</t>
  </si>
  <si>
    <t>Присоединение</t>
  </si>
  <si>
    <t>Дисп. Наименование</t>
  </si>
  <si>
    <t>Измеряемая величина</t>
  </si>
  <si>
    <t>Итого за сутки</t>
  </si>
  <si>
    <t>ПС Емваль 110/10 кВ</t>
  </si>
  <si>
    <t>РПН 1</t>
  </si>
  <si>
    <t>РПН 2</t>
  </si>
  <si>
    <t>Ввод Т-1 110 кВ,</t>
  </si>
  <si>
    <t>Т-1 110 кВ</t>
  </si>
  <si>
    <t>P, кВт</t>
  </si>
  <si>
    <t>нет учета</t>
  </si>
  <si>
    <t>Q, кВАр</t>
  </si>
  <si>
    <t>I, А</t>
  </si>
  <si>
    <t>ТИ</t>
  </si>
  <si>
    <t>tgφ</t>
  </si>
  <si>
    <t>U, кВ</t>
  </si>
  <si>
    <t>Показания счетчиков Р</t>
  </si>
  <si>
    <t>Показания счетчиков Q</t>
  </si>
  <si>
    <t>Ввод Т-2 110 кВ</t>
  </si>
  <si>
    <t>Т-2 110 кВ</t>
  </si>
  <si>
    <t>яч.15Д</t>
  </si>
  <si>
    <t>Т-1-10</t>
  </si>
  <si>
    <t>счетчик</t>
  </si>
  <si>
    <t>яч.16Д</t>
  </si>
  <si>
    <t>Т-2-10</t>
  </si>
  <si>
    <t>Загрузка подстанций, кВт</t>
  </si>
  <si>
    <t>Загрузка подстанций, кВАр</t>
  </si>
  <si>
    <t>Загрузка подстанций, кВА</t>
  </si>
  <si>
    <t>РУ 10 кВ</t>
  </si>
  <si>
    <t>1 СШ-10</t>
  </si>
  <si>
    <t>2 СШ-10</t>
  </si>
  <si>
    <t>яч.3д</t>
  </si>
  <si>
    <t>ТП-609, 1с.ш.</t>
  </si>
  <si>
    <t>яч.5д</t>
  </si>
  <si>
    <t>ДГР-1</t>
  </si>
  <si>
    <t>яч.7д</t>
  </si>
  <si>
    <t>ЦРП-3 яч.35</t>
  </si>
  <si>
    <t>яч.11д</t>
  </si>
  <si>
    <t>РП "КНС" яч.15</t>
  </si>
  <si>
    <t>яч.13д</t>
  </si>
  <si>
    <t>ТП-607, 1с.ш.</t>
  </si>
  <si>
    <t>яч.17д ОТКЛ.</t>
  </si>
  <si>
    <t>резерв</t>
  </si>
  <si>
    <t>яч.4д</t>
  </si>
  <si>
    <t>ТП-609, 2с.ш.</t>
  </si>
  <si>
    <t xml:space="preserve">яч.6д </t>
  </si>
  <si>
    <t>ДГР-2</t>
  </si>
  <si>
    <t>яч.8д</t>
  </si>
  <si>
    <t>ЦРП-3 яч.36</t>
  </si>
  <si>
    <t>яч.12д</t>
  </si>
  <si>
    <t>РП "КНС", яч.1</t>
  </si>
  <si>
    <t>яч.14д</t>
  </si>
  <si>
    <t>ТП-607, 2с.ш.</t>
  </si>
  <si>
    <t>яч.18д</t>
  </si>
  <si>
    <t>КТП-13, КТП-14</t>
  </si>
  <si>
    <t>ТСН-1</t>
  </si>
  <si>
    <t>счётч.</t>
  </si>
  <si>
    <t>ТСН-2</t>
  </si>
  <si>
    <t>Отходящие ВЛ 10 кВ, ИТОГО</t>
  </si>
  <si>
    <t>Баланс мощностей 10 кВ</t>
  </si>
  <si>
    <t>P, %</t>
  </si>
  <si>
    <t>Q, %</t>
  </si>
  <si>
    <t>Баланс мощности по ПС</t>
  </si>
  <si>
    <t>к указанию производственного отделения "Сыктывкарские электрические сети" филиала ОАО "МРСК Северо-Запада" "Комиэнерго" от  04.06.2015  №22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</si>
</sst>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i/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color rgb="FFFF0000"/>
      <name val="Arial Cyr"/>
      <charset val="204"/>
    </font>
    <font>
      <sz val="8"/>
      <color theme="1"/>
      <name val="Arial Cyr"/>
      <charset val="204"/>
    </font>
    <font>
      <sz val="10"/>
      <color rgb="FFFF0000"/>
      <name val="Arial Cyr"/>
      <charset val="204"/>
    </font>
    <font>
      <sz val="10"/>
      <name val="Tahoma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238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" fillId="0" borderId="0" xfId="0" applyFont="1" applyAlignment="1">
      <alignment vertical="distributed"/>
    </xf>
    <xf numFmtId="0" fontId="1" fillId="0" borderId="0" xfId="0" applyFont="1" applyAlignment="1">
      <alignment horizontal="center" vertical="distributed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left"/>
    </xf>
    <xf numFmtId="0" fontId="12" fillId="6" borderId="10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left"/>
    </xf>
    <xf numFmtId="0" fontId="9" fillId="6" borderId="10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8" borderId="12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9" fillId="0" borderId="16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7" fillId="8" borderId="16" xfId="0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1" fontId="7" fillId="9" borderId="16" xfId="0" applyNumberFormat="1" applyFont="1" applyFill="1" applyBorder="1" applyAlignment="1">
      <alignment horizontal="center"/>
    </xf>
    <xf numFmtId="1" fontId="7" fillId="9" borderId="18" xfId="0" applyNumberFormat="1" applyFont="1" applyFill="1" applyBorder="1" applyAlignment="1">
      <alignment horizontal="center"/>
    </xf>
    <xf numFmtId="1" fontId="7" fillId="0" borderId="17" xfId="0" applyNumberFormat="1" applyFont="1" applyFill="1" applyBorder="1" applyAlignment="1">
      <alignment horizontal="center"/>
    </xf>
    <xf numFmtId="2" fontId="7" fillId="0" borderId="16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0" fillId="0" borderId="14" xfId="0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right"/>
    </xf>
    <xf numFmtId="0" fontId="9" fillId="0" borderId="20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right"/>
    </xf>
    <xf numFmtId="0" fontId="9" fillId="0" borderId="20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8" borderId="20" xfId="0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1" fontId="7" fillId="0" borderId="16" xfId="0" applyNumberFormat="1" applyFont="1" applyBorder="1" applyAlignment="1">
      <alignment horizontal="center"/>
    </xf>
    <xf numFmtId="1" fontId="7" fillId="0" borderId="13" xfId="0" applyNumberFormat="1" applyFont="1" applyFill="1" applyBorder="1" applyAlignment="1">
      <alignment horizontal="center"/>
    </xf>
    <xf numFmtId="1" fontId="7" fillId="0" borderId="16" xfId="0" applyNumberFormat="1" applyFont="1" applyFill="1" applyBorder="1" applyAlignment="1">
      <alignment horizontal="center"/>
    </xf>
    <xf numFmtId="2" fontId="7" fillId="4" borderId="16" xfId="0" applyNumberFormat="1" applyFont="1" applyFill="1" applyBorder="1" applyAlignment="1">
      <alignment horizontal="center"/>
    </xf>
    <xf numFmtId="2" fontId="7" fillId="8" borderId="16" xfId="0" applyNumberFormat="1" applyFont="1" applyFill="1" applyBorder="1" applyAlignment="1">
      <alignment horizontal="center"/>
    </xf>
    <xf numFmtId="2" fontId="7" fillId="0" borderId="17" xfId="0" applyNumberFormat="1" applyFont="1" applyFill="1" applyBorder="1" applyAlignment="1">
      <alignment horizontal="center"/>
    </xf>
    <xf numFmtId="2" fontId="7" fillId="3" borderId="16" xfId="0" applyNumberFormat="1" applyFont="1" applyFill="1" applyBorder="1" applyAlignment="1">
      <alignment horizontal="center"/>
    </xf>
    <xf numFmtId="0" fontId="9" fillId="10" borderId="22" xfId="0" applyFont="1" applyFill="1" applyBorder="1" applyAlignment="1">
      <alignment horizontal="left"/>
    </xf>
    <xf numFmtId="0" fontId="9" fillId="10" borderId="12" xfId="0" applyFont="1" applyFill="1" applyBorder="1" applyAlignment="1">
      <alignment horizontal="left" vertical="center"/>
    </xf>
    <xf numFmtId="0" fontId="9" fillId="10" borderId="12" xfId="0" applyFont="1" applyFill="1" applyBorder="1" applyAlignment="1">
      <alignment horizontal="right"/>
    </xf>
    <xf numFmtId="0" fontId="9" fillId="10" borderId="12" xfId="0" applyFont="1" applyFill="1" applyBorder="1" applyAlignment="1">
      <alignment horizontal="center"/>
    </xf>
    <xf numFmtId="1" fontId="7" fillId="10" borderId="12" xfId="0" applyNumberFormat="1" applyFont="1" applyFill="1" applyBorder="1" applyAlignment="1">
      <alignment horizontal="center"/>
    </xf>
    <xf numFmtId="1" fontId="7" fillId="11" borderId="12" xfId="0" applyNumberFormat="1" applyFont="1" applyFill="1" applyBorder="1" applyAlignment="1">
      <alignment horizontal="center"/>
    </xf>
    <xf numFmtId="0" fontId="7" fillId="10" borderId="13" xfId="0" applyFont="1" applyFill="1" applyBorder="1" applyAlignment="1">
      <alignment horizontal="center"/>
    </xf>
    <xf numFmtId="0" fontId="9" fillId="10" borderId="23" xfId="0" applyFont="1" applyFill="1" applyBorder="1" applyAlignment="1">
      <alignment horizontal="left"/>
    </xf>
    <xf numFmtId="0" fontId="9" fillId="10" borderId="16" xfId="0" applyFont="1" applyFill="1" applyBorder="1" applyAlignment="1">
      <alignment horizontal="left" vertical="center"/>
    </xf>
    <xf numFmtId="0" fontId="9" fillId="10" borderId="16" xfId="0" applyFont="1" applyFill="1" applyBorder="1" applyAlignment="1">
      <alignment horizontal="right"/>
    </xf>
    <xf numFmtId="0" fontId="9" fillId="10" borderId="16" xfId="0" applyFont="1" applyFill="1" applyBorder="1" applyAlignment="1">
      <alignment horizontal="center"/>
    </xf>
    <xf numFmtId="1" fontId="7" fillId="10" borderId="16" xfId="0" applyNumberFormat="1" applyFont="1" applyFill="1" applyBorder="1" applyAlignment="1">
      <alignment horizontal="center"/>
    </xf>
    <xf numFmtId="1" fontId="7" fillId="11" borderId="16" xfId="0" applyNumberFormat="1" applyFont="1" applyFill="1" applyBorder="1" applyAlignment="1">
      <alignment horizontal="center"/>
    </xf>
    <xf numFmtId="0" fontId="7" fillId="10" borderId="17" xfId="0" applyFont="1" applyFill="1" applyBorder="1" applyAlignment="1">
      <alignment horizontal="center"/>
    </xf>
    <xf numFmtId="0" fontId="9" fillId="10" borderId="24" xfId="0" applyFont="1" applyFill="1" applyBorder="1" applyAlignment="1">
      <alignment horizontal="left"/>
    </xf>
    <xf numFmtId="0" fontId="9" fillId="10" borderId="20" xfId="0" applyFont="1" applyFill="1" applyBorder="1" applyAlignment="1">
      <alignment horizontal="left" vertical="center"/>
    </xf>
    <xf numFmtId="0" fontId="9" fillId="10" borderId="20" xfId="0" applyFont="1" applyFill="1" applyBorder="1" applyAlignment="1">
      <alignment horizontal="right"/>
    </xf>
    <xf numFmtId="0" fontId="9" fillId="10" borderId="20" xfId="0" applyFont="1" applyFill="1" applyBorder="1" applyAlignment="1">
      <alignment horizontal="center"/>
    </xf>
    <xf numFmtId="1" fontId="7" fillId="10" borderId="20" xfId="0" applyNumberFormat="1" applyFont="1" applyFill="1" applyBorder="1" applyAlignment="1">
      <alignment horizontal="center"/>
    </xf>
    <xf numFmtId="1" fontId="7" fillId="11" borderId="20" xfId="0" applyNumberFormat="1" applyFont="1" applyFill="1" applyBorder="1" applyAlignment="1">
      <alignment horizontal="center"/>
    </xf>
    <xf numFmtId="0" fontId="7" fillId="10" borderId="21" xfId="0" applyFont="1" applyFill="1" applyBorder="1" applyAlignment="1">
      <alignment horizontal="center"/>
    </xf>
    <xf numFmtId="0" fontId="12" fillId="3" borderId="14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0" fontId="12" fillId="3" borderId="25" xfId="0" applyFont="1" applyFill="1" applyBorder="1" applyAlignment="1">
      <alignment horizontal="left"/>
    </xf>
    <xf numFmtId="0" fontId="12" fillId="3" borderId="2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11" fillId="12" borderId="15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0" fontId="12" fillId="13" borderId="22" xfId="0" applyFont="1" applyFill="1" applyBorder="1" applyAlignment="1">
      <alignment horizontal="left"/>
    </xf>
    <xf numFmtId="0" fontId="12" fillId="13" borderId="12" xfId="0" applyFont="1" applyFill="1" applyBorder="1" applyAlignment="1">
      <alignment horizontal="center"/>
    </xf>
    <xf numFmtId="0" fontId="9" fillId="13" borderId="12" xfId="0" applyFont="1" applyFill="1" applyBorder="1" applyAlignment="1">
      <alignment horizontal="left"/>
    </xf>
    <xf numFmtId="0" fontId="9" fillId="13" borderId="12" xfId="0" applyFont="1" applyFill="1" applyBorder="1" applyAlignment="1">
      <alignment horizontal="center"/>
    </xf>
    <xf numFmtId="1" fontId="7" fillId="0" borderId="29" xfId="0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left"/>
    </xf>
    <xf numFmtId="2" fontId="7" fillId="0" borderId="20" xfId="0" applyNumberFormat="1" applyFont="1" applyFill="1" applyBorder="1" applyAlignment="1">
      <alignment horizontal="center"/>
    </xf>
    <xf numFmtId="2" fontId="7" fillId="0" borderId="30" xfId="0" applyNumberFormat="1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2" fontId="7" fillId="3" borderId="20" xfId="0" applyNumberFormat="1" applyFont="1" applyFill="1" applyBorder="1" applyAlignment="1">
      <alignment horizontal="center"/>
    </xf>
    <xf numFmtId="2" fontId="7" fillId="4" borderId="20" xfId="0" applyNumberFormat="1" applyFont="1" applyFill="1" applyBorder="1" applyAlignment="1">
      <alignment horizontal="center"/>
    </xf>
    <xf numFmtId="2" fontId="7" fillId="8" borderId="20" xfId="0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left"/>
    </xf>
    <xf numFmtId="1" fontId="7" fillId="0" borderId="21" xfId="0" applyNumberFormat="1" applyFont="1" applyFill="1" applyBorder="1" applyAlignment="1">
      <alignment horizontal="center"/>
    </xf>
    <xf numFmtId="1" fontId="7" fillId="0" borderId="19" xfId="0" applyNumberFormat="1" applyFont="1" applyBorder="1" applyAlignment="1">
      <alignment horizontal="center"/>
    </xf>
    <xf numFmtId="1" fontId="7" fillId="0" borderId="29" xfId="0" applyNumberFormat="1" applyFont="1" applyBorder="1" applyAlignment="1">
      <alignment horizontal="center"/>
    </xf>
    <xf numFmtId="0" fontId="9" fillId="0" borderId="28" xfId="0" applyFont="1" applyFill="1" applyBorder="1" applyAlignment="1">
      <alignment horizontal="left"/>
    </xf>
    <xf numFmtId="0" fontId="9" fillId="0" borderId="28" xfId="0" applyFont="1" applyFill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1" fontId="7" fillId="4" borderId="15" xfId="0" applyNumberFormat="1" applyFont="1" applyFill="1" applyBorder="1" applyAlignment="1">
      <alignment horizontal="center"/>
    </xf>
    <xf numFmtId="1" fontId="7" fillId="8" borderId="15" xfId="0" applyNumberFormat="1" applyFont="1" applyFill="1" applyBorder="1" applyAlignment="1">
      <alignment horizontal="center"/>
    </xf>
    <xf numFmtId="1" fontId="7" fillId="0" borderId="26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3" borderId="12" xfId="0" applyNumberFormat="1" applyFont="1" applyFill="1" applyBorder="1" applyAlignment="1">
      <alignment horizontal="center"/>
    </xf>
    <xf numFmtId="2" fontId="7" fillId="4" borderId="12" xfId="0" applyNumberFormat="1" applyFont="1" applyFill="1" applyBorder="1" applyAlignment="1">
      <alignment horizontal="center"/>
    </xf>
    <xf numFmtId="2" fontId="7" fillId="8" borderId="12" xfId="0" applyNumberFormat="1" applyFont="1" applyFill="1" applyBorder="1" applyAlignment="1">
      <alignment horizontal="center"/>
    </xf>
    <xf numFmtId="2" fontId="15" fillId="0" borderId="13" xfId="0" applyNumberFormat="1" applyFont="1" applyBorder="1" applyAlignment="1">
      <alignment horizontal="center"/>
    </xf>
    <xf numFmtId="2" fontId="7" fillId="0" borderId="20" xfId="0" applyNumberFormat="1" applyFont="1" applyBorder="1" applyAlignment="1">
      <alignment horizontal="center"/>
    </xf>
    <xf numFmtId="2" fontId="15" fillId="0" borderId="21" xfId="0" applyNumberFormat="1" applyFont="1" applyBorder="1" applyAlignment="1">
      <alignment horizontal="center"/>
    </xf>
    <xf numFmtId="0" fontId="9" fillId="6" borderId="34" xfId="0" applyFont="1" applyFill="1" applyBorder="1" applyAlignment="1">
      <alignment horizontal="left"/>
    </xf>
    <xf numFmtId="0" fontId="9" fillId="6" borderId="34" xfId="0" applyFont="1" applyFill="1" applyBorder="1" applyAlignment="1">
      <alignment horizontal="center"/>
    </xf>
    <xf numFmtId="1" fontId="7" fillId="6" borderId="12" xfId="0" applyNumberFormat="1" applyFont="1" applyFill="1" applyBorder="1" applyAlignment="1">
      <alignment horizontal="center"/>
    </xf>
    <xf numFmtId="1" fontId="7" fillId="6" borderId="35" xfId="0" applyNumberFormat="1" applyFont="1" applyFill="1" applyBorder="1" applyAlignment="1">
      <alignment horizontal="center"/>
    </xf>
    <xf numFmtId="1" fontId="7" fillId="6" borderId="19" xfId="0" applyNumberFormat="1" applyFont="1" applyFill="1" applyBorder="1" applyAlignment="1">
      <alignment horizontal="center"/>
    </xf>
    <xf numFmtId="0" fontId="7" fillId="6" borderId="29" xfId="0" applyFont="1" applyFill="1" applyBorder="1" applyAlignment="1">
      <alignment horizontal="center"/>
    </xf>
    <xf numFmtId="0" fontId="9" fillId="6" borderId="38" xfId="0" applyFont="1" applyFill="1" applyBorder="1" applyAlignment="1">
      <alignment horizontal="left"/>
    </xf>
    <xf numFmtId="0" fontId="9" fillId="6" borderId="38" xfId="0" applyFont="1" applyFill="1" applyBorder="1" applyAlignment="1">
      <alignment horizontal="center"/>
    </xf>
    <xf numFmtId="1" fontId="7" fillId="6" borderId="30" xfId="0" applyNumberFormat="1" applyFont="1" applyFill="1" applyBorder="1" applyAlignment="1">
      <alignment horizontal="center"/>
    </xf>
    <xf numFmtId="1" fontId="7" fillId="6" borderId="39" xfId="0" applyNumberFormat="1" applyFont="1" applyFill="1" applyBorder="1" applyAlignment="1">
      <alignment horizontal="center"/>
    </xf>
    <xf numFmtId="1" fontId="7" fillId="6" borderId="20" xfId="0" applyNumberFormat="1" applyFont="1" applyFill="1" applyBorder="1" applyAlignment="1">
      <alignment horizontal="center"/>
    </xf>
    <xf numFmtId="0" fontId="7" fillId="6" borderId="2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1" fontId="7" fillId="0" borderId="16" xfId="0" applyNumberFormat="1" applyFont="1" applyFill="1" applyBorder="1" applyAlignment="1" applyProtection="1">
      <alignment horizontal="center"/>
    </xf>
    <xf numFmtId="1" fontId="17" fillId="0" borderId="16" xfId="0" applyNumberFormat="1" applyFont="1" applyFill="1" applyBorder="1" applyAlignment="1" applyProtection="1">
      <alignment horizontal="center"/>
    </xf>
    <xf numFmtId="2" fontId="7" fillId="0" borderId="28" xfId="0" applyNumberFormat="1" applyFont="1" applyFill="1" applyBorder="1" applyAlignment="1">
      <alignment horizontal="center"/>
    </xf>
    <xf numFmtId="2" fontId="7" fillId="3" borderId="28" xfId="0" applyNumberFormat="1" applyFont="1" applyFill="1" applyBorder="1" applyAlignment="1">
      <alignment horizontal="center"/>
    </xf>
    <xf numFmtId="2" fontId="7" fillId="4" borderId="28" xfId="0" applyNumberFormat="1" applyFont="1" applyFill="1" applyBorder="1" applyAlignment="1">
      <alignment horizontal="center"/>
    </xf>
    <xf numFmtId="2" fontId="7" fillId="8" borderId="28" xfId="0" applyNumberFormat="1" applyFont="1" applyFill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0" fontId="7" fillId="8" borderId="28" xfId="0" applyFont="1" applyFill="1" applyBorder="1" applyAlignment="1">
      <alignment horizontal="center"/>
    </xf>
    <xf numFmtId="1" fontId="17" fillId="0" borderId="19" xfId="0" applyNumberFormat="1" applyFont="1" applyFill="1" applyBorder="1" applyAlignment="1" applyProtection="1">
      <alignment horizontal="center"/>
    </xf>
    <xf numFmtId="1" fontId="7" fillId="0" borderId="19" xfId="0" applyNumberFormat="1" applyFont="1" applyFill="1" applyBorder="1" applyAlignment="1" applyProtection="1">
      <alignment horizontal="center"/>
    </xf>
    <xf numFmtId="1" fontId="16" fillId="0" borderId="19" xfId="0" applyNumberFormat="1" applyFont="1" applyFill="1" applyBorder="1" applyAlignment="1" applyProtection="1">
      <alignment horizontal="center"/>
    </xf>
    <xf numFmtId="0" fontId="12" fillId="13" borderId="24" xfId="0" applyFont="1" applyFill="1" applyBorder="1" applyAlignment="1">
      <alignment horizontal="left"/>
    </xf>
    <xf numFmtId="0" fontId="12" fillId="13" borderId="20" xfId="0" applyFont="1" applyFill="1" applyBorder="1" applyAlignment="1">
      <alignment horizontal="center"/>
    </xf>
    <xf numFmtId="0" fontId="9" fillId="13" borderId="20" xfId="0" applyFont="1" applyFill="1" applyBorder="1" applyAlignment="1">
      <alignment horizontal="left"/>
    </xf>
    <xf numFmtId="0" fontId="9" fillId="13" borderId="20" xfId="0" applyFont="1" applyFill="1" applyBorder="1" applyAlignment="1">
      <alignment horizontal="center"/>
    </xf>
    <xf numFmtId="1" fontId="17" fillId="0" borderId="12" xfId="0" applyNumberFormat="1" applyFont="1" applyFill="1" applyBorder="1" applyAlignment="1" applyProtection="1">
      <alignment horizontal="center"/>
    </xf>
    <xf numFmtId="1" fontId="7" fillId="0" borderId="12" xfId="0" applyNumberFormat="1" applyFont="1" applyFill="1" applyBorder="1" applyAlignment="1" applyProtection="1">
      <alignment horizontal="center"/>
    </xf>
    <xf numFmtId="0" fontId="7" fillId="0" borderId="41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right"/>
    </xf>
    <xf numFmtId="0" fontId="7" fillId="0" borderId="41" xfId="0" applyFont="1" applyBorder="1" applyAlignment="1">
      <alignment horizontal="center"/>
    </xf>
    <xf numFmtId="2" fontId="7" fillId="0" borderId="21" xfId="0" applyNumberFormat="1" applyFont="1" applyFill="1" applyBorder="1" applyAlignment="1">
      <alignment horizontal="center"/>
    </xf>
    <xf numFmtId="2" fontId="17" fillId="0" borderId="12" xfId="0" applyNumberFormat="1" applyFont="1" applyFill="1" applyBorder="1" applyAlignment="1" applyProtection="1">
      <alignment horizontal="center"/>
    </xf>
    <xf numFmtId="2" fontId="7" fillId="0" borderId="12" xfId="0" applyNumberFormat="1" applyFont="1" applyFill="1" applyBorder="1" applyAlignment="1" applyProtection="1">
      <alignment horizontal="center"/>
    </xf>
    <xf numFmtId="2" fontId="17" fillId="0" borderId="20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1" fontId="19" fillId="9" borderId="16" xfId="1" applyNumberFormat="1" applyFont="1" applyFill="1" applyBorder="1" applyAlignment="1">
      <alignment horizontal="center" vertical="center"/>
    </xf>
    <xf numFmtId="1" fontId="19" fillId="9" borderId="19" xfId="1" applyNumberFormat="1" applyFont="1" applyFill="1" applyBorder="1" applyAlignment="1">
      <alignment horizontal="center" vertical="center"/>
    </xf>
    <xf numFmtId="1" fontId="19" fillId="9" borderId="15" xfId="1" applyNumberFormat="1" applyFont="1" applyFill="1" applyBorder="1" applyAlignment="1">
      <alignment horizontal="center" vertical="center"/>
    </xf>
    <xf numFmtId="1" fontId="19" fillId="9" borderId="16" xfId="0" applyNumberFormat="1" applyFont="1" applyFill="1" applyBorder="1" applyAlignment="1">
      <alignment horizontal="center" vertical="top"/>
    </xf>
    <xf numFmtId="1" fontId="19" fillId="9" borderId="16" xfId="0" applyNumberFormat="1" applyFont="1" applyFill="1" applyBorder="1" applyAlignment="1">
      <alignment horizontal="center" vertical="center"/>
    </xf>
    <xf numFmtId="164" fontId="19" fillId="14" borderId="20" xfId="1" applyNumberFormat="1" applyFont="1" applyFill="1" applyBorder="1" applyAlignment="1">
      <alignment horizontal="center" vertical="top"/>
    </xf>
    <xf numFmtId="0" fontId="7" fillId="14" borderId="21" xfId="0" applyFont="1" applyFill="1" applyBorder="1" applyAlignment="1">
      <alignment horizontal="center"/>
    </xf>
    <xf numFmtId="164" fontId="19" fillId="14" borderId="12" xfId="1" applyNumberFormat="1" applyFont="1" applyFill="1" applyBorder="1" applyAlignment="1">
      <alignment horizontal="center" vertical="center"/>
    </xf>
    <xf numFmtId="0" fontId="4" fillId="14" borderId="13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7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31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2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9" fillId="6" borderId="32" xfId="0" applyFont="1" applyFill="1" applyBorder="1" applyAlignment="1">
      <alignment horizontal="left" vertical="center" wrapText="1"/>
    </xf>
    <xf numFmtId="0" fontId="9" fillId="6" borderId="33" xfId="0" applyFont="1" applyFill="1" applyBorder="1" applyAlignment="1">
      <alignment horizontal="left"/>
    </xf>
    <xf numFmtId="0" fontId="9" fillId="6" borderId="36" xfId="0" applyFont="1" applyFill="1" applyBorder="1" applyAlignment="1">
      <alignment horizontal="left"/>
    </xf>
    <xf numFmtId="0" fontId="9" fillId="6" borderId="37" xfId="0" applyFont="1" applyFill="1" applyBorder="1" applyAlignment="1">
      <alignment horizontal="left"/>
    </xf>
    <xf numFmtId="0" fontId="9" fillId="0" borderId="22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left" vertical="center"/>
    </xf>
    <xf numFmtId="0" fontId="9" fillId="0" borderId="27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0" fontId="9" fillId="0" borderId="31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13" fillId="0" borderId="22" xfId="0" applyFont="1" applyFill="1" applyBorder="1" applyAlignment="1">
      <alignment horizontal="left" vertical="center"/>
    </xf>
    <xf numFmtId="0" fontId="13" fillId="0" borderId="23" xfId="0" applyFont="1" applyFill="1" applyBorder="1" applyAlignment="1">
      <alignment horizontal="left" vertical="center"/>
    </xf>
    <xf numFmtId="0" fontId="13" fillId="0" borderId="27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4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distributed"/>
    </xf>
    <xf numFmtId="0" fontId="1" fillId="0" borderId="0" xfId="0" applyFont="1" applyAlignment="1">
      <alignment horizontal="left" vertical="distributed"/>
    </xf>
    <xf numFmtId="0" fontId="1" fillId="0" borderId="0" xfId="0" applyFont="1" applyAlignment="1">
      <alignment horizontal="right" vertical="distributed"/>
    </xf>
    <xf numFmtId="0" fontId="10" fillId="0" borderId="0" xfId="0" applyFont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FFCC"/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1390650</xdr:colOff>
      <xdr:row>1</xdr:row>
      <xdr:rowOff>0</xdr:rowOff>
    </xdr:from>
    <xdr:to>
      <xdr:col>16</xdr:col>
      <xdr:colOff>0</xdr:colOff>
      <xdr:row>1</xdr:row>
      <xdr:rowOff>45719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725150" y="1619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1</xdr:row>
      <xdr:rowOff>0</xdr:rowOff>
    </xdr:from>
    <xdr:to>
      <xdr:col>24</xdr:col>
      <xdr:colOff>0</xdr:colOff>
      <xdr:row>1</xdr:row>
      <xdr:rowOff>45719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5640050" y="1619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zoomScale="75" zoomScaleNormal="75" workbookViewId="0">
      <selection activeCell="AF86" sqref="AF86"/>
    </sheetView>
  </sheetViews>
  <sheetFormatPr defaultRowHeight="15"/>
  <cols>
    <col min="1" max="1" width="19" style="22" customWidth="1"/>
    <col min="2" max="2" width="12" style="22" customWidth="1"/>
    <col min="3" max="3" width="9.140625" style="22"/>
    <col min="4" max="4" width="9.28515625" style="22" bestFit="1" customWidth="1"/>
    <col min="5" max="20" width="9.28515625" style="7" bestFit="1" customWidth="1"/>
    <col min="21" max="28" width="9.140625" style="7"/>
    <col min="29" max="29" width="15.140625" style="7" customWidth="1"/>
  </cols>
  <sheetData>
    <row r="1" spans="1:29">
      <c r="A1" s="1"/>
      <c r="B1" s="2"/>
      <c r="C1" s="3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5"/>
      <c r="Q1" s="6"/>
      <c r="R1" s="2"/>
      <c r="S1" s="2"/>
      <c r="W1" s="229" t="s">
        <v>0</v>
      </c>
      <c r="X1" s="229"/>
      <c r="Y1" s="229"/>
      <c r="Z1" s="229"/>
      <c r="AA1" s="229"/>
      <c r="AB1" s="229"/>
      <c r="AC1" s="229"/>
    </row>
    <row r="2" spans="1:29" ht="15.75">
      <c r="A2" s="8"/>
      <c r="B2" s="9"/>
      <c r="C2" s="9"/>
      <c r="D2" s="9"/>
      <c r="E2" s="4"/>
      <c r="F2" s="4"/>
      <c r="G2" s="4"/>
      <c r="H2" s="4"/>
      <c r="I2" s="4"/>
      <c r="J2" s="4"/>
      <c r="K2" s="4"/>
      <c r="L2" s="4"/>
      <c r="M2" s="2"/>
      <c r="N2" s="2"/>
      <c r="O2" s="230"/>
      <c r="P2" s="230"/>
      <c r="Q2" s="231" t="s">
        <v>66</v>
      </c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</row>
    <row r="3" spans="1:29" ht="15.75">
      <c r="A3" s="10"/>
      <c r="B3" s="11"/>
      <c r="C3" s="12"/>
      <c r="D3" s="12"/>
      <c r="E3" s="13"/>
      <c r="F3" s="13"/>
      <c r="G3" s="13"/>
      <c r="H3" s="14"/>
      <c r="I3" s="13"/>
      <c r="J3" s="13"/>
      <c r="K3" s="13"/>
      <c r="L3" s="13"/>
      <c r="M3" s="13"/>
      <c r="N3" s="13"/>
      <c r="O3" s="13"/>
      <c r="P3" s="13"/>
      <c r="Q3" s="13"/>
      <c r="R3" s="232" t="s">
        <v>1</v>
      </c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</row>
    <row r="4" spans="1:29">
      <c r="A4" s="15"/>
      <c r="B4" s="16"/>
      <c r="C4" s="17"/>
      <c r="D4" s="17"/>
      <c r="E4" s="13"/>
      <c r="F4" s="13"/>
      <c r="G4" s="13"/>
      <c r="H4" s="14"/>
      <c r="I4" s="13"/>
      <c r="J4" s="13"/>
      <c r="K4" s="13"/>
      <c r="L4" s="13"/>
      <c r="M4" s="13"/>
      <c r="N4" s="14"/>
      <c r="O4" s="13"/>
      <c r="P4" s="13"/>
      <c r="Q4" s="13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29">
      <c r="A5" s="15"/>
      <c r="B5" s="16"/>
      <c r="C5" s="17"/>
      <c r="D5" s="17"/>
      <c r="E5" s="13"/>
      <c r="F5" s="13"/>
      <c r="G5" s="13"/>
      <c r="H5" s="14"/>
      <c r="I5" s="13"/>
      <c r="J5" s="13"/>
      <c r="K5" s="13"/>
      <c r="L5" s="13"/>
      <c r="M5" s="13"/>
      <c r="N5" s="14"/>
      <c r="O5" s="13"/>
      <c r="P5" s="13"/>
      <c r="Q5" s="13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15.75">
      <c r="A6" s="233" t="s">
        <v>2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</row>
    <row r="7" spans="1:29" ht="15.75">
      <c r="A7" s="20"/>
      <c r="B7" s="20"/>
      <c r="C7" s="20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</row>
    <row r="9" spans="1:29" ht="15.75" thickBot="1">
      <c r="A9"/>
      <c r="B9"/>
      <c r="C9"/>
      <c r="D9" s="23"/>
    </row>
    <row r="10" spans="1:29" ht="34.5" thickBot="1">
      <c r="A10" s="24" t="s">
        <v>3</v>
      </c>
      <c r="B10" s="25" t="s">
        <v>4</v>
      </c>
      <c r="C10" s="26" t="s">
        <v>5</v>
      </c>
      <c r="D10" s="26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5"/>
      <c r="AC10" s="27" t="s">
        <v>6</v>
      </c>
    </row>
    <row r="11" spans="1:29" ht="15.75" thickBot="1">
      <c r="A11" s="236" t="s">
        <v>7</v>
      </c>
      <c r="B11" s="237"/>
      <c r="C11" s="28"/>
      <c r="D11" s="28"/>
      <c r="E11" s="29">
        <v>1</v>
      </c>
      <c r="F11" s="29">
        <v>2</v>
      </c>
      <c r="G11" s="29">
        <v>3</v>
      </c>
      <c r="H11" s="30">
        <v>4</v>
      </c>
      <c r="I11" s="29">
        <v>5</v>
      </c>
      <c r="J11" s="29">
        <v>6</v>
      </c>
      <c r="K11" s="29">
        <v>7</v>
      </c>
      <c r="L11" s="29">
        <v>8</v>
      </c>
      <c r="M11" s="29">
        <v>9</v>
      </c>
      <c r="N11" s="30">
        <v>10</v>
      </c>
      <c r="O11" s="29">
        <v>11</v>
      </c>
      <c r="P11" s="29">
        <v>12</v>
      </c>
      <c r="Q11" s="29">
        <v>13</v>
      </c>
      <c r="R11" s="29">
        <v>14</v>
      </c>
      <c r="S11" s="29">
        <v>15</v>
      </c>
      <c r="T11" s="29">
        <v>16</v>
      </c>
      <c r="U11" s="29">
        <v>17</v>
      </c>
      <c r="V11" s="31">
        <v>18</v>
      </c>
      <c r="W11" s="29">
        <v>19</v>
      </c>
      <c r="X11" s="29">
        <v>20</v>
      </c>
      <c r="Y11" s="32">
        <v>21</v>
      </c>
      <c r="Z11" s="29">
        <v>22</v>
      </c>
      <c r="AA11" s="29">
        <v>23</v>
      </c>
      <c r="AB11" s="29">
        <v>24</v>
      </c>
      <c r="AC11" s="33"/>
    </row>
    <row r="12" spans="1:29" ht="15.75" thickBot="1">
      <c r="A12" s="34" t="s">
        <v>8</v>
      </c>
      <c r="B12" s="35"/>
      <c r="C12" s="36"/>
      <c r="D12" s="37">
        <v>9</v>
      </c>
      <c r="E12" s="38">
        <v>5</v>
      </c>
      <c r="F12" s="38">
        <v>5</v>
      </c>
      <c r="G12" s="38">
        <v>5</v>
      </c>
      <c r="H12" s="38">
        <v>5</v>
      </c>
      <c r="I12" s="38">
        <v>5</v>
      </c>
      <c r="J12" s="38">
        <v>5</v>
      </c>
      <c r="K12" s="38">
        <v>5</v>
      </c>
      <c r="L12" s="38">
        <v>5</v>
      </c>
      <c r="M12" s="38">
        <v>5</v>
      </c>
      <c r="N12" s="39">
        <v>6</v>
      </c>
      <c r="O12" s="39">
        <v>6</v>
      </c>
      <c r="P12" s="39">
        <v>6</v>
      </c>
      <c r="Q12" s="39">
        <v>6</v>
      </c>
      <c r="R12" s="39">
        <v>6</v>
      </c>
      <c r="S12" s="39">
        <v>6</v>
      </c>
      <c r="T12" s="39">
        <v>6</v>
      </c>
      <c r="U12" s="39">
        <v>6</v>
      </c>
      <c r="V12" s="39">
        <v>6</v>
      </c>
      <c r="W12" s="39">
        <v>6</v>
      </c>
      <c r="X12" s="39">
        <v>6</v>
      </c>
      <c r="Y12" s="39">
        <v>6</v>
      </c>
      <c r="Z12" s="39">
        <v>6</v>
      </c>
      <c r="AA12" s="39">
        <v>6</v>
      </c>
      <c r="AB12" s="39">
        <v>6</v>
      </c>
      <c r="AC12" s="40"/>
    </row>
    <row r="13" spans="1:29" ht="15.75" thickBot="1">
      <c r="A13" s="34" t="s">
        <v>9</v>
      </c>
      <c r="B13" s="35"/>
      <c r="C13" s="36"/>
      <c r="D13" s="37">
        <v>9</v>
      </c>
      <c r="E13" s="38">
        <v>5</v>
      </c>
      <c r="F13" s="38">
        <v>5</v>
      </c>
      <c r="G13" s="38">
        <v>5</v>
      </c>
      <c r="H13" s="38">
        <v>5</v>
      </c>
      <c r="I13" s="38">
        <v>5</v>
      </c>
      <c r="J13" s="38">
        <v>5</v>
      </c>
      <c r="K13" s="38">
        <v>5</v>
      </c>
      <c r="L13" s="38">
        <v>5</v>
      </c>
      <c r="M13" s="39">
        <v>6</v>
      </c>
      <c r="N13" s="39">
        <v>6</v>
      </c>
      <c r="O13" s="39">
        <v>6</v>
      </c>
      <c r="P13" s="39">
        <v>6</v>
      </c>
      <c r="Q13" s="39">
        <v>6</v>
      </c>
      <c r="R13" s="39">
        <v>6</v>
      </c>
      <c r="S13" s="39">
        <v>6</v>
      </c>
      <c r="T13" s="39">
        <v>6</v>
      </c>
      <c r="U13" s="39">
        <v>6</v>
      </c>
      <c r="V13" s="39">
        <v>6</v>
      </c>
      <c r="W13" s="38">
        <v>5</v>
      </c>
      <c r="X13" s="38">
        <v>5</v>
      </c>
      <c r="Y13" s="38">
        <v>5</v>
      </c>
      <c r="Z13" s="38">
        <v>5</v>
      </c>
      <c r="AA13" s="38">
        <v>5</v>
      </c>
      <c r="AB13" s="38">
        <v>5</v>
      </c>
      <c r="AC13" s="40"/>
    </row>
    <row r="14" spans="1:29">
      <c r="A14" s="224" t="s">
        <v>10</v>
      </c>
      <c r="B14" s="226" t="s">
        <v>11</v>
      </c>
      <c r="C14" s="41" t="s">
        <v>12</v>
      </c>
      <c r="D14" s="42" t="s">
        <v>13</v>
      </c>
      <c r="E14" s="43"/>
      <c r="F14" s="43">
        <f t="shared" ref="F14:AB14" si="0">(F18-E18)*$AE15*$AG15</f>
        <v>0</v>
      </c>
      <c r="G14" s="43">
        <f t="shared" si="0"/>
        <v>0</v>
      </c>
      <c r="H14" s="44">
        <f t="shared" si="0"/>
        <v>0</v>
      </c>
      <c r="I14" s="43">
        <f t="shared" si="0"/>
        <v>0</v>
      </c>
      <c r="J14" s="43">
        <f t="shared" si="0"/>
        <v>0</v>
      </c>
      <c r="K14" s="43">
        <f t="shared" si="0"/>
        <v>0</v>
      </c>
      <c r="L14" s="43">
        <f t="shared" si="0"/>
        <v>0</v>
      </c>
      <c r="M14" s="43">
        <f t="shared" si="0"/>
        <v>0</v>
      </c>
      <c r="N14" s="44">
        <f t="shared" si="0"/>
        <v>0</v>
      </c>
      <c r="O14" s="43">
        <f t="shared" si="0"/>
        <v>0</v>
      </c>
      <c r="P14" s="43">
        <f t="shared" si="0"/>
        <v>0</v>
      </c>
      <c r="Q14" s="43">
        <f t="shared" si="0"/>
        <v>0</v>
      </c>
      <c r="R14" s="43">
        <f t="shared" si="0"/>
        <v>0</v>
      </c>
      <c r="S14" s="43">
        <f t="shared" si="0"/>
        <v>0</v>
      </c>
      <c r="T14" s="43">
        <f t="shared" si="0"/>
        <v>0</v>
      </c>
      <c r="U14" s="43">
        <f t="shared" si="0"/>
        <v>0</v>
      </c>
      <c r="V14" s="45">
        <f t="shared" si="0"/>
        <v>0</v>
      </c>
      <c r="W14" s="43">
        <f t="shared" si="0"/>
        <v>0</v>
      </c>
      <c r="X14" s="43">
        <f t="shared" si="0"/>
        <v>0</v>
      </c>
      <c r="Y14" s="46">
        <f t="shared" si="0"/>
        <v>0</v>
      </c>
      <c r="Z14" s="43">
        <f t="shared" si="0"/>
        <v>0</v>
      </c>
      <c r="AA14" s="43">
        <f t="shared" si="0"/>
        <v>0</v>
      </c>
      <c r="AB14" s="43">
        <f t="shared" si="0"/>
        <v>0</v>
      </c>
      <c r="AC14" s="47"/>
    </row>
    <row r="15" spans="1:29">
      <c r="A15" s="223"/>
      <c r="B15" s="227"/>
      <c r="C15" s="48" t="s">
        <v>14</v>
      </c>
      <c r="D15" s="49"/>
      <c r="E15" s="50"/>
      <c r="F15" s="50"/>
      <c r="G15" s="50"/>
      <c r="H15" s="51"/>
      <c r="I15" s="50"/>
      <c r="J15" s="50"/>
      <c r="K15" s="50"/>
      <c r="L15" s="50"/>
      <c r="M15" s="50"/>
      <c r="N15" s="51"/>
      <c r="O15" s="50"/>
      <c r="P15" s="50"/>
      <c r="Q15" s="50"/>
      <c r="R15" s="50"/>
      <c r="S15" s="50"/>
      <c r="T15" s="50"/>
      <c r="U15" s="50"/>
      <c r="V15" s="52"/>
      <c r="W15" s="50"/>
      <c r="X15" s="50"/>
      <c r="Y15" s="53"/>
      <c r="Z15" s="50"/>
      <c r="AA15" s="50"/>
      <c r="AB15" s="50"/>
      <c r="AC15" s="54"/>
    </row>
    <row r="16" spans="1:29">
      <c r="A16" s="223"/>
      <c r="B16" s="227"/>
      <c r="C16" s="48" t="s">
        <v>15</v>
      </c>
      <c r="D16" s="49" t="s">
        <v>16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6"/>
      <c r="AC16" s="57"/>
    </row>
    <row r="17" spans="1:29">
      <c r="A17" s="223"/>
      <c r="B17" s="227"/>
      <c r="C17" s="48" t="s">
        <v>17</v>
      </c>
      <c r="D17" s="49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9"/>
    </row>
    <row r="18" spans="1:29">
      <c r="A18" s="223"/>
      <c r="B18" s="219"/>
      <c r="C18" s="48" t="s">
        <v>18</v>
      </c>
      <c r="D18" s="49"/>
      <c r="E18" s="60"/>
      <c r="F18" s="60"/>
      <c r="G18" s="60"/>
      <c r="H18" s="51"/>
      <c r="I18" s="60"/>
      <c r="J18" s="60"/>
      <c r="K18" s="60"/>
      <c r="L18" s="60"/>
      <c r="M18" s="60"/>
      <c r="N18" s="51"/>
      <c r="O18" s="60"/>
      <c r="P18" s="60"/>
      <c r="Q18" s="60"/>
      <c r="R18" s="60"/>
      <c r="S18" s="60"/>
      <c r="T18" s="60"/>
      <c r="U18" s="60"/>
      <c r="V18" s="52"/>
      <c r="W18" s="60"/>
      <c r="X18" s="60"/>
      <c r="Y18" s="53"/>
      <c r="Z18" s="60"/>
      <c r="AA18" s="60"/>
      <c r="AB18" s="60"/>
      <c r="AC18" s="54"/>
    </row>
    <row r="19" spans="1:29">
      <c r="A19" s="61"/>
      <c r="B19" s="62"/>
      <c r="C19" s="63" t="s">
        <v>19</v>
      </c>
      <c r="D19" s="49"/>
      <c r="E19" s="60"/>
      <c r="F19" s="60"/>
      <c r="G19" s="60"/>
      <c r="H19" s="51"/>
      <c r="I19" s="60"/>
      <c r="J19" s="60"/>
      <c r="K19" s="60"/>
      <c r="L19" s="60"/>
      <c r="M19" s="60"/>
      <c r="N19" s="51"/>
      <c r="O19" s="60"/>
      <c r="P19" s="60"/>
      <c r="Q19" s="60"/>
      <c r="R19" s="60"/>
      <c r="S19" s="60"/>
      <c r="T19" s="60"/>
      <c r="U19" s="60"/>
      <c r="V19" s="52"/>
      <c r="W19" s="60"/>
      <c r="X19" s="60"/>
      <c r="Y19" s="53"/>
      <c r="Z19" s="60"/>
      <c r="AA19" s="60"/>
      <c r="AB19" s="60"/>
      <c r="AC19" s="54"/>
    </row>
    <row r="20" spans="1:29" ht="15.75" thickBot="1">
      <c r="A20" s="61"/>
      <c r="B20" s="64"/>
      <c r="C20" s="65" t="s">
        <v>20</v>
      </c>
      <c r="D20" s="66"/>
      <c r="E20" s="67"/>
      <c r="F20" s="67"/>
      <c r="G20" s="67"/>
      <c r="H20" s="68"/>
      <c r="I20" s="67"/>
      <c r="J20" s="67"/>
      <c r="K20" s="67"/>
      <c r="L20" s="67"/>
      <c r="M20" s="67"/>
      <c r="N20" s="68"/>
      <c r="O20" s="67"/>
      <c r="P20" s="67"/>
      <c r="Q20" s="67"/>
      <c r="R20" s="67"/>
      <c r="S20" s="67"/>
      <c r="T20" s="67"/>
      <c r="U20" s="67"/>
      <c r="V20" s="69"/>
      <c r="W20" s="67"/>
      <c r="X20" s="67"/>
      <c r="Y20" s="70"/>
      <c r="Z20" s="67"/>
      <c r="AA20" s="67"/>
      <c r="AB20" s="67"/>
      <c r="AC20" s="71"/>
    </row>
    <row r="21" spans="1:29">
      <c r="A21" s="224" t="s">
        <v>21</v>
      </c>
      <c r="B21" s="226" t="s">
        <v>22</v>
      </c>
      <c r="C21" s="41" t="s">
        <v>12</v>
      </c>
      <c r="D21" s="42" t="s">
        <v>13</v>
      </c>
      <c r="E21" s="43"/>
      <c r="F21" s="43"/>
      <c r="G21" s="43"/>
      <c r="H21" s="44"/>
      <c r="I21" s="43"/>
      <c r="J21" s="43"/>
      <c r="K21" s="43"/>
      <c r="L21" s="43"/>
      <c r="M21" s="43"/>
      <c r="N21" s="44"/>
      <c r="O21" s="43"/>
      <c r="P21" s="43"/>
      <c r="Q21" s="43"/>
      <c r="R21" s="43"/>
      <c r="S21" s="43"/>
      <c r="T21" s="43"/>
      <c r="U21" s="43"/>
      <c r="V21" s="45"/>
      <c r="W21" s="43"/>
      <c r="X21" s="43"/>
      <c r="Y21" s="46"/>
      <c r="Z21" s="43"/>
      <c r="AA21" s="43"/>
      <c r="AB21" s="43"/>
      <c r="AC21" s="72"/>
    </row>
    <row r="22" spans="1:29">
      <c r="A22" s="223"/>
      <c r="B22" s="227"/>
      <c r="C22" s="48" t="s">
        <v>14</v>
      </c>
      <c r="D22" s="49"/>
      <c r="E22" s="50"/>
      <c r="F22" s="50"/>
      <c r="G22" s="50"/>
      <c r="H22" s="51"/>
      <c r="I22" s="50"/>
      <c r="J22" s="50"/>
      <c r="K22" s="50"/>
      <c r="L22" s="50"/>
      <c r="M22" s="50"/>
      <c r="N22" s="51"/>
      <c r="O22" s="50"/>
      <c r="P22" s="50"/>
      <c r="Q22" s="50"/>
      <c r="R22" s="50"/>
      <c r="S22" s="50"/>
      <c r="T22" s="50"/>
      <c r="U22" s="50"/>
      <c r="V22" s="52"/>
      <c r="W22" s="50"/>
      <c r="X22" s="50"/>
      <c r="Y22" s="53"/>
      <c r="Z22" s="50"/>
      <c r="AA22" s="50"/>
      <c r="AB22" s="50"/>
      <c r="AC22" s="73"/>
    </row>
    <row r="23" spans="1:29">
      <c r="A23" s="223"/>
      <c r="B23" s="227"/>
      <c r="C23" s="48" t="s">
        <v>15</v>
      </c>
      <c r="D23" s="49" t="s">
        <v>16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6"/>
      <c r="AC23" s="74"/>
    </row>
    <row r="24" spans="1:29">
      <c r="A24" s="223"/>
      <c r="B24" s="227"/>
      <c r="C24" s="48" t="s">
        <v>17</v>
      </c>
      <c r="D24" s="49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9"/>
    </row>
    <row r="25" spans="1:29">
      <c r="A25" s="223"/>
      <c r="B25" s="219"/>
      <c r="C25" s="48" t="s">
        <v>18</v>
      </c>
      <c r="D25" s="49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54"/>
    </row>
    <row r="26" spans="1:29">
      <c r="A26" s="61"/>
      <c r="B26" s="154"/>
      <c r="C26" s="63" t="s">
        <v>19</v>
      </c>
      <c r="D26" s="49"/>
      <c r="E26" s="50"/>
      <c r="F26" s="50"/>
      <c r="G26" s="50"/>
      <c r="H26" s="51"/>
      <c r="I26" s="50"/>
      <c r="J26" s="50"/>
      <c r="K26" s="50"/>
      <c r="L26" s="50"/>
      <c r="M26" s="50"/>
      <c r="N26" s="52"/>
      <c r="O26" s="50"/>
      <c r="P26" s="50"/>
      <c r="Q26" s="50"/>
      <c r="R26" s="50"/>
      <c r="S26" s="50"/>
      <c r="T26" s="50"/>
      <c r="U26" s="50"/>
      <c r="V26" s="52"/>
      <c r="W26" s="50"/>
      <c r="X26" s="50"/>
      <c r="Y26" s="53"/>
      <c r="Z26" s="50"/>
      <c r="AA26" s="50"/>
      <c r="AB26" s="50"/>
      <c r="AC26" s="54"/>
    </row>
    <row r="27" spans="1:29" ht="15.75" thickBot="1">
      <c r="A27" s="61"/>
      <c r="B27" s="157"/>
      <c r="C27" s="179" t="s">
        <v>20</v>
      </c>
      <c r="D27" s="128"/>
      <c r="E27" s="165"/>
      <c r="F27" s="165"/>
      <c r="G27" s="165"/>
      <c r="H27" s="166"/>
      <c r="I27" s="165"/>
      <c r="J27" s="165"/>
      <c r="K27" s="165"/>
      <c r="L27" s="165"/>
      <c r="M27" s="165"/>
      <c r="N27" s="167"/>
      <c r="O27" s="165"/>
      <c r="P27" s="165"/>
      <c r="Q27" s="165"/>
      <c r="R27" s="165"/>
      <c r="S27" s="165"/>
      <c r="T27" s="165"/>
      <c r="U27" s="165"/>
      <c r="V27" s="167"/>
      <c r="W27" s="165"/>
      <c r="X27" s="165"/>
      <c r="Y27" s="168"/>
      <c r="Z27" s="165"/>
      <c r="AA27" s="165"/>
      <c r="AB27" s="165"/>
      <c r="AC27" s="180"/>
    </row>
    <row r="28" spans="1:29">
      <c r="A28" s="224" t="s">
        <v>23</v>
      </c>
      <c r="B28" s="226" t="s">
        <v>24</v>
      </c>
      <c r="C28" s="41" t="s">
        <v>12</v>
      </c>
      <c r="D28" s="42" t="s">
        <v>25</v>
      </c>
      <c r="E28" s="176">
        <v>1509</v>
      </c>
      <c r="F28" s="176">
        <v>1476</v>
      </c>
      <c r="G28" s="176">
        <v>1363.2</v>
      </c>
      <c r="H28" s="176">
        <v>1347.6</v>
      </c>
      <c r="I28" s="176">
        <v>929.4</v>
      </c>
      <c r="J28" s="176">
        <v>1080</v>
      </c>
      <c r="K28" s="176">
        <v>1341.6</v>
      </c>
      <c r="L28" s="176">
        <v>2074.1999999999998</v>
      </c>
      <c r="M28" s="176">
        <v>2284.8000000000002</v>
      </c>
      <c r="N28" s="176">
        <v>2398.8000000000002</v>
      </c>
      <c r="O28" s="176">
        <v>2482.8000000000002</v>
      </c>
      <c r="P28" s="176">
        <v>2457.6</v>
      </c>
      <c r="Q28" s="176">
        <v>2431.1999999999998</v>
      </c>
      <c r="R28" s="176">
        <v>2382</v>
      </c>
      <c r="S28" s="176">
        <v>2431.1999999999998</v>
      </c>
      <c r="T28" s="176">
        <v>2370.6</v>
      </c>
      <c r="U28" s="176">
        <v>2350.1999999999998</v>
      </c>
      <c r="V28" s="176">
        <v>2353.1999999999998</v>
      </c>
      <c r="W28" s="176">
        <v>2364.6</v>
      </c>
      <c r="X28" s="176">
        <v>2436.6</v>
      </c>
      <c r="Y28" s="176">
        <v>2383.8000000000002</v>
      </c>
      <c r="Z28" s="176">
        <v>2490</v>
      </c>
      <c r="AA28" s="176">
        <v>2304</v>
      </c>
      <c r="AB28" s="176">
        <v>2084.4</v>
      </c>
      <c r="AC28" s="76">
        <f>SUM(E28:AB28)</f>
        <v>49126.799999999996</v>
      </c>
    </row>
    <row r="29" spans="1:29">
      <c r="A29" s="223"/>
      <c r="B29" s="227"/>
      <c r="C29" s="48" t="s">
        <v>14</v>
      </c>
      <c r="D29" s="115" t="s">
        <v>25</v>
      </c>
      <c r="E29" s="160">
        <v>673.8</v>
      </c>
      <c r="F29" s="160">
        <v>675.6</v>
      </c>
      <c r="G29" s="160">
        <v>645</v>
      </c>
      <c r="H29" s="160">
        <v>643.79999999999995</v>
      </c>
      <c r="I29" s="160">
        <v>353.4</v>
      </c>
      <c r="J29" s="160">
        <v>400.2</v>
      </c>
      <c r="K29" s="160">
        <v>451.2</v>
      </c>
      <c r="L29" s="160">
        <v>832.8</v>
      </c>
      <c r="M29" s="160">
        <v>885.6</v>
      </c>
      <c r="N29" s="160">
        <v>905.4</v>
      </c>
      <c r="O29" s="160">
        <v>944.4</v>
      </c>
      <c r="P29" s="160">
        <v>952.8</v>
      </c>
      <c r="Q29" s="160">
        <v>956.4</v>
      </c>
      <c r="R29" s="160">
        <v>931.8</v>
      </c>
      <c r="S29" s="160">
        <v>952.8</v>
      </c>
      <c r="T29" s="160">
        <v>967.2</v>
      </c>
      <c r="U29" s="160">
        <v>982.8</v>
      </c>
      <c r="V29" s="160">
        <v>1024.2</v>
      </c>
      <c r="W29" s="160">
        <v>1003.8</v>
      </c>
      <c r="X29" s="160">
        <v>987.6</v>
      </c>
      <c r="Y29" s="160">
        <v>939</v>
      </c>
      <c r="Z29" s="160">
        <v>913.2</v>
      </c>
      <c r="AA29" s="160">
        <v>862.8</v>
      </c>
      <c r="AB29" s="160">
        <v>842.4</v>
      </c>
      <c r="AC29" s="57">
        <f>SUM(E29:AB29)</f>
        <v>19728</v>
      </c>
    </row>
    <row r="30" spans="1:29">
      <c r="A30" s="223"/>
      <c r="B30" s="227"/>
      <c r="C30" s="48" t="s">
        <v>15</v>
      </c>
      <c r="D30" s="49" t="s">
        <v>16</v>
      </c>
      <c r="E30" s="186">
        <v>95</v>
      </c>
      <c r="F30" s="186">
        <v>90</v>
      </c>
      <c r="G30" s="187">
        <v>84</v>
      </c>
      <c r="H30" s="187">
        <v>80</v>
      </c>
      <c r="I30" s="187">
        <v>58</v>
      </c>
      <c r="J30" s="187">
        <v>71</v>
      </c>
      <c r="K30" s="187">
        <v>88</v>
      </c>
      <c r="L30" s="187">
        <v>128</v>
      </c>
      <c r="M30" s="187">
        <v>145</v>
      </c>
      <c r="N30" s="187">
        <v>155</v>
      </c>
      <c r="O30" s="187">
        <v>146</v>
      </c>
      <c r="P30" s="187">
        <v>152</v>
      </c>
      <c r="Q30" s="187">
        <v>145</v>
      </c>
      <c r="R30" s="187">
        <v>144</v>
      </c>
      <c r="S30" s="187">
        <v>145</v>
      </c>
      <c r="T30" s="187">
        <v>143</v>
      </c>
      <c r="U30" s="187">
        <v>140</v>
      </c>
      <c r="V30" s="187">
        <v>140</v>
      </c>
      <c r="W30" s="187">
        <v>143</v>
      </c>
      <c r="X30" s="187">
        <v>148</v>
      </c>
      <c r="Y30" s="187">
        <v>146</v>
      </c>
      <c r="Z30" s="187">
        <v>144</v>
      </c>
      <c r="AA30" s="187">
        <v>130</v>
      </c>
      <c r="AB30" s="187">
        <v>115</v>
      </c>
      <c r="AC30" s="73"/>
    </row>
    <row r="31" spans="1:29" ht="15.75" thickBot="1">
      <c r="A31" s="225"/>
      <c r="B31" s="228"/>
      <c r="C31" s="116" t="s">
        <v>17</v>
      </c>
      <c r="D31" s="66"/>
      <c r="E31" s="117">
        <f t="shared" ref="E31:AB31" si="1">E29/E28</f>
        <v>0.44652087475149105</v>
      </c>
      <c r="F31" s="117">
        <f t="shared" si="1"/>
        <v>0.45772357723577239</v>
      </c>
      <c r="G31" s="117">
        <f t="shared" si="1"/>
        <v>0.47315140845070419</v>
      </c>
      <c r="H31" s="121">
        <f t="shared" si="1"/>
        <v>0.47773820124666072</v>
      </c>
      <c r="I31" s="117">
        <f t="shared" si="1"/>
        <v>0.3802453195610071</v>
      </c>
      <c r="J31" s="117">
        <f t="shared" si="1"/>
        <v>0.37055555555555553</v>
      </c>
      <c r="K31" s="117">
        <f t="shared" si="1"/>
        <v>0.33631484794275496</v>
      </c>
      <c r="L31" s="117">
        <f t="shared" si="1"/>
        <v>0.4015041943881979</v>
      </c>
      <c r="M31" s="117">
        <f t="shared" si="1"/>
        <v>0.38760504201680668</v>
      </c>
      <c r="N31" s="121">
        <f t="shared" si="1"/>
        <v>0.37743871935967982</v>
      </c>
      <c r="O31" s="117">
        <f t="shared" si="1"/>
        <v>0.38037699371677136</v>
      </c>
      <c r="P31" s="117">
        <f t="shared" si="1"/>
        <v>0.3876953125</v>
      </c>
      <c r="Q31" s="117">
        <f t="shared" si="1"/>
        <v>0.39338598223099708</v>
      </c>
      <c r="R31" s="117">
        <f t="shared" si="1"/>
        <v>0.39118387909319896</v>
      </c>
      <c r="S31" s="117">
        <f t="shared" si="1"/>
        <v>0.39190523198420535</v>
      </c>
      <c r="T31" s="117">
        <f t="shared" si="1"/>
        <v>0.40799797519615288</v>
      </c>
      <c r="U31" s="117">
        <f t="shared" si="1"/>
        <v>0.41817717641051827</v>
      </c>
      <c r="V31" s="121">
        <f t="shared" si="1"/>
        <v>0.43523712391636926</v>
      </c>
      <c r="W31" s="117">
        <f t="shared" si="1"/>
        <v>0.42451154529307283</v>
      </c>
      <c r="X31" s="117">
        <f t="shared" si="1"/>
        <v>0.40531888697365182</v>
      </c>
      <c r="Y31" s="122">
        <f t="shared" si="1"/>
        <v>0.39390888497357157</v>
      </c>
      <c r="Z31" s="117">
        <f t="shared" si="1"/>
        <v>0.36674698795180727</v>
      </c>
      <c r="AA31" s="117">
        <f t="shared" si="1"/>
        <v>0.37447916666666664</v>
      </c>
      <c r="AB31" s="117">
        <f t="shared" si="1"/>
        <v>0.40414507772020725</v>
      </c>
      <c r="AC31" s="181"/>
    </row>
    <row r="32" spans="1:29">
      <c r="A32" s="223" t="s">
        <v>26</v>
      </c>
      <c r="B32" s="219" t="s">
        <v>27</v>
      </c>
      <c r="C32" s="123" t="s">
        <v>12</v>
      </c>
      <c r="D32" s="115" t="s">
        <v>25</v>
      </c>
      <c r="E32" s="169">
        <v>1052.4000000000001</v>
      </c>
      <c r="F32" s="169">
        <v>962.4</v>
      </c>
      <c r="G32" s="169">
        <v>888.6</v>
      </c>
      <c r="H32" s="169">
        <v>838.8</v>
      </c>
      <c r="I32" s="169">
        <v>1169.4000000000001</v>
      </c>
      <c r="J32" s="169">
        <v>1316.4</v>
      </c>
      <c r="K32" s="169">
        <v>1525.8</v>
      </c>
      <c r="L32" s="169">
        <v>1413</v>
      </c>
      <c r="M32" s="169">
        <v>1486.2</v>
      </c>
      <c r="N32" s="169">
        <v>1629</v>
      </c>
      <c r="O32" s="169">
        <v>1606.2</v>
      </c>
      <c r="P32" s="169">
        <v>1613.4</v>
      </c>
      <c r="Q32" s="169">
        <v>1612.8</v>
      </c>
      <c r="R32" s="169">
        <v>1609.8</v>
      </c>
      <c r="S32" s="169">
        <v>1617.6</v>
      </c>
      <c r="T32" s="169">
        <v>1627.2</v>
      </c>
      <c r="U32" s="169">
        <v>1653</v>
      </c>
      <c r="V32" s="169">
        <v>1657.2</v>
      </c>
      <c r="W32" s="169">
        <v>1726.8</v>
      </c>
      <c r="X32" s="169">
        <v>1738.2</v>
      </c>
      <c r="Y32" s="169">
        <v>1787.4</v>
      </c>
      <c r="Z32" s="169">
        <v>1839.6</v>
      </c>
      <c r="AA32" s="169">
        <v>1638</v>
      </c>
      <c r="AB32" s="169">
        <v>1347.6</v>
      </c>
      <c r="AC32" s="114">
        <f>SUM(E32:AB32)</f>
        <v>35356.799999999996</v>
      </c>
    </row>
    <row r="33" spans="1:29">
      <c r="A33" s="223"/>
      <c r="B33" s="199"/>
      <c r="C33" s="48" t="s">
        <v>14</v>
      </c>
      <c r="D33" s="49" t="s">
        <v>25</v>
      </c>
      <c r="E33" s="160">
        <v>352.8</v>
      </c>
      <c r="F33" s="160">
        <v>367.8</v>
      </c>
      <c r="G33" s="160">
        <v>351</v>
      </c>
      <c r="H33" s="160">
        <v>335.4</v>
      </c>
      <c r="I33" s="160">
        <v>546</v>
      </c>
      <c r="J33" s="160">
        <v>592.79999999999995</v>
      </c>
      <c r="K33" s="160">
        <v>630.6</v>
      </c>
      <c r="L33" s="160">
        <v>492.6</v>
      </c>
      <c r="M33" s="160">
        <v>568.20000000000005</v>
      </c>
      <c r="N33" s="160">
        <v>613.79999999999995</v>
      </c>
      <c r="O33" s="160">
        <v>578.4</v>
      </c>
      <c r="P33" s="160">
        <v>570.6</v>
      </c>
      <c r="Q33" s="160">
        <v>546.6</v>
      </c>
      <c r="R33" s="160">
        <v>572.4</v>
      </c>
      <c r="S33" s="160">
        <v>615</v>
      </c>
      <c r="T33" s="160">
        <v>624</v>
      </c>
      <c r="U33" s="160">
        <v>623.4</v>
      </c>
      <c r="V33" s="160">
        <v>648.6</v>
      </c>
      <c r="W33" s="160">
        <v>598.79999999999995</v>
      </c>
      <c r="X33" s="160">
        <v>570.6</v>
      </c>
      <c r="Y33" s="160">
        <v>551.4</v>
      </c>
      <c r="Z33" s="160">
        <v>539.4</v>
      </c>
      <c r="AA33" s="160">
        <v>466.2</v>
      </c>
      <c r="AB33" s="160">
        <v>429</v>
      </c>
      <c r="AC33" s="57">
        <f>SUM(E33:AB33)</f>
        <v>12785.4</v>
      </c>
    </row>
    <row r="34" spans="1:29">
      <c r="A34" s="223"/>
      <c r="B34" s="199"/>
      <c r="C34" s="48" t="s">
        <v>15</v>
      </c>
      <c r="D34" s="49" t="s">
        <v>16</v>
      </c>
      <c r="E34" s="186">
        <v>61</v>
      </c>
      <c r="F34" s="186">
        <v>53</v>
      </c>
      <c r="G34" s="186">
        <v>51</v>
      </c>
      <c r="H34" s="186">
        <v>48</v>
      </c>
      <c r="I34" s="186">
        <v>76</v>
      </c>
      <c r="J34" s="186">
        <v>82</v>
      </c>
      <c r="K34" s="186">
        <v>96</v>
      </c>
      <c r="L34" s="186">
        <v>81</v>
      </c>
      <c r="M34" s="186">
        <v>92</v>
      </c>
      <c r="N34" s="186">
        <v>90</v>
      </c>
      <c r="O34" s="186">
        <v>102</v>
      </c>
      <c r="P34" s="186">
        <v>97</v>
      </c>
      <c r="Q34" s="186">
        <v>99</v>
      </c>
      <c r="R34" s="186">
        <v>91</v>
      </c>
      <c r="S34" s="186">
        <v>96</v>
      </c>
      <c r="T34" s="186">
        <v>93</v>
      </c>
      <c r="U34" s="186">
        <v>95</v>
      </c>
      <c r="V34" s="186">
        <v>99</v>
      </c>
      <c r="W34" s="188">
        <v>101</v>
      </c>
      <c r="X34" s="186">
        <v>105</v>
      </c>
      <c r="Y34" s="186">
        <v>107</v>
      </c>
      <c r="Z34" s="186">
        <v>105</v>
      </c>
      <c r="AA34" s="186">
        <v>95</v>
      </c>
      <c r="AB34" s="186">
        <v>72</v>
      </c>
      <c r="AC34" s="73"/>
    </row>
    <row r="35" spans="1:29" ht="15.75" thickBot="1">
      <c r="A35" s="223"/>
      <c r="B35" s="199"/>
      <c r="C35" s="48" t="s">
        <v>17</v>
      </c>
      <c r="D35" s="49"/>
      <c r="E35" s="58">
        <f t="shared" ref="E35:AB35" si="2">E33/E32</f>
        <v>0.33523375142531353</v>
      </c>
      <c r="F35" s="58">
        <f t="shared" si="2"/>
        <v>0.38216957605985041</v>
      </c>
      <c r="G35" s="58">
        <f t="shared" si="2"/>
        <v>0.39500337609723157</v>
      </c>
      <c r="H35" s="81">
        <f t="shared" si="2"/>
        <v>0.39985693848354792</v>
      </c>
      <c r="I35" s="58">
        <f t="shared" si="2"/>
        <v>0.46690610569522828</v>
      </c>
      <c r="J35" s="58">
        <f t="shared" si="2"/>
        <v>0.45031905195989053</v>
      </c>
      <c r="K35" s="58">
        <f t="shared" si="2"/>
        <v>0.41329138812426269</v>
      </c>
      <c r="L35" s="58">
        <f t="shared" si="2"/>
        <v>0.34861995753715502</v>
      </c>
      <c r="M35" s="58">
        <f t="shared" si="2"/>
        <v>0.3823173193379088</v>
      </c>
      <c r="N35" s="81">
        <f t="shared" si="2"/>
        <v>0.37679558011049719</v>
      </c>
      <c r="O35" s="58">
        <f t="shared" si="2"/>
        <v>0.36010459469555473</v>
      </c>
      <c r="P35" s="58">
        <f t="shared" si="2"/>
        <v>0.35366307177389361</v>
      </c>
      <c r="Q35" s="58">
        <f t="shared" si="2"/>
        <v>0.33891369047619052</v>
      </c>
      <c r="R35" s="58">
        <f t="shared" si="2"/>
        <v>0.35557212076034289</v>
      </c>
      <c r="S35" s="58">
        <f t="shared" si="2"/>
        <v>0.38019287833827897</v>
      </c>
      <c r="T35" s="58">
        <f t="shared" si="2"/>
        <v>0.38348082595870203</v>
      </c>
      <c r="U35" s="58">
        <f t="shared" si="2"/>
        <v>0.37713248638838476</v>
      </c>
      <c r="V35" s="78">
        <f t="shared" si="2"/>
        <v>0.39138305575669807</v>
      </c>
      <c r="W35" s="58">
        <f t="shared" si="2"/>
        <v>0.34676858929812365</v>
      </c>
      <c r="X35" s="58">
        <f t="shared" si="2"/>
        <v>0.32827062478425956</v>
      </c>
      <c r="Y35" s="79">
        <f t="shared" si="2"/>
        <v>0.3084927828130245</v>
      </c>
      <c r="Z35" s="58">
        <f t="shared" si="2"/>
        <v>0.29321591650358775</v>
      </c>
      <c r="AA35" s="58">
        <f t="shared" si="2"/>
        <v>0.2846153846153846</v>
      </c>
      <c r="AB35" s="58">
        <f t="shared" si="2"/>
        <v>0.31834372217275159</v>
      </c>
      <c r="AC35" s="80"/>
    </row>
    <row r="36" spans="1:29">
      <c r="A36" s="82" t="s">
        <v>28</v>
      </c>
      <c r="B36" s="83"/>
      <c r="C36" s="84"/>
      <c r="D36" s="85"/>
      <c r="E36" s="86">
        <f>E28+E32</f>
        <v>2561.4</v>
      </c>
      <c r="F36" s="86">
        <f t="shared" ref="E36:AB37" si="3">F28+F32</f>
        <v>2438.4</v>
      </c>
      <c r="G36" s="86">
        <f t="shared" si="3"/>
        <v>2251.8000000000002</v>
      </c>
      <c r="H36" s="87">
        <f t="shared" si="3"/>
        <v>2186.3999999999996</v>
      </c>
      <c r="I36" s="86">
        <f t="shared" si="3"/>
        <v>2098.8000000000002</v>
      </c>
      <c r="J36" s="86">
        <f t="shared" si="3"/>
        <v>2396.4</v>
      </c>
      <c r="K36" s="86">
        <f t="shared" si="3"/>
        <v>2867.3999999999996</v>
      </c>
      <c r="L36" s="86">
        <f t="shared" si="3"/>
        <v>3487.2</v>
      </c>
      <c r="M36" s="86">
        <f t="shared" si="3"/>
        <v>3771</v>
      </c>
      <c r="N36" s="86">
        <f t="shared" si="3"/>
        <v>4027.8</v>
      </c>
      <c r="O36" s="86">
        <f t="shared" si="3"/>
        <v>4089</v>
      </c>
      <c r="P36" s="86">
        <f t="shared" si="3"/>
        <v>4071</v>
      </c>
      <c r="Q36" s="86">
        <f t="shared" si="3"/>
        <v>4044</v>
      </c>
      <c r="R36" s="86">
        <f t="shared" si="3"/>
        <v>3991.8</v>
      </c>
      <c r="S36" s="87">
        <f t="shared" si="3"/>
        <v>4048.7999999999997</v>
      </c>
      <c r="T36" s="86">
        <f t="shared" si="3"/>
        <v>3997.8</v>
      </c>
      <c r="U36" s="86">
        <f t="shared" si="3"/>
        <v>4003.2</v>
      </c>
      <c r="V36" s="86">
        <f t="shared" si="3"/>
        <v>4010.3999999999996</v>
      </c>
      <c r="W36" s="87">
        <f t="shared" si="3"/>
        <v>4091.3999999999996</v>
      </c>
      <c r="X36" s="87">
        <f t="shared" si="3"/>
        <v>4174.8</v>
      </c>
      <c r="Y36" s="87">
        <f t="shared" si="3"/>
        <v>4171.2000000000007</v>
      </c>
      <c r="Z36" s="86">
        <f t="shared" si="3"/>
        <v>4329.6000000000004</v>
      </c>
      <c r="AA36" s="86">
        <f t="shared" si="3"/>
        <v>3942</v>
      </c>
      <c r="AB36" s="86">
        <f t="shared" si="3"/>
        <v>3432</v>
      </c>
      <c r="AC36" s="88"/>
    </row>
    <row r="37" spans="1:29">
      <c r="A37" s="89" t="s">
        <v>29</v>
      </c>
      <c r="B37" s="90"/>
      <c r="C37" s="91"/>
      <c r="D37" s="92"/>
      <c r="E37" s="93">
        <f t="shared" si="3"/>
        <v>1026.5999999999999</v>
      </c>
      <c r="F37" s="93">
        <f t="shared" si="3"/>
        <v>1043.4000000000001</v>
      </c>
      <c r="G37" s="93">
        <f t="shared" si="3"/>
        <v>996</v>
      </c>
      <c r="H37" s="94">
        <f t="shared" si="3"/>
        <v>979.19999999999993</v>
      </c>
      <c r="I37" s="93">
        <f t="shared" si="3"/>
        <v>899.4</v>
      </c>
      <c r="J37" s="93">
        <f t="shared" si="3"/>
        <v>993</v>
      </c>
      <c r="K37" s="93">
        <f t="shared" si="3"/>
        <v>1081.8</v>
      </c>
      <c r="L37" s="93">
        <f t="shared" si="3"/>
        <v>1325.4</v>
      </c>
      <c r="M37" s="93">
        <f t="shared" si="3"/>
        <v>1453.8000000000002</v>
      </c>
      <c r="N37" s="93">
        <f t="shared" si="3"/>
        <v>1519.1999999999998</v>
      </c>
      <c r="O37" s="93">
        <f t="shared" si="3"/>
        <v>1522.8</v>
      </c>
      <c r="P37" s="93">
        <f t="shared" si="3"/>
        <v>1523.4</v>
      </c>
      <c r="Q37" s="93">
        <f t="shared" si="3"/>
        <v>1503</v>
      </c>
      <c r="R37" s="93">
        <f t="shared" si="3"/>
        <v>1504.1999999999998</v>
      </c>
      <c r="S37" s="94">
        <f t="shared" si="3"/>
        <v>1567.8</v>
      </c>
      <c r="T37" s="93">
        <f t="shared" si="3"/>
        <v>1591.2</v>
      </c>
      <c r="U37" s="93">
        <f t="shared" si="3"/>
        <v>1606.1999999999998</v>
      </c>
      <c r="V37" s="93">
        <f t="shared" si="3"/>
        <v>1672.8000000000002</v>
      </c>
      <c r="W37" s="94">
        <f t="shared" si="3"/>
        <v>1602.6</v>
      </c>
      <c r="X37" s="94">
        <f t="shared" si="3"/>
        <v>1558.2</v>
      </c>
      <c r="Y37" s="94">
        <f t="shared" si="3"/>
        <v>1490.4</v>
      </c>
      <c r="Z37" s="93">
        <f t="shared" si="3"/>
        <v>1452.6</v>
      </c>
      <c r="AA37" s="93">
        <f t="shared" si="3"/>
        <v>1329</v>
      </c>
      <c r="AB37" s="93">
        <f t="shared" si="3"/>
        <v>1271.4000000000001</v>
      </c>
      <c r="AC37" s="95"/>
    </row>
    <row r="38" spans="1:29" ht="15.75" thickBot="1">
      <c r="A38" s="96" t="s">
        <v>30</v>
      </c>
      <c r="B38" s="97"/>
      <c r="C38" s="98"/>
      <c r="D38" s="99"/>
      <c r="E38" s="100">
        <f>SQRT(E37*E37+E36*E36)</f>
        <v>2759.4705144284476</v>
      </c>
      <c r="F38" s="100">
        <f t="shared" ref="F38:U38" si="4">SQRT(F37*F37+F36*F36)</f>
        <v>2652.2590597451072</v>
      </c>
      <c r="G38" s="100">
        <f t="shared" si="4"/>
        <v>2462.238664305311</v>
      </c>
      <c r="H38" s="101">
        <f t="shared" si="4"/>
        <v>2395.6580724302034</v>
      </c>
      <c r="I38" s="100">
        <f t="shared" si="4"/>
        <v>2283.3926075031427</v>
      </c>
      <c r="J38" s="100">
        <f t="shared" si="4"/>
        <v>2593.9895836336741</v>
      </c>
      <c r="K38" s="100">
        <f t="shared" si="4"/>
        <v>3064.681712674254</v>
      </c>
      <c r="L38" s="100">
        <f t="shared" si="4"/>
        <v>3730.5829303206756</v>
      </c>
      <c r="M38" s="100">
        <f t="shared" si="4"/>
        <v>4041.5313236445418</v>
      </c>
      <c r="N38" s="100">
        <f t="shared" si="4"/>
        <v>4304.7812348596763</v>
      </c>
      <c r="O38" s="100">
        <f t="shared" si="4"/>
        <v>4363.352018803892</v>
      </c>
      <c r="P38" s="100">
        <f t="shared" si="4"/>
        <v>4346.6985816824244</v>
      </c>
      <c r="Q38" s="100">
        <f t="shared" si="4"/>
        <v>4314.2722445390482</v>
      </c>
      <c r="R38" s="100">
        <f t="shared" si="4"/>
        <v>4265.8041305245133</v>
      </c>
      <c r="S38" s="101">
        <f t="shared" si="4"/>
        <v>4341.7482976331085</v>
      </c>
      <c r="T38" s="100">
        <f t="shared" si="4"/>
        <v>4302.8272426394251</v>
      </c>
      <c r="U38" s="100">
        <f t="shared" si="4"/>
        <v>4313.4080122334817</v>
      </c>
      <c r="V38" s="100">
        <f>SQRT(V37*V37+V36*V36)</f>
        <v>4345.2926253590786</v>
      </c>
      <c r="W38" s="101">
        <f t="shared" ref="W38:AB38" si="5">SQRT(W37*W37+W36*W36)</f>
        <v>4394.0733630653003</v>
      </c>
      <c r="X38" s="101">
        <f t="shared" si="5"/>
        <v>4456.1129114958476</v>
      </c>
      <c r="Y38" s="101">
        <f t="shared" si="5"/>
        <v>4429.4696748030692</v>
      </c>
      <c r="Z38" s="100">
        <f t="shared" si="5"/>
        <v>4566.7803669543819</v>
      </c>
      <c r="AA38" s="100">
        <f t="shared" si="5"/>
        <v>4160.0006009614954</v>
      </c>
      <c r="AB38" s="100">
        <f t="shared" si="5"/>
        <v>3659.9292288239676</v>
      </c>
      <c r="AC38" s="102"/>
    </row>
    <row r="39" spans="1:29" ht="15.75" thickBot="1">
      <c r="A39" s="103" t="s">
        <v>31</v>
      </c>
      <c r="B39" s="104"/>
      <c r="C39" s="105"/>
      <c r="D39" s="106"/>
      <c r="E39" s="107">
        <v>1</v>
      </c>
      <c r="F39" s="107">
        <v>2</v>
      </c>
      <c r="G39" s="107">
        <v>3</v>
      </c>
      <c r="H39" s="107">
        <v>4</v>
      </c>
      <c r="I39" s="107">
        <v>5</v>
      </c>
      <c r="J39" s="107">
        <v>6</v>
      </c>
      <c r="K39" s="107">
        <v>7</v>
      </c>
      <c r="L39" s="107">
        <v>8</v>
      </c>
      <c r="M39" s="107">
        <v>9</v>
      </c>
      <c r="N39" s="107">
        <v>10</v>
      </c>
      <c r="O39" s="107">
        <v>11</v>
      </c>
      <c r="P39" s="107">
        <v>12</v>
      </c>
      <c r="Q39" s="107">
        <v>13</v>
      </c>
      <c r="R39" s="107">
        <v>14</v>
      </c>
      <c r="S39" s="107">
        <v>15</v>
      </c>
      <c r="T39" s="107">
        <v>16</v>
      </c>
      <c r="U39" s="107">
        <v>17</v>
      </c>
      <c r="V39" s="107">
        <v>18</v>
      </c>
      <c r="W39" s="107">
        <v>19</v>
      </c>
      <c r="X39" s="107">
        <v>20</v>
      </c>
      <c r="Y39" s="108">
        <v>21</v>
      </c>
      <c r="Z39" s="107">
        <v>22</v>
      </c>
      <c r="AA39" s="107">
        <v>23</v>
      </c>
      <c r="AB39" s="107">
        <v>24</v>
      </c>
      <c r="AC39" s="109"/>
    </row>
    <row r="40" spans="1:29">
      <c r="A40" s="110" t="s">
        <v>32</v>
      </c>
      <c r="B40" s="111"/>
      <c r="C40" s="112" t="s">
        <v>18</v>
      </c>
      <c r="D40" s="113"/>
      <c r="E40" s="193">
        <v>10.2024993896484</v>
      </c>
      <c r="F40" s="193">
        <v>10.237500190734901</v>
      </c>
      <c r="G40" s="193">
        <v>10.2600002288818</v>
      </c>
      <c r="H40" s="193">
        <v>10.2550001144409</v>
      </c>
      <c r="I40" s="193">
        <v>10.289999961853001</v>
      </c>
      <c r="J40" s="193">
        <v>10.314999580383301</v>
      </c>
      <c r="K40" s="193">
        <v>10.237500190734901</v>
      </c>
      <c r="L40" s="193">
        <v>10.1599998474121</v>
      </c>
      <c r="M40" s="193">
        <v>10.0824995040894</v>
      </c>
      <c r="N40" s="193">
        <v>10.2399997711182</v>
      </c>
      <c r="O40" s="193">
        <v>10.2550001144409</v>
      </c>
      <c r="P40" s="193">
        <v>10.262499809265099</v>
      </c>
      <c r="Q40" s="193">
        <v>10.2749996185303</v>
      </c>
      <c r="R40" s="193">
        <v>10.272500038146999</v>
      </c>
      <c r="S40" s="193">
        <v>10.3599996566772</v>
      </c>
      <c r="T40" s="193">
        <v>10.387499809265099</v>
      </c>
      <c r="U40" s="193">
        <v>10.412499427795399</v>
      </c>
      <c r="V40" s="193">
        <v>10.4274997711182</v>
      </c>
      <c r="W40" s="193">
        <v>10.392499923706101</v>
      </c>
      <c r="X40" s="193">
        <v>10.3800001144409</v>
      </c>
      <c r="Y40" s="193">
        <v>10.4274997711182</v>
      </c>
      <c r="Z40" s="193">
        <v>10.4174995422363</v>
      </c>
      <c r="AA40" s="193">
        <v>10.4524993896484</v>
      </c>
      <c r="AB40" s="193">
        <v>10.449999809265099</v>
      </c>
      <c r="AC40" s="194"/>
    </row>
    <row r="41" spans="1:29" ht="15.75" thickBot="1">
      <c r="A41" s="172" t="s">
        <v>33</v>
      </c>
      <c r="B41" s="173"/>
      <c r="C41" s="174" t="s">
        <v>18</v>
      </c>
      <c r="D41" s="175"/>
      <c r="E41" s="191">
        <v>10.3125</v>
      </c>
      <c r="F41" s="191">
        <v>10.362500190734901</v>
      </c>
      <c r="G41" s="191">
        <v>10.3599996566772</v>
      </c>
      <c r="H41" s="191">
        <v>10.3649997711182</v>
      </c>
      <c r="I41" s="191">
        <v>10.3474998474121</v>
      </c>
      <c r="J41" s="191">
        <v>10.3649997711182</v>
      </c>
      <c r="K41" s="191">
        <v>10.2749996185303</v>
      </c>
      <c r="L41" s="191">
        <v>10.2799997329712</v>
      </c>
      <c r="M41" s="191">
        <v>10.3649997711182</v>
      </c>
      <c r="N41" s="191">
        <v>10.362500190734901</v>
      </c>
      <c r="O41" s="191">
        <v>10.352499961853001</v>
      </c>
      <c r="P41" s="191">
        <v>10.3549995422363</v>
      </c>
      <c r="Q41" s="191">
        <v>10.362500190734901</v>
      </c>
      <c r="R41" s="191">
        <v>10.3474998474121</v>
      </c>
      <c r="S41" s="191">
        <v>10.474999427795399</v>
      </c>
      <c r="T41" s="191">
        <v>10.4899997711182</v>
      </c>
      <c r="U41" s="191">
        <v>10.5275001525879</v>
      </c>
      <c r="V41" s="191">
        <v>10.5299997329712</v>
      </c>
      <c r="W41" s="191">
        <v>10.329999923706101</v>
      </c>
      <c r="X41" s="191">
        <v>10.377499580383301</v>
      </c>
      <c r="Y41" s="191">
        <v>10.3374996185303</v>
      </c>
      <c r="Z41" s="191">
        <v>10.377499580383301</v>
      </c>
      <c r="AA41" s="191">
        <v>10.3999996185303</v>
      </c>
      <c r="AB41" s="191">
        <v>10.420000076293899</v>
      </c>
      <c r="AC41" s="192"/>
    </row>
    <row r="42" spans="1:29">
      <c r="A42" s="218" t="s">
        <v>34</v>
      </c>
      <c r="B42" s="219" t="s">
        <v>35</v>
      </c>
      <c r="C42" s="123" t="s">
        <v>12</v>
      </c>
      <c r="D42" s="115" t="s">
        <v>25</v>
      </c>
      <c r="E42" s="171">
        <v>15.6</v>
      </c>
      <c r="F42" s="171">
        <v>15.8</v>
      </c>
      <c r="G42" s="170">
        <v>13.2</v>
      </c>
      <c r="H42" s="170">
        <v>16.399999999999999</v>
      </c>
      <c r="I42" s="170">
        <v>13.2</v>
      </c>
      <c r="J42" s="170">
        <v>16</v>
      </c>
      <c r="K42" s="170">
        <v>16.8</v>
      </c>
      <c r="L42" s="170">
        <v>23.2</v>
      </c>
      <c r="M42" s="170">
        <v>18.2</v>
      </c>
      <c r="N42" s="170">
        <v>20.399999999999999</v>
      </c>
      <c r="O42" s="170">
        <v>17.399999999999999</v>
      </c>
      <c r="P42" s="170">
        <v>20.6</v>
      </c>
      <c r="Q42" s="170">
        <v>17.399999999999999</v>
      </c>
      <c r="R42" s="170">
        <v>17.2</v>
      </c>
      <c r="S42" s="170">
        <v>20.2</v>
      </c>
      <c r="T42" s="170">
        <v>17.399999999999999</v>
      </c>
      <c r="U42" s="170">
        <v>17.600000000000001</v>
      </c>
      <c r="V42" s="170">
        <v>18</v>
      </c>
      <c r="W42" s="170">
        <v>20</v>
      </c>
      <c r="X42" s="170">
        <v>21.6</v>
      </c>
      <c r="Y42" s="170">
        <v>20.399999999999999</v>
      </c>
      <c r="Z42" s="170">
        <v>21</v>
      </c>
      <c r="AA42" s="170">
        <v>23.4</v>
      </c>
      <c r="AB42" s="170">
        <v>20.2</v>
      </c>
      <c r="AC42" s="114">
        <f>SUM(E42:AB42)</f>
        <v>441.19999999999993</v>
      </c>
    </row>
    <row r="43" spans="1:29">
      <c r="A43" s="214"/>
      <c r="B43" s="199"/>
      <c r="C43" s="48" t="s">
        <v>14</v>
      </c>
      <c r="D43" s="115" t="s">
        <v>25</v>
      </c>
      <c r="E43" s="160">
        <v>5.4</v>
      </c>
      <c r="F43" s="160">
        <v>5.8</v>
      </c>
      <c r="G43" s="159">
        <v>4</v>
      </c>
      <c r="H43" s="159">
        <v>6</v>
      </c>
      <c r="I43" s="159">
        <v>4</v>
      </c>
      <c r="J43" s="159">
        <v>5.6</v>
      </c>
      <c r="K43" s="159">
        <v>6</v>
      </c>
      <c r="L43" s="159">
        <v>8.8000000000000007</v>
      </c>
      <c r="M43" s="159">
        <v>5.8</v>
      </c>
      <c r="N43" s="159">
        <v>7.2</v>
      </c>
      <c r="O43" s="159">
        <v>6.2</v>
      </c>
      <c r="P43" s="159">
        <v>7.4</v>
      </c>
      <c r="Q43" s="159">
        <v>5.8</v>
      </c>
      <c r="R43" s="159">
        <v>5.4</v>
      </c>
      <c r="S43" s="159">
        <v>7.6</v>
      </c>
      <c r="T43" s="159">
        <v>6.4</v>
      </c>
      <c r="U43" s="159">
        <v>6.2</v>
      </c>
      <c r="V43" s="159">
        <v>7</v>
      </c>
      <c r="W43" s="159">
        <v>7.6</v>
      </c>
      <c r="X43" s="159">
        <v>8.4</v>
      </c>
      <c r="Y43" s="159">
        <v>9</v>
      </c>
      <c r="Z43" s="159">
        <v>9</v>
      </c>
      <c r="AA43" s="159">
        <v>11</v>
      </c>
      <c r="AB43" s="159">
        <v>8.6</v>
      </c>
      <c r="AC43" s="114">
        <f>SUM(E43:AB43)</f>
        <v>164.20000000000002</v>
      </c>
    </row>
    <row r="44" spans="1:29">
      <c r="A44" s="215"/>
      <c r="B44" s="200"/>
      <c r="C44" s="48" t="s">
        <v>15</v>
      </c>
      <c r="D44" s="115" t="s">
        <v>16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73"/>
    </row>
    <row r="45" spans="1:29" ht="15.75" thickBot="1">
      <c r="A45" s="216"/>
      <c r="B45" s="217"/>
      <c r="C45" s="116" t="s">
        <v>17</v>
      </c>
      <c r="D45" s="66"/>
      <c r="E45" s="117">
        <f>E43/E42</f>
        <v>0.3461538461538462</v>
      </c>
      <c r="F45" s="117">
        <f t="shared" ref="F45:AB45" si="6">F43/F42</f>
        <v>0.36708860759493667</v>
      </c>
      <c r="G45" s="117">
        <f t="shared" si="6"/>
        <v>0.30303030303030304</v>
      </c>
      <c r="H45" s="117">
        <f t="shared" si="6"/>
        <v>0.36585365853658541</v>
      </c>
      <c r="I45" s="117">
        <f t="shared" si="6"/>
        <v>0.30303030303030304</v>
      </c>
      <c r="J45" s="117">
        <f>J43/J42</f>
        <v>0.35</v>
      </c>
      <c r="K45" s="117">
        <f t="shared" si="6"/>
        <v>0.35714285714285715</v>
      </c>
      <c r="L45" s="117">
        <f t="shared" si="6"/>
        <v>0.37931034482758624</v>
      </c>
      <c r="M45" s="117">
        <f t="shared" si="6"/>
        <v>0.31868131868131866</v>
      </c>
      <c r="N45" s="117">
        <f t="shared" si="6"/>
        <v>0.35294117647058826</v>
      </c>
      <c r="O45" s="117">
        <f t="shared" si="6"/>
        <v>0.35632183908045983</v>
      </c>
      <c r="P45" s="117">
        <f t="shared" si="6"/>
        <v>0.35922330097087379</v>
      </c>
      <c r="Q45" s="117">
        <f t="shared" si="6"/>
        <v>0.33333333333333337</v>
      </c>
      <c r="R45" s="117">
        <f t="shared" si="6"/>
        <v>0.31395348837209308</v>
      </c>
      <c r="S45" s="117">
        <f t="shared" si="6"/>
        <v>0.37623762376237624</v>
      </c>
      <c r="T45" s="117">
        <f t="shared" si="6"/>
        <v>0.36781609195402304</v>
      </c>
      <c r="U45" s="117">
        <f t="shared" si="6"/>
        <v>0.35227272727272724</v>
      </c>
      <c r="V45" s="117">
        <f t="shared" si="6"/>
        <v>0.3888888888888889</v>
      </c>
      <c r="W45" s="117">
        <f t="shared" si="6"/>
        <v>0.38</v>
      </c>
      <c r="X45" s="117">
        <f t="shared" si="6"/>
        <v>0.3888888888888889</v>
      </c>
      <c r="Y45" s="117">
        <f t="shared" si="6"/>
        <v>0.44117647058823534</v>
      </c>
      <c r="Z45" s="117">
        <f t="shared" si="6"/>
        <v>0.42857142857142855</v>
      </c>
      <c r="AA45" s="117">
        <f t="shared" si="6"/>
        <v>0.47008547008547014</v>
      </c>
      <c r="AB45" s="118">
        <f t="shared" si="6"/>
        <v>0.42574257425742573</v>
      </c>
      <c r="AC45" s="119"/>
    </row>
    <row r="46" spans="1:29">
      <c r="A46" s="213" t="s">
        <v>36</v>
      </c>
      <c r="B46" s="198" t="s">
        <v>37</v>
      </c>
      <c r="C46" s="41" t="s">
        <v>12</v>
      </c>
      <c r="D46" s="42"/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72"/>
    </row>
    <row r="47" spans="1:29">
      <c r="A47" s="214"/>
      <c r="B47" s="199"/>
      <c r="C47" s="48" t="s">
        <v>14</v>
      </c>
      <c r="D47" s="49"/>
      <c r="E47" s="50"/>
      <c r="F47" s="50"/>
      <c r="G47" s="50"/>
      <c r="H47" s="51"/>
      <c r="I47" s="50"/>
      <c r="J47" s="50"/>
      <c r="K47" s="50"/>
      <c r="L47" s="50"/>
      <c r="M47" s="50"/>
      <c r="N47" s="51"/>
      <c r="O47" s="50"/>
      <c r="P47" s="50"/>
      <c r="Q47" s="50"/>
      <c r="R47" s="50"/>
      <c r="S47" s="50"/>
      <c r="T47" s="50"/>
      <c r="U47" s="50"/>
      <c r="V47" s="52"/>
      <c r="W47" s="50"/>
      <c r="X47" s="50"/>
      <c r="Y47" s="53"/>
      <c r="Z47" s="50"/>
      <c r="AA47" s="50"/>
      <c r="AB47" s="50"/>
      <c r="AC47" s="73"/>
    </row>
    <row r="48" spans="1:29">
      <c r="A48" s="215"/>
      <c r="B48" s="200"/>
      <c r="C48" s="48" t="s">
        <v>15</v>
      </c>
      <c r="D48" s="115"/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</v>
      </c>
      <c r="Y48" s="77">
        <v>0</v>
      </c>
      <c r="Z48" s="77">
        <v>0</v>
      </c>
      <c r="AA48" s="77">
        <v>0</v>
      </c>
      <c r="AB48" s="77">
        <v>0</v>
      </c>
      <c r="AC48" s="73"/>
    </row>
    <row r="49" spans="1:29" ht="15.75" thickBot="1">
      <c r="A49" s="216"/>
      <c r="B49" s="217"/>
      <c r="C49" s="116" t="s">
        <v>17</v>
      </c>
      <c r="D49" s="66"/>
      <c r="E49" s="117"/>
      <c r="F49" s="117"/>
      <c r="G49" s="117"/>
      <c r="H49" s="120"/>
      <c r="I49" s="117"/>
      <c r="J49" s="117"/>
      <c r="K49" s="117"/>
      <c r="L49" s="117"/>
      <c r="M49" s="117"/>
      <c r="N49" s="120"/>
      <c r="O49" s="117"/>
      <c r="P49" s="117"/>
      <c r="Q49" s="117"/>
      <c r="R49" s="117"/>
      <c r="S49" s="117"/>
      <c r="T49" s="117"/>
      <c r="U49" s="117"/>
      <c r="V49" s="121"/>
      <c r="W49" s="117"/>
      <c r="X49" s="117"/>
      <c r="Y49" s="122"/>
      <c r="Z49" s="117"/>
      <c r="AA49" s="117"/>
      <c r="AB49" s="117"/>
      <c r="AC49" s="119"/>
    </row>
    <row r="50" spans="1:29">
      <c r="A50" s="213" t="s">
        <v>38</v>
      </c>
      <c r="B50" s="198" t="s">
        <v>39</v>
      </c>
      <c r="C50" s="41" t="s">
        <v>12</v>
      </c>
      <c r="D50" s="42" t="s">
        <v>25</v>
      </c>
      <c r="E50" s="176">
        <v>637.79999999999995</v>
      </c>
      <c r="F50" s="176">
        <v>822.6</v>
      </c>
      <c r="G50" s="177">
        <v>728.1</v>
      </c>
      <c r="H50" s="177">
        <v>714</v>
      </c>
      <c r="I50" s="177">
        <v>802.8</v>
      </c>
      <c r="J50" s="177">
        <v>961.2</v>
      </c>
      <c r="K50" s="177">
        <v>1194.9000000000001</v>
      </c>
      <c r="L50" s="177">
        <v>1290</v>
      </c>
      <c r="M50" s="177">
        <v>1484.7</v>
      </c>
      <c r="N50" s="177">
        <v>1593</v>
      </c>
      <c r="O50" s="177">
        <v>1662</v>
      </c>
      <c r="P50" s="177">
        <v>1601.7</v>
      </c>
      <c r="Q50" s="177">
        <v>1573.8</v>
      </c>
      <c r="R50" s="177">
        <v>1582.5</v>
      </c>
      <c r="S50" s="177">
        <v>1625.1</v>
      </c>
      <c r="T50" s="177">
        <v>1560.9</v>
      </c>
      <c r="U50" s="177">
        <v>1536.6</v>
      </c>
      <c r="V50" s="177">
        <v>1542</v>
      </c>
      <c r="W50" s="177">
        <v>1551</v>
      </c>
      <c r="X50" s="177">
        <v>1611.3</v>
      </c>
      <c r="Y50" s="177">
        <v>1608</v>
      </c>
      <c r="Z50" s="177">
        <v>1583.7</v>
      </c>
      <c r="AA50" s="177">
        <v>1403.7</v>
      </c>
      <c r="AB50" s="177">
        <v>1202.7</v>
      </c>
      <c r="AC50" s="76">
        <f>SUM(E50:AB50)</f>
        <v>31874.1</v>
      </c>
    </row>
    <row r="51" spans="1:29">
      <c r="A51" s="214"/>
      <c r="B51" s="199"/>
      <c r="C51" s="48" t="s">
        <v>14</v>
      </c>
      <c r="D51" s="115" t="s">
        <v>25</v>
      </c>
      <c r="E51" s="160">
        <v>224.1</v>
      </c>
      <c r="F51" s="160">
        <v>317.10000000000002</v>
      </c>
      <c r="G51" s="159">
        <v>292.5</v>
      </c>
      <c r="H51" s="159">
        <v>288.3</v>
      </c>
      <c r="I51" s="159">
        <v>297.3</v>
      </c>
      <c r="J51" s="159">
        <v>348.3</v>
      </c>
      <c r="K51" s="159">
        <v>391.8</v>
      </c>
      <c r="L51" s="159">
        <v>455.7</v>
      </c>
      <c r="M51" s="159">
        <v>498.3</v>
      </c>
      <c r="N51" s="159">
        <v>501.6</v>
      </c>
      <c r="O51" s="159">
        <v>534.9</v>
      </c>
      <c r="P51" s="159">
        <v>534.29999999999995</v>
      </c>
      <c r="Q51" s="159">
        <v>537.29999999999995</v>
      </c>
      <c r="R51" s="159">
        <v>528</v>
      </c>
      <c r="S51" s="159">
        <v>539.4</v>
      </c>
      <c r="T51" s="159">
        <v>551.1</v>
      </c>
      <c r="U51" s="159">
        <v>559.79999999999995</v>
      </c>
      <c r="V51" s="159">
        <v>598.5</v>
      </c>
      <c r="W51" s="159">
        <v>577.5</v>
      </c>
      <c r="X51" s="159">
        <v>560.4</v>
      </c>
      <c r="Y51" s="159">
        <v>527.1</v>
      </c>
      <c r="Z51" s="159">
        <v>477.9</v>
      </c>
      <c r="AA51" s="159">
        <v>426.9</v>
      </c>
      <c r="AB51" s="159">
        <v>408</v>
      </c>
      <c r="AC51" s="57">
        <f>SUM(E51:AB51)</f>
        <v>10976.099999999999</v>
      </c>
    </row>
    <row r="52" spans="1:29">
      <c r="A52" s="215"/>
      <c r="B52" s="200"/>
      <c r="C52" s="48" t="s">
        <v>15</v>
      </c>
      <c r="D52" s="115" t="s">
        <v>16</v>
      </c>
      <c r="E52" s="186">
        <v>54</v>
      </c>
      <c r="F52" s="186">
        <v>47</v>
      </c>
      <c r="G52" s="186">
        <v>43</v>
      </c>
      <c r="H52" s="186">
        <v>46</v>
      </c>
      <c r="I52" s="186">
        <v>57</v>
      </c>
      <c r="J52" s="186">
        <v>60</v>
      </c>
      <c r="K52" s="186">
        <v>74</v>
      </c>
      <c r="L52" s="186">
        <v>87</v>
      </c>
      <c r="M52" s="186">
        <v>94</v>
      </c>
      <c r="N52" s="186">
        <v>98</v>
      </c>
      <c r="O52" s="186">
        <v>97</v>
      </c>
      <c r="P52" s="186">
        <v>94</v>
      </c>
      <c r="Q52" s="186">
        <v>94</v>
      </c>
      <c r="R52" s="186">
        <v>96</v>
      </c>
      <c r="S52" s="186">
        <v>92</v>
      </c>
      <c r="T52" s="186">
        <v>90</v>
      </c>
      <c r="U52" s="186">
        <v>93</v>
      </c>
      <c r="V52" s="186">
        <v>93</v>
      </c>
      <c r="W52" s="186">
        <v>93</v>
      </c>
      <c r="X52" s="186">
        <v>98</v>
      </c>
      <c r="Y52" s="186">
        <v>93</v>
      </c>
      <c r="Z52" s="186">
        <v>90</v>
      </c>
      <c r="AA52" s="186">
        <v>78</v>
      </c>
      <c r="AB52" s="186">
        <v>65</v>
      </c>
      <c r="AC52" s="73"/>
    </row>
    <row r="53" spans="1:29" ht="15.75" thickBot="1">
      <c r="A53" s="216"/>
      <c r="B53" s="217"/>
      <c r="C53" s="116" t="s">
        <v>17</v>
      </c>
      <c r="D53" s="66"/>
      <c r="E53" s="117">
        <f>E51/E50</f>
        <v>0.35136406396989656</v>
      </c>
      <c r="F53" s="117">
        <f t="shared" ref="F53:AB53" si="7">F51/F50</f>
        <v>0.38548504741064915</v>
      </c>
      <c r="G53" s="117">
        <f t="shared" si="7"/>
        <v>0.40173053152039556</v>
      </c>
      <c r="H53" s="117">
        <f t="shared" si="7"/>
        <v>0.40378151260504203</v>
      </c>
      <c r="I53" s="117">
        <f>I51/I50</f>
        <v>0.37032884902840063</v>
      </c>
      <c r="J53" s="117">
        <f t="shared" si="7"/>
        <v>0.36235955056179775</v>
      </c>
      <c r="K53" s="117">
        <f t="shared" si="7"/>
        <v>0.32789354757720307</v>
      </c>
      <c r="L53" s="117">
        <f t="shared" si="7"/>
        <v>0.35325581395348837</v>
      </c>
      <c r="M53" s="117">
        <f t="shared" si="7"/>
        <v>0.33562335825419276</v>
      </c>
      <c r="N53" s="117">
        <f t="shared" si="7"/>
        <v>0.31487758945386063</v>
      </c>
      <c r="O53" s="117">
        <f t="shared" si="7"/>
        <v>0.32184115523465701</v>
      </c>
      <c r="P53" s="117">
        <f t="shared" si="7"/>
        <v>0.33358306799026033</v>
      </c>
      <c r="Q53" s="117">
        <f t="shared" si="7"/>
        <v>0.34140297369424322</v>
      </c>
      <c r="R53" s="117">
        <f t="shared" si="7"/>
        <v>0.33364928909952607</v>
      </c>
      <c r="S53" s="117">
        <f t="shared" si="7"/>
        <v>0.33191803581318075</v>
      </c>
      <c r="T53" s="117">
        <f t="shared" si="7"/>
        <v>0.35306553911205074</v>
      </c>
      <c r="U53" s="121">
        <f t="shared" si="7"/>
        <v>0.36431081608746585</v>
      </c>
      <c r="V53" s="117">
        <f t="shared" si="7"/>
        <v>0.38813229571984437</v>
      </c>
      <c r="W53" s="117">
        <f t="shared" si="7"/>
        <v>0.37234042553191488</v>
      </c>
      <c r="X53" s="122">
        <f t="shared" si="7"/>
        <v>0.34779370694470302</v>
      </c>
      <c r="Y53" s="117">
        <f t="shared" si="7"/>
        <v>0.32779850746268657</v>
      </c>
      <c r="Z53" s="117">
        <f t="shared" si="7"/>
        <v>0.3017616972911536</v>
      </c>
      <c r="AA53" s="117">
        <f t="shared" si="7"/>
        <v>0.3041248129942295</v>
      </c>
      <c r="AB53" s="117">
        <f t="shared" si="7"/>
        <v>0.33923671738588174</v>
      </c>
      <c r="AC53" s="119"/>
    </row>
    <row r="54" spans="1:29">
      <c r="A54" s="213" t="s">
        <v>40</v>
      </c>
      <c r="B54" s="198" t="s">
        <v>41</v>
      </c>
      <c r="C54" s="41" t="s">
        <v>12</v>
      </c>
      <c r="D54" s="42" t="s">
        <v>25</v>
      </c>
      <c r="E54" s="176">
        <v>521.70000000000005</v>
      </c>
      <c r="F54" s="176">
        <v>522.6</v>
      </c>
      <c r="G54" s="177">
        <v>523.20000000000005</v>
      </c>
      <c r="H54" s="177">
        <v>518.1</v>
      </c>
      <c r="I54" s="177">
        <v>15.3</v>
      </c>
      <c r="J54" s="177">
        <v>3</v>
      </c>
      <c r="K54" s="177">
        <v>3.3</v>
      </c>
      <c r="L54" s="177">
        <v>619.79999999999995</v>
      </c>
      <c r="M54" s="177">
        <v>635.1</v>
      </c>
      <c r="N54" s="177">
        <v>638.4</v>
      </c>
      <c r="O54" s="177">
        <v>647.4</v>
      </c>
      <c r="P54" s="177">
        <v>681</v>
      </c>
      <c r="Q54" s="177">
        <v>688.2</v>
      </c>
      <c r="R54" s="177">
        <v>633</v>
      </c>
      <c r="S54" s="177">
        <v>634.5</v>
      </c>
      <c r="T54" s="177">
        <v>635.70000000000005</v>
      </c>
      <c r="U54" s="177">
        <v>634.79999999999995</v>
      </c>
      <c r="V54" s="177">
        <v>626.4</v>
      </c>
      <c r="W54" s="177">
        <v>614.1</v>
      </c>
      <c r="X54" s="177">
        <v>621.9</v>
      </c>
      <c r="Y54" s="177">
        <v>565.20000000000005</v>
      </c>
      <c r="Z54" s="177">
        <v>678.9</v>
      </c>
      <c r="AA54" s="177">
        <v>687</v>
      </c>
      <c r="AB54" s="177">
        <v>700.2</v>
      </c>
      <c r="AC54" s="76">
        <f>SUM(E54:AB54)</f>
        <v>13048.800000000001</v>
      </c>
    </row>
    <row r="55" spans="1:29">
      <c r="A55" s="214"/>
      <c r="B55" s="199"/>
      <c r="C55" s="48" t="s">
        <v>14</v>
      </c>
      <c r="D55" s="115" t="s">
        <v>25</v>
      </c>
      <c r="E55" s="160">
        <v>309</v>
      </c>
      <c r="F55" s="160">
        <v>305.39999999999998</v>
      </c>
      <c r="G55" s="159">
        <v>306.3</v>
      </c>
      <c r="H55" s="159">
        <v>305.39999999999998</v>
      </c>
      <c r="I55" s="159">
        <v>11.1</v>
      </c>
      <c r="J55" s="159">
        <v>3</v>
      </c>
      <c r="K55" s="159">
        <v>3</v>
      </c>
      <c r="L55" s="159">
        <v>310.5</v>
      </c>
      <c r="M55" s="159">
        <v>324.3</v>
      </c>
      <c r="N55" s="159">
        <v>336.9</v>
      </c>
      <c r="O55" s="159">
        <v>337.2</v>
      </c>
      <c r="P55" s="159">
        <v>346.8</v>
      </c>
      <c r="Q55" s="159">
        <v>350.1</v>
      </c>
      <c r="R55" s="159">
        <v>335.1</v>
      </c>
      <c r="S55" s="159">
        <v>339.6</v>
      </c>
      <c r="T55" s="159">
        <v>343.2</v>
      </c>
      <c r="U55" s="159">
        <v>344.7</v>
      </c>
      <c r="V55" s="159">
        <v>342.9</v>
      </c>
      <c r="W55" s="159">
        <v>340.2</v>
      </c>
      <c r="X55" s="159">
        <v>340.8</v>
      </c>
      <c r="Y55" s="159">
        <v>330</v>
      </c>
      <c r="Z55" s="159">
        <v>356.7</v>
      </c>
      <c r="AA55" s="159">
        <v>361.2</v>
      </c>
      <c r="AB55" s="159">
        <v>365.4</v>
      </c>
      <c r="AC55" s="57">
        <f>SUM(E55:AB55)</f>
        <v>7048.7999999999984</v>
      </c>
    </row>
    <row r="56" spans="1:29">
      <c r="A56" s="215"/>
      <c r="B56" s="200"/>
      <c r="C56" s="48" t="s">
        <v>15</v>
      </c>
      <c r="D56" s="115" t="s">
        <v>16</v>
      </c>
      <c r="E56" s="189">
        <v>34</v>
      </c>
      <c r="F56" s="189">
        <v>34</v>
      </c>
      <c r="G56" s="189">
        <v>34</v>
      </c>
      <c r="H56" s="189">
        <v>34</v>
      </c>
      <c r="I56" s="190">
        <v>0</v>
      </c>
      <c r="J56" s="190">
        <v>0</v>
      </c>
      <c r="K56" s="190">
        <v>0</v>
      </c>
      <c r="L56" s="190">
        <v>43</v>
      </c>
      <c r="M56" s="190">
        <v>40</v>
      </c>
      <c r="N56" s="190">
        <v>44</v>
      </c>
      <c r="O56" s="190">
        <v>40</v>
      </c>
      <c r="P56" s="190">
        <v>44</v>
      </c>
      <c r="Q56" s="190">
        <v>40</v>
      </c>
      <c r="R56" s="190">
        <v>41</v>
      </c>
      <c r="S56" s="190">
        <v>40</v>
      </c>
      <c r="T56" s="190">
        <v>40</v>
      </c>
      <c r="U56" s="190">
        <v>40</v>
      </c>
      <c r="V56" s="190">
        <v>35</v>
      </c>
      <c r="W56" s="190">
        <v>38</v>
      </c>
      <c r="X56" s="190">
        <v>37</v>
      </c>
      <c r="Y56" s="190">
        <v>39</v>
      </c>
      <c r="Z56" s="190">
        <v>42</v>
      </c>
      <c r="AA56" s="190">
        <v>42</v>
      </c>
      <c r="AB56" s="190">
        <v>42</v>
      </c>
      <c r="AC56" s="73"/>
    </row>
    <row r="57" spans="1:29" ht="15.75" thickBot="1">
      <c r="A57" s="216"/>
      <c r="B57" s="217"/>
      <c r="C57" s="116" t="s">
        <v>17</v>
      </c>
      <c r="D57" s="66"/>
      <c r="E57" s="117">
        <f>E55/E54</f>
        <v>0.59229442208165606</v>
      </c>
      <c r="F57" s="117">
        <f t="shared" ref="F57:AB57" si="8">F55/F54</f>
        <v>0.58438576349024107</v>
      </c>
      <c r="G57" s="117">
        <f t="shared" si="8"/>
        <v>0.58543577981651373</v>
      </c>
      <c r="H57" s="117">
        <f t="shared" si="8"/>
        <v>0.58946149392009262</v>
      </c>
      <c r="I57" s="117">
        <f t="shared" si="8"/>
        <v>0.72549019607843135</v>
      </c>
      <c r="J57" s="117">
        <f t="shared" si="8"/>
        <v>1</v>
      </c>
      <c r="K57" s="117">
        <f t="shared" si="8"/>
        <v>0.90909090909090917</v>
      </c>
      <c r="L57" s="117">
        <f t="shared" si="8"/>
        <v>0.50096805421103585</v>
      </c>
      <c r="M57" s="117">
        <f t="shared" si="8"/>
        <v>0.51062824752007563</v>
      </c>
      <c r="N57" s="117">
        <f t="shared" si="8"/>
        <v>0.52772556390977443</v>
      </c>
      <c r="O57" s="117">
        <f t="shared" si="8"/>
        <v>0.5208526413345691</v>
      </c>
      <c r="P57" s="117">
        <f t="shared" si="8"/>
        <v>0.50925110132158591</v>
      </c>
      <c r="Q57" s="117">
        <f t="shared" si="8"/>
        <v>0.50871839581516998</v>
      </c>
      <c r="R57" s="117">
        <f t="shared" si="8"/>
        <v>0.52938388625592425</v>
      </c>
      <c r="S57" s="117">
        <f t="shared" si="8"/>
        <v>0.53522458628841607</v>
      </c>
      <c r="T57" s="117">
        <f t="shared" si="8"/>
        <v>0.53987730061349692</v>
      </c>
      <c r="U57" s="117">
        <f t="shared" si="8"/>
        <v>0.54300567107750475</v>
      </c>
      <c r="V57" s="117">
        <f t="shared" si="8"/>
        <v>0.54741379310344829</v>
      </c>
      <c r="W57" s="117">
        <f t="shared" si="8"/>
        <v>0.55398143624816798</v>
      </c>
      <c r="X57" s="117">
        <f t="shared" si="8"/>
        <v>0.54799807042932946</v>
      </c>
      <c r="Y57" s="117">
        <f t="shared" si="8"/>
        <v>0.58386411889596601</v>
      </c>
      <c r="Z57" s="117">
        <f t="shared" si="8"/>
        <v>0.52540874944763594</v>
      </c>
      <c r="AA57" s="117">
        <f t="shared" si="8"/>
        <v>0.52576419213973802</v>
      </c>
      <c r="AB57" s="117">
        <f t="shared" si="8"/>
        <v>0.52185089974293053</v>
      </c>
      <c r="AC57" s="119"/>
    </row>
    <row r="58" spans="1:29">
      <c r="A58" s="218" t="s">
        <v>42</v>
      </c>
      <c r="B58" s="219" t="s">
        <v>43</v>
      </c>
      <c r="C58" s="123" t="s">
        <v>12</v>
      </c>
      <c r="D58" s="115" t="s">
        <v>25</v>
      </c>
      <c r="E58" s="169">
        <v>333.8</v>
      </c>
      <c r="F58" s="169">
        <v>114.8</v>
      </c>
      <c r="G58" s="170">
        <v>98.6</v>
      </c>
      <c r="H58" s="170">
        <v>99.4</v>
      </c>
      <c r="I58" s="170">
        <v>98.4</v>
      </c>
      <c r="J58" s="170">
        <v>99.6</v>
      </c>
      <c r="K58" s="170">
        <v>127.2</v>
      </c>
      <c r="L58" s="170">
        <v>141.6</v>
      </c>
      <c r="M58" s="170">
        <v>147</v>
      </c>
      <c r="N58" s="170">
        <v>147.19999999999999</v>
      </c>
      <c r="O58" s="170">
        <v>156.6</v>
      </c>
      <c r="P58" s="170">
        <v>155</v>
      </c>
      <c r="Q58" s="170">
        <v>152.4</v>
      </c>
      <c r="R58" s="170">
        <v>150.19999999999999</v>
      </c>
      <c r="S58" s="170">
        <v>152.80000000000001</v>
      </c>
      <c r="T58" s="170">
        <v>157.19999999999999</v>
      </c>
      <c r="U58" s="170">
        <v>161.6</v>
      </c>
      <c r="V58" s="170">
        <v>167.2</v>
      </c>
      <c r="W58" s="170">
        <v>180.6</v>
      </c>
      <c r="X58" s="170">
        <v>182.2</v>
      </c>
      <c r="Y58" s="170">
        <v>191.4</v>
      </c>
      <c r="Z58" s="170">
        <v>207.2</v>
      </c>
      <c r="AA58" s="170">
        <v>190.2</v>
      </c>
      <c r="AB58" s="170">
        <v>161.19999999999999</v>
      </c>
      <c r="AC58" s="114">
        <f>SUM(E58:AB58)</f>
        <v>3773.3999999999992</v>
      </c>
    </row>
    <row r="59" spans="1:29">
      <c r="A59" s="214"/>
      <c r="B59" s="199"/>
      <c r="C59" s="48" t="s">
        <v>14</v>
      </c>
      <c r="D59" s="115" t="s">
        <v>25</v>
      </c>
      <c r="E59" s="160">
        <v>132.6</v>
      </c>
      <c r="F59" s="160">
        <v>43.2</v>
      </c>
      <c r="G59" s="159">
        <v>37.799999999999997</v>
      </c>
      <c r="H59" s="159">
        <v>40.4</v>
      </c>
      <c r="I59" s="159">
        <v>38.799999999999997</v>
      </c>
      <c r="J59" s="159">
        <v>38.799999999999997</v>
      </c>
      <c r="K59" s="159">
        <v>46.8</v>
      </c>
      <c r="L59" s="159">
        <v>53.2</v>
      </c>
      <c r="M59" s="159">
        <v>54</v>
      </c>
      <c r="N59" s="159">
        <v>56.2</v>
      </c>
      <c r="O59" s="159">
        <v>61</v>
      </c>
      <c r="P59" s="159">
        <v>60</v>
      </c>
      <c r="Q59" s="159">
        <v>59</v>
      </c>
      <c r="R59" s="159">
        <v>58.8</v>
      </c>
      <c r="S59" s="159">
        <v>60.8</v>
      </c>
      <c r="T59" s="159">
        <v>61.2</v>
      </c>
      <c r="U59" s="159">
        <v>66.400000000000006</v>
      </c>
      <c r="V59" s="159">
        <v>70.2</v>
      </c>
      <c r="W59" s="159">
        <v>72.8</v>
      </c>
      <c r="X59" s="159">
        <v>71.599999999999994</v>
      </c>
      <c r="Y59" s="159">
        <v>67.2</v>
      </c>
      <c r="Z59" s="159">
        <v>63.6</v>
      </c>
      <c r="AA59" s="159">
        <v>57.2</v>
      </c>
      <c r="AB59" s="159">
        <v>53.6</v>
      </c>
      <c r="AC59" s="57">
        <f>SUM(E59:AB59)</f>
        <v>1425.1999999999998</v>
      </c>
    </row>
    <row r="60" spans="1:29">
      <c r="A60" s="215"/>
      <c r="B60" s="200"/>
      <c r="C60" s="48" t="s">
        <v>15</v>
      </c>
      <c r="D60" s="115" t="s">
        <v>16</v>
      </c>
      <c r="E60" s="186">
        <v>7</v>
      </c>
      <c r="F60" s="186">
        <v>6</v>
      </c>
      <c r="G60" s="186">
        <v>6</v>
      </c>
      <c r="H60" s="186">
        <v>6</v>
      </c>
      <c r="I60" s="186">
        <v>6</v>
      </c>
      <c r="J60" s="186">
        <v>6</v>
      </c>
      <c r="K60" s="186">
        <v>9</v>
      </c>
      <c r="L60" s="186">
        <v>8</v>
      </c>
      <c r="M60" s="186">
        <v>9</v>
      </c>
      <c r="N60" s="186">
        <v>9</v>
      </c>
      <c r="O60" s="186">
        <v>9</v>
      </c>
      <c r="P60" s="186">
        <v>9</v>
      </c>
      <c r="Q60" s="186">
        <v>9</v>
      </c>
      <c r="R60" s="186">
        <v>8</v>
      </c>
      <c r="S60" s="186">
        <v>9</v>
      </c>
      <c r="T60" s="186">
        <v>10</v>
      </c>
      <c r="U60" s="186">
        <v>11</v>
      </c>
      <c r="V60" s="186">
        <v>10</v>
      </c>
      <c r="W60" s="186">
        <v>10</v>
      </c>
      <c r="X60" s="186">
        <v>11</v>
      </c>
      <c r="Y60" s="186">
        <v>11</v>
      </c>
      <c r="Z60" s="186">
        <v>11</v>
      </c>
      <c r="AA60" s="186">
        <v>10</v>
      </c>
      <c r="AB60" s="186">
        <v>9</v>
      </c>
      <c r="AC60" s="73"/>
    </row>
    <row r="61" spans="1:29" ht="15.75" thickBot="1">
      <c r="A61" s="215"/>
      <c r="B61" s="200"/>
      <c r="C61" s="48" t="s">
        <v>17</v>
      </c>
      <c r="D61" s="49"/>
      <c r="E61" s="58">
        <f>E59/E58</f>
        <v>0.3972438585979628</v>
      </c>
      <c r="F61" s="58">
        <f t="shared" ref="F61:AB61" si="9">F59/F58</f>
        <v>0.37630662020905925</v>
      </c>
      <c r="G61" s="58">
        <f t="shared" si="9"/>
        <v>0.38336713995943206</v>
      </c>
      <c r="H61" s="81">
        <f t="shared" si="9"/>
        <v>0.40643863179074441</v>
      </c>
      <c r="I61" s="58">
        <f t="shared" si="9"/>
        <v>0.39430894308943082</v>
      </c>
      <c r="J61" s="58">
        <f t="shared" si="9"/>
        <v>0.38955823293172692</v>
      </c>
      <c r="K61" s="58">
        <f t="shared" si="9"/>
        <v>0.36792452830188677</v>
      </c>
      <c r="L61" s="58">
        <f t="shared" si="9"/>
        <v>0.37570621468926557</v>
      </c>
      <c r="M61" s="58">
        <f t="shared" si="9"/>
        <v>0.36734693877551022</v>
      </c>
      <c r="N61" s="81">
        <f t="shared" si="9"/>
        <v>0.38179347826086962</v>
      </c>
      <c r="O61" s="58">
        <f t="shared" si="9"/>
        <v>0.38952745849297576</v>
      </c>
      <c r="P61" s="58">
        <f t="shared" si="9"/>
        <v>0.38709677419354838</v>
      </c>
      <c r="Q61" s="58">
        <f t="shared" si="9"/>
        <v>0.38713910761154852</v>
      </c>
      <c r="R61" s="58">
        <f t="shared" si="9"/>
        <v>0.39147802929427433</v>
      </c>
      <c r="S61" s="58">
        <f t="shared" si="9"/>
        <v>0.39790575916230364</v>
      </c>
      <c r="T61" s="58">
        <f t="shared" si="9"/>
        <v>0.38931297709923668</v>
      </c>
      <c r="U61" s="58">
        <f t="shared" si="9"/>
        <v>0.41089108910891092</v>
      </c>
      <c r="V61" s="78">
        <f t="shared" si="9"/>
        <v>0.41985645933014359</v>
      </c>
      <c r="W61" s="58">
        <f t="shared" si="9"/>
        <v>0.40310077519379844</v>
      </c>
      <c r="X61" s="58">
        <f t="shared" si="9"/>
        <v>0.39297475301866081</v>
      </c>
      <c r="Y61" s="79">
        <f t="shared" si="9"/>
        <v>0.35109717868338558</v>
      </c>
      <c r="Z61" s="58">
        <f t="shared" si="9"/>
        <v>0.30694980694980695</v>
      </c>
      <c r="AA61" s="58">
        <f t="shared" si="9"/>
        <v>0.30073606729758151</v>
      </c>
      <c r="AB61" s="58">
        <f t="shared" si="9"/>
        <v>0.33250620347394544</v>
      </c>
      <c r="AC61" s="73"/>
    </row>
    <row r="62" spans="1:29">
      <c r="A62" s="220" t="s">
        <v>44</v>
      </c>
      <c r="B62" s="198" t="s">
        <v>45</v>
      </c>
      <c r="C62" s="41" t="s">
        <v>12</v>
      </c>
      <c r="D62" s="42"/>
      <c r="E62" s="43"/>
      <c r="F62" s="43"/>
      <c r="G62" s="43"/>
      <c r="H62" s="44"/>
      <c r="I62" s="43"/>
      <c r="J62" s="43"/>
      <c r="K62" s="43"/>
      <c r="L62" s="43"/>
      <c r="M62" s="43"/>
      <c r="N62" s="44"/>
      <c r="O62" s="43"/>
      <c r="P62" s="43"/>
      <c r="Q62" s="43"/>
      <c r="R62" s="43"/>
      <c r="S62" s="43"/>
      <c r="T62" s="43"/>
      <c r="U62" s="43"/>
      <c r="V62" s="45"/>
      <c r="W62" s="43"/>
      <c r="X62" s="43"/>
      <c r="Y62" s="46"/>
      <c r="Z62" s="43"/>
      <c r="AA62" s="43"/>
      <c r="AB62" s="43"/>
      <c r="AC62" s="72"/>
    </row>
    <row r="63" spans="1:29">
      <c r="A63" s="221"/>
      <c r="B63" s="199"/>
      <c r="C63" s="48" t="s">
        <v>14</v>
      </c>
      <c r="D63" s="49"/>
      <c r="E63" s="50"/>
      <c r="F63" s="50"/>
      <c r="G63" s="50"/>
      <c r="H63" s="51"/>
      <c r="I63" s="50"/>
      <c r="J63" s="50"/>
      <c r="K63" s="50"/>
      <c r="L63" s="50"/>
      <c r="M63" s="50"/>
      <c r="N63" s="51"/>
      <c r="O63" s="50"/>
      <c r="P63" s="50"/>
      <c r="Q63" s="50"/>
      <c r="R63" s="50"/>
      <c r="S63" s="50"/>
      <c r="T63" s="50"/>
      <c r="U63" s="50"/>
      <c r="V63" s="52"/>
      <c r="W63" s="50"/>
      <c r="X63" s="50"/>
      <c r="Y63" s="53"/>
      <c r="Z63" s="50"/>
      <c r="AA63" s="50"/>
      <c r="AB63" s="50"/>
      <c r="AC63" s="73"/>
    </row>
    <row r="64" spans="1:29">
      <c r="A64" s="222"/>
      <c r="B64" s="200"/>
      <c r="C64" s="48" t="s">
        <v>15</v>
      </c>
      <c r="D64" s="49"/>
      <c r="E64" s="50"/>
      <c r="F64" s="50"/>
      <c r="G64" s="50"/>
      <c r="H64" s="51"/>
      <c r="I64" s="50"/>
      <c r="J64" s="50"/>
      <c r="K64" s="50"/>
      <c r="L64" s="50"/>
      <c r="M64" s="50"/>
      <c r="N64" s="51"/>
      <c r="O64" s="50"/>
      <c r="P64" s="50"/>
      <c r="Q64" s="50"/>
      <c r="R64" s="50"/>
      <c r="S64" s="50"/>
      <c r="T64" s="50"/>
      <c r="U64" s="50"/>
      <c r="V64" s="52"/>
      <c r="W64" s="50"/>
      <c r="X64" s="50"/>
      <c r="Y64" s="53"/>
      <c r="Z64" s="50"/>
      <c r="AA64" s="50"/>
      <c r="AB64" s="50"/>
      <c r="AC64" s="73"/>
    </row>
    <row r="65" spans="1:29" ht="15.75" thickBot="1">
      <c r="A65" s="222"/>
      <c r="B65" s="200"/>
      <c r="C65" s="127" t="s">
        <v>17</v>
      </c>
      <c r="D65" s="128"/>
      <c r="E65" s="161"/>
      <c r="F65" s="161"/>
      <c r="G65" s="161"/>
      <c r="H65" s="162"/>
      <c r="I65" s="161"/>
      <c r="J65" s="161"/>
      <c r="K65" s="161"/>
      <c r="L65" s="161"/>
      <c r="M65" s="161"/>
      <c r="N65" s="162"/>
      <c r="O65" s="161"/>
      <c r="P65" s="161"/>
      <c r="Q65" s="161"/>
      <c r="R65" s="161"/>
      <c r="S65" s="161"/>
      <c r="T65" s="161"/>
      <c r="U65" s="161"/>
      <c r="V65" s="163"/>
      <c r="W65" s="161"/>
      <c r="X65" s="161"/>
      <c r="Y65" s="164"/>
      <c r="Z65" s="161"/>
      <c r="AA65" s="161"/>
      <c r="AB65" s="161"/>
      <c r="AC65" s="178"/>
    </row>
    <row r="66" spans="1:29">
      <c r="A66" s="213" t="s">
        <v>46</v>
      </c>
      <c r="B66" s="198" t="s">
        <v>47</v>
      </c>
      <c r="C66" s="41" t="s">
        <v>12</v>
      </c>
      <c r="D66" s="42" t="s">
        <v>25</v>
      </c>
      <c r="E66" s="176">
        <v>57.4</v>
      </c>
      <c r="F66" s="176">
        <v>51.2</v>
      </c>
      <c r="G66" s="177">
        <v>44</v>
      </c>
      <c r="H66" s="177">
        <v>39.799999999999997</v>
      </c>
      <c r="I66" s="177">
        <v>39.4</v>
      </c>
      <c r="J66" s="177">
        <v>37</v>
      </c>
      <c r="K66" s="177">
        <v>43.8</v>
      </c>
      <c r="L66" s="177">
        <v>68.8</v>
      </c>
      <c r="M66" s="177">
        <v>80</v>
      </c>
      <c r="N66" s="177">
        <v>83.4</v>
      </c>
      <c r="O66" s="177">
        <v>77.400000000000006</v>
      </c>
      <c r="P66" s="177">
        <v>75.400000000000006</v>
      </c>
      <c r="Q66" s="177">
        <v>64</v>
      </c>
      <c r="R66" s="177">
        <v>84.4</v>
      </c>
      <c r="S66" s="177">
        <v>85</v>
      </c>
      <c r="T66" s="177">
        <v>85.6</v>
      </c>
      <c r="U66" s="177">
        <v>76.2</v>
      </c>
      <c r="V66" s="177">
        <v>64.2</v>
      </c>
      <c r="W66" s="177">
        <v>70</v>
      </c>
      <c r="X66" s="177">
        <v>76.400000000000006</v>
      </c>
      <c r="Y66" s="177">
        <v>73</v>
      </c>
      <c r="Z66" s="177">
        <v>90.6</v>
      </c>
      <c r="AA66" s="177">
        <v>90.6</v>
      </c>
      <c r="AB66" s="177">
        <v>75.400000000000006</v>
      </c>
      <c r="AC66" s="76">
        <f>SUM(E66:AB66)</f>
        <v>1633</v>
      </c>
    </row>
    <row r="67" spans="1:29">
      <c r="A67" s="214"/>
      <c r="B67" s="199"/>
      <c r="C67" s="48" t="s">
        <v>14</v>
      </c>
      <c r="D67" s="115" t="s">
        <v>25</v>
      </c>
      <c r="E67" s="160">
        <v>4.2</v>
      </c>
      <c r="F67" s="160">
        <v>4.2</v>
      </c>
      <c r="G67" s="159">
        <v>3.8</v>
      </c>
      <c r="H67" s="159">
        <v>2.6</v>
      </c>
      <c r="I67" s="159">
        <v>2.8</v>
      </c>
      <c r="J67" s="159">
        <v>3.2</v>
      </c>
      <c r="K67" s="159">
        <v>4.8</v>
      </c>
      <c r="L67" s="159">
        <v>10.8</v>
      </c>
      <c r="M67" s="159">
        <v>47.2</v>
      </c>
      <c r="N67" s="159">
        <v>42</v>
      </c>
      <c r="O67" s="159">
        <v>41.2</v>
      </c>
      <c r="P67" s="159">
        <v>33.6</v>
      </c>
      <c r="Q67" s="159">
        <v>7.6</v>
      </c>
      <c r="R67" s="159">
        <v>45.4</v>
      </c>
      <c r="S67" s="159">
        <v>45.8</v>
      </c>
      <c r="T67" s="159">
        <v>44.4</v>
      </c>
      <c r="U67" s="159">
        <v>40</v>
      </c>
      <c r="V67" s="159">
        <v>37</v>
      </c>
      <c r="W67" s="159">
        <v>32.799999999999997</v>
      </c>
      <c r="X67" s="159">
        <v>34.4</v>
      </c>
      <c r="Y67" s="159">
        <v>13.6</v>
      </c>
      <c r="Z67" s="159">
        <v>33.6</v>
      </c>
      <c r="AA67" s="159">
        <v>27.4</v>
      </c>
      <c r="AB67" s="159">
        <v>25.2</v>
      </c>
      <c r="AC67" s="57">
        <f>SUM(E67:AB67)</f>
        <v>587.6</v>
      </c>
    </row>
    <row r="68" spans="1:29">
      <c r="A68" s="215"/>
      <c r="B68" s="200"/>
      <c r="C68" s="48" t="s">
        <v>15</v>
      </c>
      <c r="D68" s="115" t="s">
        <v>16</v>
      </c>
      <c r="E68" s="187">
        <v>3</v>
      </c>
      <c r="F68" s="187">
        <v>2</v>
      </c>
      <c r="G68" s="187">
        <v>2</v>
      </c>
      <c r="H68" s="187">
        <v>2</v>
      </c>
      <c r="I68" s="187">
        <v>2</v>
      </c>
      <c r="J68" s="187">
        <v>3</v>
      </c>
      <c r="K68" s="187">
        <v>3</v>
      </c>
      <c r="L68" s="187">
        <v>6</v>
      </c>
      <c r="M68" s="187">
        <v>8</v>
      </c>
      <c r="N68" s="187">
        <v>7</v>
      </c>
      <c r="O68" s="187">
        <v>5</v>
      </c>
      <c r="P68" s="187">
        <v>3</v>
      </c>
      <c r="Q68" s="187">
        <v>4</v>
      </c>
      <c r="R68" s="187">
        <v>4</v>
      </c>
      <c r="S68" s="187">
        <v>5</v>
      </c>
      <c r="T68" s="187">
        <v>7</v>
      </c>
      <c r="U68" s="187">
        <v>6</v>
      </c>
      <c r="V68" s="187">
        <v>4</v>
      </c>
      <c r="W68" s="187">
        <v>3</v>
      </c>
      <c r="X68" s="187">
        <v>4</v>
      </c>
      <c r="Y68" s="187">
        <v>7</v>
      </c>
      <c r="Z68" s="187">
        <v>4</v>
      </c>
      <c r="AA68" s="187">
        <v>4</v>
      </c>
      <c r="AB68" s="187">
        <v>4</v>
      </c>
      <c r="AC68" s="73"/>
    </row>
    <row r="69" spans="1:29" ht="15.75" thickBot="1">
      <c r="A69" s="216"/>
      <c r="B69" s="217"/>
      <c r="C69" s="116" t="s">
        <v>17</v>
      </c>
      <c r="D69" s="66"/>
      <c r="E69" s="117">
        <f t="shared" ref="E69:AB69" si="10">E67/E66</f>
        <v>7.3170731707317083E-2</v>
      </c>
      <c r="F69" s="117">
        <f t="shared" si="10"/>
        <v>8.203125E-2</v>
      </c>
      <c r="G69" s="117">
        <f t="shared" si="10"/>
        <v>8.6363636363636365E-2</v>
      </c>
      <c r="H69" s="120">
        <f t="shared" si="10"/>
        <v>6.5326633165829151E-2</v>
      </c>
      <c r="I69" s="117">
        <f t="shared" si="10"/>
        <v>7.1065989847715741E-2</v>
      </c>
      <c r="J69" s="117">
        <f t="shared" si="10"/>
        <v>8.6486486486486491E-2</v>
      </c>
      <c r="K69" s="117">
        <f t="shared" si="10"/>
        <v>0.10958904109589042</v>
      </c>
      <c r="L69" s="117">
        <f t="shared" si="10"/>
        <v>0.15697674418604654</v>
      </c>
      <c r="M69" s="117">
        <f t="shared" si="10"/>
        <v>0.59000000000000008</v>
      </c>
      <c r="N69" s="120">
        <f t="shared" si="10"/>
        <v>0.50359712230215825</v>
      </c>
      <c r="O69" s="117">
        <f>O67/O66</f>
        <v>0.53229974160206717</v>
      </c>
      <c r="P69" s="117">
        <f t="shared" si="10"/>
        <v>0.44562334217506627</v>
      </c>
      <c r="Q69" s="117">
        <f t="shared" si="10"/>
        <v>0.11874999999999999</v>
      </c>
      <c r="R69" s="117">
        <f t="shared" si="10"/>
        <v>0.53791469194312791</v>
      </c>
      <c r="S69" s="117">
        <f t="shared" si="10"/>
        <v>0.5388235294117647</v>
      </c>
      <c r="T69" s="117">
        <f t="shared" si="10"/>
        <v>0.51869158878504673</v>
      </c>
      <c r="U69" s="117">
        <f t="shared" si="10"/>
        <v>0.52493438320209973</v>
      </c>
      <c r="V69" s="121">
        <f t="shared" si="10"/>
        <v>0.57632398753894076</v>
      </c>
      <c r="W69" s="117">
        <f t="shared" si="10"/>
        <v>0.46857142857142853</v>
      </c>
      <c r="X69" s="117">
        <f t="shared" si="10"/>
        <v>0.45026178010471202</v>
      </c>
      <c r="Y69" s="122">
        <f t="shared" si="10"/>
        <v>0.18630136986301368</v>
      </c>
      <c r="Z69" s="117">
        <f t="shared" si="10"/>
        <v>0.37086092715231794</v>
      </c>
      <c r="AA69" s="117">
        <f t="shared" si="10"/>
        <v>0.30242825607064017</v>
      </c>
      <c r="AB69" s="117">
        <f t="shared" si="10"/>
        <v>0.33421750663129968</v>
      </c>
      <c r="AC69" s="119"/>
    </row>
    <row r="70" spans="1:29">
      <c r="A70" s="213" t="s">
        <v>48</v>
      </c>
      <c r="B70" s="198" t="s">
        <v>49</v>
      </c>
      <c r="C70" s="41" t="s">
        <v>12</v>
      </c>
      <c r="D70" s="42"/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72"/>
    </row>
    <row r="71" spans="1:29">
      <c r="A71" s="214"/>
      <c r="B71" s="199"/>
      <c r="C71" s="48" t="s">
        <v>14</v>
      </c>
      <c r="D71" s="49"/>
      <c r="E71" s="50"/>
      <c r="F71" s="50"/>
      <c r="G71" s="50"/>
      <c r="H71" s="51"/>
      <c r="I71" s="50"/>
      <c r="J71" s="50"/>
      <c r="K71" s="50"/>
      <c r="L71" s="50"/>
      <c r="M71" s="50"/>
      <c r="N71" s="51"/>
      <c r="O71" s="50"/>
      <c r="P71" s="50"/>
      <c r="Q71" s="50"/>
      <c r="R71" s="50"/>
      <c r="S71" s="50"/>
      <c r="T71" s="50"/>
      <c r="U71" s="50"/>
      <c r="V71" s="52"/>
      <c r="W71" s="50"/>
      <c r="X71" s="50"/>
      <c r="Y71" s="53"/>
      <c r="Z71" s="50"/>
      <c r="AA71" s="50"/>
      <c r="AB71" s="50"/>
      <c r="AC71" s="73"/>
    </row>
    <row r="72" spans="1:29">
      <c r="A72" s="215"/>
      <c r="B72" s="200"/>
      <c r="C72" s="48" t="s">
        <v>15</v>
      </c>
      <c r="D72" s="49"/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7">
        <v>0</v>
      </c>
      <c r="L72" s="77">
        <v>0</v>
      </c>
      <c r="M72" s="77">
        <v>0</v>
      </c>
      <c r="N72" s="77">
        <v>0</v>
      </c>
      <c r="O72" s="77">
        <v>0</v>
      </c>
      <c r="P72" s="77">
        <v>0</v>
      </c>
      <c r="Q72" s="77">
        <v>0</v>
      </c>
      <c r="R72" s="77">
        <v>0</v>
      </c>
      <c r="S72" s="77">
        <v>0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>
        <v>0</v>
      </c>
      <c r="AA72" s="77">
        <v>0</v>
      </c>
      <c r="AB72" s="77">
        <v>0</v>
      </c>
      <c r="AC72" s="73"/>
    </row>
    <row r="73" spans="1:29" ht="15.75" thickBot="1">
      <c r="A73" s="216"/>
      <c r="B73" s="217"/>
      <c r="C73" s="116" t="s">
        <v>17</v>
      </c>
      <c r="D73" s="66"/>
      <c r="E73" s="117"/>
      <c r="F73" s="117"/>
      <c r="G73" s="117"/>
      <c r="H73" s="120"/>
      <c r="I73" s="117"/>
      <c r="J73" s="117"/>
      <c r="K73" s="117"/>
      <c r="L73" s="117"/>
      <c r="M73" s="117"/>
      <c r="N73" s="120"/>
      <c r="O73" s="117"/>
      <c r="P73" s="117"/>
      <c r="Q73" s="117"/>
      <c r="R73" s="117"/>
      <c r="S73" s="117"/>
      <c r="T73" s="117"/>
      <c r="U73" s="117"/>
      <c r="V73" s="121"/>
      <c r="W73" s="117"/>
      <c r="X73" s="117"/>
      <c r="Y73" s="122"/>
      <c r="Z73" s="117"/>
      <c r="AA73" s="117"/>
      <c r="AB73" s="117"/>
      <c r="AC73" s="119"/>
    </row>
    <row r="74" spans="1:29">
      <c r="A74" s="213" t="s">
        <v>50</v>
      </c>
      <c r="B74" s="198" t="s">
        <v>51</v>
      </c>
      <c r="C74" s="41" t="s">
        <v>12</v>
      </c>
      <c r="D74" s="42" t="s">
        <v>25</v>
      </c>
      <c r="E74" s="176">
        <v>486.3</v>
      </c>
      <c r="F74" s="176">
        <v>616.5</v>
      </c>
      <c r="G74" s="177">
        <v>553.5</v>
      </c>
      <c r="H74" s="177">
        <v>526.79999999999995</v>
      </c>
      <c r="I74" s="177">
        <v>543</v>
      </c>
      <c r="J74" s="177">
        <v>660</v>
      </c>
      <c r="K74" s="177">
        <v>781.2</v>
      </c>
      <c r="L74" s="177">
        <v>865.5</v>
      </c>
      <c r="M74" s="177">
        <v>948</v>
      </c>
      <c r="N74" s="177">
        <v>1014.6</v>
      </c>
      <c r="O74" s="177">
        <v>1051.2</v>
      </c>
      <c r="P74" s="177">
        <v>1059.9000000000001</v>
      </c>
      <c r="Q74" s="177">
        <v>1058.7</v>
      </c>
      <c r="R74" s="177">
        <v>1070.0999999999999</v>
      </c>
      <c r="S74" s="177">
        <v>1077.3</v>
      </c>
      <c r="T74" s="177">
        <v>1068.3</v>
      </c>
      <c r="U74" s="177">
        <v>1095.5999999999999</v>
      </c>
      <c r="V74" s="177">
        <v>1105.8</v>
      </c>
      <c r="W74" s="177">
        <v>1133.4000000000001</v>
      </c>
      <c r="X74" s="177">
        <v>1134.9000000000001</v>
      </c>
      <c r="Y74" s="177">
        <v>1150.5</v>
      </c>
      <c r="Z74" s="177">
        <v>1148.4000000000001</v>
      </c>
      <c r="AA74" s="177">
        <v>1032.3</v>
      </c>
      <c r="AB74" s="177">
        <v>849.9</v>
      </c>
      <c r="AC74" s="76">
        <f>SUM(E74:AB74)</f>
        <v>22031.700000000004</v>
      </c>
    </row>
    <row r="75" spans="1:29">
      <c r="A75" s="214"/>
      <c r="B75" s="199"/>
      <c r="C75" s="48" t="s">
        <v>14</v>
      </c>
      <c r="D75" s="115" t="s">
        <v>25</v>
      </c>
      <c r="E75" s="160">
        <v>191.4</v>
      </c>
      <c r="F75" s="160">
        <v>261.60000000000002</v>
      </c>
      <c r="G75" s="159">
        <v>246.6</v>
      </c>
      <c r="H75" s="159">
        <v>237.6</v>
      </c>
      <c r="I75" s="159">
        <v>239.7</v>
      </c>
      <c r="J75" s="159">
        <v>271.5</v>
      </c>
      <c r="K75" s="159">
        <v>288.3</v>
      </c>
      <c r="L75" s="159">
        <v>328.2</v>
      </c>
      <c r="M75" s="159">
        <v>374.4</v>
      </c>
      <c r="N75" s="159">
        <v>385.2</v>
      </c>
      <c r="O75" s="159">
        <v>386.4</v>
      </c>
      <c r="P75" s="159">
        <v>386.1</v>
      </c>
      <c r="Q75" s="159">
        <v>398.7</v>
      </c>
      <c r="R75" s="159">
        <v>389.1</v>
      </c>
      <c r="S75" s="159">
        <v>410.1</v>
      </c>
      <c r="T75" s="159">
        <v>418.8</v>
      </c>
      <c r="U75" s="159">
        <v>422.1</v>
      </c>
      <c r="V75" s="159">
        <v>441.6</v>
      </c>
      <c r="W75" s="159">
        <v>419.7</v>
      </c>
      <c r="X75" s="159">
        <v>392.4</v>
      </c>
      <c r="Y75" s="159">
        <v>378.9</v>
      </c>
      <c r="Z75" s="159">
        <v>357.3</v>
      </c>
      <c r="AA75" s="159">
        <v>315.60000000000002</v>
      </c>
      <c r="AB75" s="159">
        <v>291</v>
      </c>
      <c r="AC75" s="57">
        <f>SUM(E75:AB75)</f>
        <v>8232.3000000000011</v>
      </c>
    </row>
    <row r="76" spans="1:29">
      <c r="A76" s="215"/>
      <c r="B76" s="200"/>
      <c r="C76" s="48" t="s">
        <v>15</v>
      </c>
      <c r="D76" s="115" t="s">
        <v>16</v>
      </c>
      <c r="E76" s="186">
        <v>39</v>
      </c>
      <c r="F76" s="186">
        <v>35</v>
      </c>
      <c r="G76" s="186">
        <v>32</v>
      </c>
      <c r="H76" s="186">
        <v>31</v>
      </c>
      <c r="I76" s="186">
        <v>36</v>
      </c>
      <c r="J76" s="186">
        <v>41</v>
      </c>
      <c r="K76" s="186">
        <v>48</v>
      </c>
      <c r="L76" s="186">
        <v>53</v>
      </c>
      <c r="M76" s="186">
        <v>64</v>
      </c>
      <c r="N76" s="186">
        <v>63</v>
      </c>
      <c r="O76" s="186">
        <v>61</v>
      </c>
      <c r="P76" s="186">
        <v>60</v>
      </c>
      <c r="Q76" s="186">
        <v>62</v>
      </c>
      <c r="R76" s="186">
        <v>63</v>
      </c>
      <c r="S76" s="186">
        <v>62</v>
      </c>
      <c r="T76" s="186">
        <v>63</v>
      </c>
      <c r="U76" s="186">
        <v>63</v>
      </c>
      <c r="V76" s="186">
        <v>66</v>
      </c>
      <c r="W76" s="186">
        <v>65</v>
      </c>
      <c r="X76" s="186">
        <v>69</v>
      </c>
      <c r="Y76" s="186">
        <v>64</v>
      </c>
      <c r="Z76" s="186">
        <v>61</v>
      </c>
      <c r="AA76" s="186">
        <v>60</v>
      </c>
      <c r="AB76" s="186">
        <v>51</v>
      </c>
      <c r="AC76" s="73"/>
    </row>
    <row r="77" spans="1:29" ht="15.75" thickBot="1">
      <c r="A77" s="216"/>
      <c r="B77" s="217"/>
      <c r="C77" s="116" t="s">
        <v>17</v>
      </c>
      <c r="D77" s="66"/>
      <c r="E77" s="117">
        <f t="shared" ref="E77:AB77" si="11">E75/E74</f>
        <v>0.39358420727945714</v>
      </c>
      <c r="F77" s="117">
        <f t="shared" si="11"/>
        <v>0.42433090024330905</v>
      </c>
      <c r="G77" s="117">
        <f t="shared" si="11"/>
        <v>0.44552845528455282</v>
      </c>
      <c r="H77" s="120">
        <f t="shared" si="11"/>
        <v>0.45102505694760825</v>
      </c>
      <c r="I77" s="117">
        <f t="shared" si="11"/>
        <v>0.44143646408839776</v>
      </c>
      <c r="J77" s="117">
        <f t="shared" si="11"/>
        <v>0.41136363636363638</v>
      </c>
      <c r="K77" s="117">
        <f t="shared" si="11"/>
        <v>0.36904761904761901</v>
      </c>
      <c r="L77" s="117">
        <f t="shared" si="11"/>
        <v>0.37920277296360483</v>
      </c>
      <c r="M77" s="117">
        <f t="shared" si="11"/>
        <v>0.39493670886075949</v>
      </c>
      <c r="N77" s="120">
        <f t="shared" si="11"/>
        <v>0.37965700768775873</v>
      </c>
      <c r="O77" s="117">
        <f t="shared" si="11"/>
        <v>0.36757990867579904</v>
      </c>
      <c r="P77" s="117">
        <f t="shared" si="11"/>
        <v>0.36427964902349275</v>
      </c>
      <c r="Q77" s="117">
        <f>Q75/Q74</f>
        <v>0.37659393595919521</v>
      </c>
      <c r="R77" s="117">
        <f t="shared" si="11"/>
        <v>0.36361087748808529</v>
      </c>
      <c r="S77" s="117">
        <f t="shared" si="11"/>
        <v>0.3806739069896965</v>
      </c>
      <c r="T77" s="117">
        <f t="shared" si="11"/>
        <v>0.39202471215950579</v>
      </c>
      <c r="U77" s="117">
        <f t="shared" si="11"/>
        <v>0.38526834611171967</v>
      </c>
      <c r="V77" s="121">
        <f t="shared" si="11"/>
        <v>0.39934888768312538</v>
      </c>
      <c r="W77" s="117">
        <f t="shared" si="11"/>
        <v>0.37030174695606138</v>
      </c>
      <c r="X77" s="117">
        <f t="shared" si="11"/>
        <v>0.34575733544805703</v>
      </c>
      <c r="Y77" s="122">
        <f t="shared" si="11"/>
        <v>0.32933507170795306</v>
      </c>
      <c r="Z77" s="117">
        <f t="shared" si="11"/>
        <v>0.31112852664576801</v>
      </c>
      <c r="AA77" s="117">
        <f t="shared" si="11"/>
        <v>0.30572507991862835</v>
      </c>
      <c r="AB77" s="117">
        <f t="shared" si="11"/>
        <v>0.34239322273208611</v>
      </c>
      <c r="AC77" s="119"/>
    </row>
    <row r="78" spans="1:29">
      <c r="A78" s="213" t="s">
        <v>52</v>
      </c>
      <c r="B78" s="198" t="s">
        <v>53</v>
      </c>
      <c r="C78" s="41" t="s">
        <v>12</v>
      </c>
      <c r="D78" s="42" t="s">
        <v>25</v>
      </c>
      <c r="E78" s="176">
        <v>50.7</v>
      </c>
      <c r="F78" s="176">
        <v>45.3</v>
      </c>
      <c r="G78" s="177">
        <v>50.7</v>
      </c>
      <c r="H78" s="177">
        <v>49.2</v>
      </c>
      <c r="I78" s="177">
        <v>357.9</v>
      </c>
      <c r="J78" s="177">
        <v>381.6</v>
      </c>
      <c r="K78" s="177">
        <v>376.5</v>
      </c>
      <c r="L78" s="177">
        <v>99.6</v>
      </c>
      <c r="M78" s="177">
        <v>66.3</v>
      </c>
      <c r="N78" s="177">
        <v>113.4</v>
      </c>
      <c r="O78" s="177">
        <v>56.7</v>
      </c>
      <c r="P78" s="177">
        <v>57.6</v>
      </c>
      <c r="Q78" s="177">
        <v>56.1</v>
      </c>
      <c r="R78" s="177">
        <v>57.6</v>
      </c>
      <c r="S78" s="177">
        <v>57</v>
      </c>
      <c r="T78" s="177">
        <v>54.3</v>
      </c>
      <c r="U78" s="177">
        <v>54.3</v>
      </c>
      <c r="V78" s="177">
        <v>57</v>
      </c>
      <c r="W78" s="177">
        <v>73.8</v>
      </c>
      <c r="X78" s="177">
        <v>68.7</v>
      </c>
      <c r="Y78" s="177">
        <v>69.599999999999994</v>
      </c>
      <c r="Z78" s="177">
        <v>78</v>
      </c>
      <c r="AA78" s="177">
        <v>70.5</v>
      </c>
      <c r="AB78" s="177">
        <v>56.4</v>
      </c>
      <c r="AC78" s="76">
        <f>SUM(E78:AB78)</f>
        <v>2458.7999999999997</v>
      </c>
    </row>
    <row r="79" spans="1:29">
      <c r="A79" s="214"/>
      <c r="B79" s="199"/>
      <c r="C79" s="48" t="s">
        <v>14</v>
      </c>
      <c r="D79" s="115" t="s">
        <v>25</v>
      </c>
      <c r="E79" s="160">
        <v>17.399999999999999</v>
      </c>
      <c r="F79" s="160">
        <v>16.5</v>
      </c>
      <c r="G79" s="159">
        <v>17.100000000000001</v>
      </c>
      <c r="H79" s="159">
        <v>16.5</v>
      </c>
      <c r="I79" s="159">
        <v>248.7</v>
      </c>
      <c r="J79" s="159">
        <v>251.4</v>
      </c>
      <c r="K79" s="159">
        <v>249</v>
      </c>
      <c r="L79" s="159">
        <v>41.4</v>
      </c>
      <c r="M79" s="159">
        <v>18.3</v>
      </c>
      <c r="N79" s="159">
        <v>51.6</v>
      </c>
      <c r="O79" s="159">
        <v>15.9</v>
      </c>
      <c r="P79" s="159">
        <v>15.9</v>
      </c>
      <c r="Q79" s="159">
        <v>15.9</v>
      </c>
      <c r="R79" s="159">
        <v>16.5</v>
      </c>
      <c r="S79" s="159">
        <v>16.5</v>
      </c>
      <c r="T79" s="159">
        <v>16.8</v>
      </c>
      <c r="U79" s="159">
        <v>17.100000000000001</v>
      </c>
      <c r="V79" s="159">
        <v>17.399999999999999</v>
      </c>
      <c r="W79" s="159">
        <v>17.100000000000001</v>
      </c>
      <c r="X79" s="159">
        <v>16.5</v>
      </c>
      <c r="Y79" s="159">
        <v>17.7</v>
      </c>
      <c r="Z79" s="159">
        <v>17.100000000000001</v>
      </c>
      <c r="AA79" s="159">
        <v>17.100000000000001</v>
      </c>
      <c r="AB79" s="159">
        <v>15.9</v>
      </c>
      <c r="AC79" s="57">
        <f>SUM(E79:AB79)</f>
        <v>1161.2999999999997</v>
      </c>
    </row>
    <row r="80" spans="1:29">
      <c r="A80" s="215"/>
      <c r="B80" s="200"/>
      <c r="C80" s="48" t="s">
        <v>15</v>
      </c>
      <c r="D80" s="115" t="s">
        <v>16</v>
      </c>
      <c r="E80" s="186">
        <v>0</v>
      </c>
      <c r="F80" s="186">
        <v>0</v>
      </c>
      <c r="G80" s="186">
        <v>0</v>
      </c>
      <c r="H80" s="186">
        <v>26</v>
      </c>
      <c r="I80" s="186">
        <v>26</v>
      </c>
      <c r="J80" s="186">
        <v>26</v>
      </c>
      <c r="K80" s="186">
        <v>26</v>
      </c>
      <c r="L80" s="186">
        <v>0</v>
      </c>
      <c r="M80" s="186">
        <v>0</v>
      </c>
      <c r="N80" s="186">
        <v>0</v>
      </c>
      <c r="O80" s="186">
        <v>2</v>
      </c>
      <c r="P80" s="186">
        <v>1</v>
      </c>
      <c r="Q80" s="186">
        <v>2</v>
      </c>
      <c r="R80" s="186">
        <v>1</v>
      </c>
      <c r="S80" s="186">
        <v>1</v>
      </c>
      <c r="T80" s="186">
        <v>1</v>
      </c>
      <c r="U80" s="186">
        <v>1</v>
      </c>
      <c r="V80" s="186">
        <v>1</v>
      </c>
      <c r="W80" s="186">
        <v>2</v>
      </c>
      <c r="X80" s="186">
        <v>2</v>
      </c>
      <c r="Y80" s="186">
        <v>3</v>
      </c>
      <c r="Z80" s="186">
        <v>3</v>
      </c>
      <c r="AA80" s="186">
        <v>2</v>
      </c>
      <c r="AB80" s="186">
        <v>2</v>
      </c>
      <c r="AC80" s="73"/>
    </row>
    <row r="81" spans="1:29" ht="15.75" thickBot="1">
      <c r="A81" s="216"/>
      <c r="B81" s="217"/>
      <c r="C81" s="116" t="s">
        <v>17</v>
      </c>
      <c r="D81" s="66"/>
      <c r="E81" s="117">
        <f t="shared" ref="E81:AB81" si="12">E79/E78</f>
        <v>0.34319526627218933</v>
      </c>
      <c r="F81" s="117">
        <f t="shared" si="12"/>
        <v>0.36423841059602652</v>
      </c>
      <c r="G81" s="117">
        <f t="shared" si="12"/>
        <v>0.33727810650887574</v>
      </c>
      <c r="H81" s="120">
        <f t="shared" si="12"/>
        <v>0.33536585365853655</v>
      </c>
      <c r="I81" s="117">
        <f t="shared" si="12"/>
        <v>0.69488683989941324</v>
      </c>
      <c r="J81" s="117">
        <f t="shared" si="12"/>
        <v>0.6588050314465409</v>
      </c>
      <c r="K81" s="117">
        <f t="shared" si="12"/>
        <v>0.66135458167330674</v>
      </c>
      <c r="L81" s="117">
        <f t="shared" si="12"/>
        <v>0.41566265060240964</v>
      </c>
      <c r="M81" s="117">
        <f t="shared" si="12"/>
        <v>0.27601809954751133</v>
      </c>
      <c r="N81" s="120">
        <f t="shared" si="12"/>
        <v>0.455026455026455</v>
      </c>
      <c r="O81" s="117">
        <f t="shared" si="12"/>
        <v>0.28042328042328041</v>
      </c>
      <c r="P81" s="117">
        <f t="shared" si="12"/>
        <v>0.27604166666666669</v>
      </c>
      <c r="Q81" s="117">
        <f t="shared" si="12"/>
        <v>0.28342245989304815</v>
      </c>
      <c r="R81" s="117">
        <f t="shared" si="12"/>
        <v>0.28645833333333331</v>
      </c>
      <c r="S81" s="117">
        <f t="shared" si="12"/>
        <v>0.28947368421052633</v>
      </c>
      <c r="T81" s="117">
        <f t="shared" si="12"/>
        <v>0.30939226519337021</v>
      </c>
      <c r="U81" s="117">
        <f t="shared" si="12"/>
        <v>0.31491712707182323</v>
      </c>
      <c r="V81" s="121">
        <f t="shared" si="12"/>
        <v>0.30526315789473679</v>
      </c>
      <c r="W81" s="117">
        <f t="shared" si="12"/>
        <v>0.23170731707317077</v>
      </c>
      <c r="X81" s="117">
        <f t="shared" si="12"/>
        <v>0.24017467248908295</v>
      </c>
      <c r="Y81" s="122">
        <f t="shared" si="12"/>
        <v>0.25431034482758624</v>
      </c>
      <c r="Z81" s="117">
        <f t="shared" si="12"/>
        <v>0.21923076923076926</v>
      </c>
      <c r="AA81" s="117">
        <f t="shared" si="12"/>
        <v>0.24255319148936172</v>
      </c>
      <c r="AB81" s="117">
        <f t="shared" si="12"/>
        <v>0.28191489361702127</v>
      </c>
      <c r="AC81" s="119"/>
    </row>
    <row r="82" spans="1:29">
      <c r="A82" s="218" t="s">
        <v>54</v>
      </c>
      <c r="B82" s="219" t="s">
        <v>55</v>
      </c>
      <c r="C82" s="123" t="s">
        <v>12</v>
      </c>
      <c r="D82" s="115" t="s">
        <v>25</v>
      </c>
      <c r="E82" s="169">
        <v>428.2</v>
      </c>
      <c r="F82" s="169">
        <v>232.2</v>
      </c>
      <c r="G82" s="170">
        <v>219.2</v>
      </c>
      <c r="H82" s="170">
        <v>207.8</v>
      </c>
      <c r="I82" s="170">
        <v>207.8</v>
      </c>
      <c r="J82" s="170">
        <v>217.6</v>
      </c>
      <c r="K82" s="170">
        <v>294.39999999999998</v>
      </c>
      <c r="L82" s="170">
        <v>348</v>
      </c>
      <c r="M82" s="170">
        <v>365.8</v>
      </c>
      <c r="N82" s="170">
        <v>384.2</v>
      </c>
      <c r="O82" s="170">
        <v>389.8</v>
      </c>
      <c r="P82" s="170">
        <v>387.4</v>
      </c>
      <c r="Q82" s="170">
        <v>402.2</v>
      </c>
      <c r="R82" s="170">
        <v>367.2</v>
      </c>
      <c r="S82" s="170">
        <v>372.4</v>
      </c>
      <c r="T82" s="170">
        <v>374</v>
      </c>
      <c r="U82" s="170">
        <v>387.4</v>
      </c>
      <c r="V82" s="170">
        <v>401.8</v>
      </c>
      <c r="W82" s="170">
        <v>414.8</v>
      </c>
      <c r="X82" s="170">
        <v>419.4</v>
      </c>
      <c r="Y82" s="170">
        <v>449.4</v>
      </c>
      <c r="Z82" s="170">
        <v>463.8</v>
      </c>
      <c r="AA82" s="170">
        <v>404.6</v>
      </c>
      <c r="AB82" s="170">
        <v>330.6</v>
      </c>
      <c r="AC82" s="114">
        <f>SUM(E82:AB82)</f>
        <v>8470</v>
      </c>
    </row>
    <row r="83" spans="1:29">
      <c r="A83" s="214"/>
      <c r="B83" s="199"/>
      <c r="C83" s="48" t="s">
        <v>14</v>
      </c>
      <c r="D83" s="115" t="s">
        <v>25</v>
      </c>
      <c r="E83" s="160">
        <v>141.19999999999999</v>
      </c>
      <c r="F83" s="160">
        <v>87</v>
      </c>
      <c r="G83" s="159">
        <v>83.2</v>
      </c>
      <c r="H83" s="159">
        <v>79</v>
      </c>
      <c r="I83" s="159">
        <v>54.2</v>
      </c>
      <c r="J83" s="159">
        <v>66</v>
      </c>
      <c r="K83" s="159">
        <v>86.6</v>
      </c>
      <c r="L83" s="159">
        <v>111</v>
      </c>
      <c r="M83" s="159">
        <v>126.6</v>
      </c>
      <c r="N83" s="159">
        <v>133.80000000000001</v>
      </c>
      <c r="O83" s="159">
        <v>133.6</v>
      </c>
      <c r="P83" s="159">
        <v>132.80000000000001</v>
      </c>
      <c r="Q83" s="159">
        <v>121.2</v>
      </c>
      <c r="R83" s="159">
        <v>119.4</v>
      </c>
      <c r="S83" s="159">
        <v>140.19999999999999</v>
      </c>
      <c r="T83" s="159">
        <v>139.4</v>
      </c>
      <c r="U83" s="159">
        <v>138.19999999999999</v>
      </c>
      <c r="V83" s="159">
        <v>147.19999999999999</v>
      </c>
      <c r="W83" s="159">
        <v>126.6</v>
      </c>
      <c r="X83" s="159">
        <v>124.8</v>
      </c>
      <c r="Y83" s="159">
        <v>139.19999999999999</v>
      </c>
      <c r="Z83" s="159">
        <v>130.19999999999999</v>
      </c>
      <c r="AA83" s="159">
        <v>105.4</v>
      </c>
      <c r="AB83" s="159">
        <v>95.2</v>
      </c>
      <c r="AC83" s="57">
        <f>SUM(E83:AB83)</f>
        <v>2762</v>
      </c>
    </row>
    <row r="84" spans="1:29">
      <c r="A84" s="215"/>
      <c r="B84" s="200"/>
      <c r="C84" s="48" t="s">
        <v>15</v>
      </c>
      <c r="D84" s="115" t="s">
        <v>16</v>
      </c>
      <c r="E84" s="186">
        <v>14</v>
      </c>
      <c r="F84" s="186">
        <v>13</v>
      </c>
      <c r="G84" s="186">
        <v>13</v>
      </c>
      <c r="H84" s="186">
        <v>11</v>
      </c>
      <c r="I84" s="186">
        <v>13</v>
      </c>
      <c r="J84" s="186">
        <v>14</v>
      </c>
      <c r="K84" s="186">
        <v>21</v>
      </c>
      <c r="L84" s="186">
        <v>21</v>
      </c>
      <c r="M84" s="186">
        <v>20</v>
      </c>
      <c r="N84" s="186">
        <v>23</v>
      </c>
      <c r="O84" s="186">
        <v>24</v>
      </c>
      <c r="P84" s="186">
        <v>22</v>
      </c>
      <c r="Q84" s="186">
        <v>20</v>
      </c>
      <c r="R84" s="186">
        <v>21</v>
      </c>
      <c r="S84" s="186">
        <v>21</v>
      </c>
      <c r="T84" s="186">
        <v>21</v>
      </c>
      <c r="U84" s="186">
        <v>26</v>
      </c>
      <c r="V84" s="186">
        <v>24</v>
      </c>
      <c r="W84" s="186">
        <v>24</v>
      </c>
      <c r="X84" s="186">
        <v>25</v>
      </c>
      <c r="Y84" s="186">
        <v>30</v>
      </c>
      <c r="Z84" s="186">
        <v>29</v>
      </c>
      <c r="AA84" s="186">
        <v>25</v>
      </c>
      <c r="AB84" s="186">
        <v>19</v>
      </c>
      <c r="AC84" s="73"/>
    </row>
    <row r="85" spans="1:29" ht="15.75" thickBot="1">
      <c r="A85" s="215"/>
      <c r="B85" s="200"/>
      <c r="C85" s="127" t="s">
        <v>17</v>
      </c>
      <c r="D85" s="128"/>
      <c r="E85" s="161">
        <f t="shared" ref="E85:AB85" si="13">E83/E82</f>
        <v>0.32975245212517512</v>
      </c>
      <c r="F85" s="161">
        <f t="shared" si="13"/>
        <v>0.37467700258397935</v>
      </c>
      <c r="G85" s="161">
        <f t="shared" si="13"/>
        <v>0.37956204379562047</v>
      </c>
      <c r="H85" s="162">
        <f t="shared" si="13"/>
        <v>0.38017324350336862</v>
      </c>
      <c r="I85" s="161">
        <f t="shared" si="13"/>
        <v>0.26082771896053897</v>
      </c>
      <c r="J85" s="161">
        <f t="shared" si="13"/>
        <v>0.3033088235294118</v>
      </c>
      <c r="K85" s="161">
        <f t="shared" si="13"/>
        <v>0.29415760869565216</v>
      </c>
      <c r="L85" s="161">
        <f t="shared" si="13"/>
        <v>0.31896551724137934</v>
      </c>
      <c r="M85" s="161">
        <f t="shared" si="13"/>
        <v>0.3460907599781301</v>
      </c>
      <c r="N85" s="162">
        <f t="shared" si="13"/>
        <v>0.34825611660593447</v>
      </c>
      <c r="O85" s="161">
        <f t="shared" si="13"/>
        <v>0.3427398665982555</v>
      </c>
      <c r="P85" s="161">
        <f t="shared" si="13"/>
        <v>0.34279814145585963</v>
      </c>
      <c r="Q85" s="161">
        <f t="shared" si="13"/>
        <v>0.30134261561412234</v>
      </c>
      <c r="R85" s="161">
        <f t="shared" si="13"/>
        <v>0.32516339869281047</v>
      </c>
      <c r="S85" s="161">
        <f t="shared" si="13"/>
        <v>0.37647690655209454</v>
      </c>
      <c r="T85" s="161">
        <f t="shared" si="13"/>
        <v>0.37272727272727274</v>
      </c>
      <c r="U85" s="161">
        <f t="shared" si="13"/>
        <v>0.35673722250903456</v>
      </c>
      <c r="V85" s="163">
        <f t="shared" si="13"/>
        <v>0.36635141861622694</v>
      </c>
      <c r="W85" s="161">
        <f t="shared" si="13"/>
        <v>0.30520732883317259</v>
      </c>
      <c r="X85" s="161">
        <f t="shared" si="13"/>
        <v>0.29756795422031473</v>
      </c>
      <c r="Y85" s="164">
        <f t="shared" si="13"/>
        <v>0.30974632843791722</v>
      </c>
      <c r="Z85" s="161">
        <f t="shared" si="13"/>
        <v>0.28072445019404912</v>
      </c>
      <c r="AA85" s="161">
        <f t="shared" si="13"/>
        <v>0.26050420168067229</v>
      </c>
      <c r="AB85" s="161">
        <f t="shared" si="13"/>
        <v>0.28796128251663639</v>
      </c>
      <c r="AC85" s="178"/>
    </row>
    <row r="86" spans="1:29">
      <c r="A86" s="195" t="s">
        <v>56</v>
      </c>
      <c r="B86" s="198" t="s">
        <v>57</v>
      </c>
      <c r="C86" s="41" t="s">
        <v>12</v>
      </c>
      <c r="D86" s="42"/>
      <c r="E86" s="176">
        <v>28.2</v>
      </c>
      <c r="F86" s="176">
        <v>15.8</v>
      </c>
      <c r="G86" s="177">
        <v>19</v>
      </c>
      <c r="H86" s="177">
        <v>13.6</v>
      </c>
      <c r="I86" s="177">
        <v>19.399999999999999</v>
      </c>
      <c r="J86" s="177">
        <v>18</v>
      </c>
      <c r="K86" s="177">
        <v>27</v>
      </c>
      <c r="L86" s="177">
        <v>29.2</v>
      </c>
      <c r="M86" s="177">
        <v>25.2</v>
      </c>
      <c r="N86" s="177">
        <v>30.8</v>
      </c>
      <c r="O86" s="177">
        <v>29.6</v>
      </c>
      <c r="P86" s="177">
        <v>30.4</v>
      </c>
      <c r="Q86" s="177">
        <v>30.2</v>
      </c>
      <c r="R86" s="177">
        <v>28.4</v>
      </c>
      <c r="S86" s="177">
        <v>24</v>
      </c>
      <c r="T86" s="177">
        <v>43</v>
      </c>
      <c r="U86" s="177">
        <v>37.6</v>
      </c>
      <c r="V86" s="177">
        <v>26.8</v>
      </c>
      <c r="W86" s="177">
        <v>33</v>
      </c>
      <c r="X86" s="177">
        <v>37.200000000000003</v>
      </c>
      <c r="Y86" s="177">
        <v>43</v>
      </c>
      <c r="Z86" s="177">
        <v>56.4</v>
      </c>
      <c r="AA86" s="177">
        <v>38</v>
      </c>
      <c r="AB86" s="177">
        <v>33.4</v>
      </c>
      <c r="AC86" s="76">
        <f>SUM(E86:AB86)</f>
        <v>717.19999999999993</v>
      </c>
    </row>
    <row r="87" spans="1:29">
      <c r="A87" s="196"/>
      <c r="B87" s="199"/>
      <c r="C87" s="48" t="s">
        <v>14</v>
      </c>
      <c r="D87" s="49"/>
      <c r="E87" s="160">
        <v>4.2</v>
      </c>
      <c r="F87" s="160">
        <v>5</v>
      </c>
      <c r="G87" s="159">
        <v>4.5999999999999996</v>
      </c>
      <c r="H87" s="159">
        <v>4.5999999999999996</v>
      </c>
      <c r="I87" s="159">
        <v>4.5999999999999996</v>
      </c>
      <c r="J87" s="159">
        <v>4.2</v>
      </c>
      <c r="K87" s="159">
        <v>2.8</v>
      </c>
      <c r="L87" s="159">
        <v>3.4</v>
      </c>
      <c r="M87" s="159">
        <v>3.6</v>
      </c>
      <c r="N87" s="159">
        <v>3.6</v>
      </c>
      <c r="O87" s="159">
        <v>3.6</v>
      </c>
      <c r="P87" s="159">
        <v>2.6</v>
      </c>
      <c r="Q87" s="159">
        <v>2.4</v>
      </c>
      <c r="R87" s="159">
        <v>2.8</v>
      </c>
      <c r="S87" s="159">
        <v>2.8</v>
      </c>
      <c r="T87" s="159">
        <v>1.2</v>
      </c>
      <c r="U87" s="159">
        <v>1</v>
      </c>
      <c r="V87" s="159">
        <v>1.6</v>
      </c>
      <c r="W87" s="159">
        <v>2</v>
      </c>
      <c r="X87" s="159">
        <v>2.8</v>
      </c>
      <c r="Y87" s="159">
        <v>2.4</v>
      </c>
      <c r="Z87" s="159">
        <v>3.8</v>
      </c>
      <c r="AA87" s="159">
        <v>4.2</v>
      </c>
      <c r="AB87" s="159">
        <v>3.6</v>
      </c>
      <c r="AC87" s="57">
        <f>SUM(E87:AB87)</f>
        <v>77.399999999999991</v>
      </c>
    </row>
    <row r="88" spans="1:29">
      <c r="A88" s="197"/>
      <c r="B88" s="200"/>
      <c r="C88" s="48" t="s">
        <v>15</v>
      </c>
      <c r="D88" s="115" t="s">
        <v>16</v>
      </c>
      <c r="E88" s="186">
        <v>1</v>
      </c>
      <c r="F88" s="186">
        <v>1</v>
      </c>
      <c r="G88" s="186">
        <v>1</v>
      </c>
      <c r="H88" s="186">
        <v>1</v>
      </c>
      <c r="I88" s="186">
        <v>1</v>
      </c>
      <c r="J88" s="186">
        <v>1</v>
      </c>
      <c r="K88" s="186">
        <v>1</v>
      </c>
      <c r="L88" s="186">
        <v>1</v>
      </c>
      <c r="M88" s="186">
        <v>1</v>
      </c>
      <c r="N88" s="186">
        <v>1</v>
      </c>
      <c r="O88" s="186">
        <v>1</v>
      </c>
      <c r="P88" s="186">
        <v>1</v>
      </c>
      <c r="Q88" s="186">
        <v>1</v>
      </c>
      <c r="R88" s="186">
        <v>1</v>
      </c>
      <c r="S88" s="186">
        <v>1</v>
      </c>
      <c r="T88" s="186">
        <v>1</v>
      </c>
      <c r="U88" s="186">
        <v>1</v>
      </c>
      <c r="V88" s="186">
        <v>1</v>
      </c>
      <c r="W88" s="186">
        <v>1</v>
      </c>
      <c r="X88" s="186">
        <v>1</v>
      </c>
      <c r="Y88" s="186">
        <v>1</v>
      </c>
      <c r="Z88" s="186">
        <v>1</v>
      </c>
      <c r="AA88" s="186">
        <v>1</v>
      </c>
      <c r="AB88" s="190">
        <v>1</v>
      </c>
      <c r="AC88" s="57"/>
    </row>
    <row r="89" spans="1:29" ht="15.75" thickBot="1">
      <c r="A89" s="197"/>
      <c r="B89" s="200"/>
      <c r="C89" s="127" t="s">
        <v>17</v>
      </c>
      <c r="D89" s="128"/>
      <c r="E89" s="161">
        <f t="shared" ref="E89:AB89" si="14">E87/E86</f>
        <v>0.14893617021276598</v>
      </c>
      <c r="F89" s="161">
        <f t="shared" si="14"/>
        <v>0.31645569620253161</v>
      </c>
      <c r="G89" s="161">
        <f t="shared" si="14"/>
        <v>0.24210526315789471</v>
      </c>
      <c r="H89" s="161">
        <f t="shared" si="14"/>
        <v>0.33823529411764702</v>
      </c>
      <c r="I89" s="161">
        <f t="shared" si="14"/>
        <v>0.23711340206185566</v>
      </c>
      <c r="J89" s="161">
        <f t="shared" si="14"/>
        <v>0.23333333333333334</v>
      </c>
      <c r="K89" s="161">
        <f t="shared" si="14"/>
        <v>0.1037037037037037</v>
      </c>
      <c r="L89" s="161">
        <f t="shared" si="14"/>
        <v>0.11643835616438356</v>
      </c>
      <c r="M89" s="161">
        <f t="shared" si="14"/>
        <v>0.14285714285714288</v>
      </c>
      <c r="N89" s="161">
        <f t="shared" si="14"/>
        <v>0.11688311688311688</v>
      </c>
      <c r="O89" s="161">
        <f t="shared" si="14"/>
        <v>0.12162162162162161</v>
      </c>
      <c r="P89" s="161">
        <f t="shared" si="14"/>
        <v>8.5526315789473686E-2</v>
      </c>
      <c r="Q89" s="161">
        <f t="shared" si="14"/>
        <v>7.9470198675496692E-2</v>
      </c>
      <c r="R89" s="161">
        <f t="shared" si="14"/>
        <v>9.8591549295774641E-2</v>
      </c>
      <c r="S89" s="161">
        <f t="shared" si="14"/>
        <v>0.11666666666666665</v>
      </c>
      <c r="T89" s="161">
        <f t="shared" si="14"/>
        <v>2.7906976744186046E-2</v>
      </c>
      <c r="U89" s="161">
        <f t="shared" si="14"/>
        <v>2.6595744680851064E-2</v>
      </c>
      <c r="V89" s="161">
        <f t="shared" si="14"/>
        <v>5.9701492537313432E-2</v>
      </c>
      <c r="W89" s="161">
        <f t="shared" si="14"/>
        <v>6.0606060606060608E-2</v>
      </c>
      <c r="X89" s="161">
        <f t="shared" si="14"/>
        <v>7.5268817204301064E-2</v>
      </c>
      <c r="Y89" s="161">
        <f t="shared" si="14"/>
        <v>5.5813953488372092E-2</v>
      </c>
      <c r="Z89" s="161">
        <f t="shared" si="14"/>
        <v>6.7375886524822695E-2</v>
      </c>
      <c r="AA89" s="161">
        <f t="shared" si="14"/>
        <v>0.11052631578947369</v>
      </c>
      <c r="AB89" s="161">
        <f t="shared" si="14"/>
        <v>0.10778443113772455</v>
      </c>
      <c r="AC89" s="178"/>
    </row>
    <row r="90" spans="1:29">
      <c r="A90" s="155"/>
      <c r="B90" s="153" t="s">
        <v>58</v>
      </c>
      <c r="C90" s="41" t="s">
        <v>12</v>
      </c>
      <c r="D90" s="42" t="s">
        <v>59</v>
      </c>
      <c r="E90" s="182">
        <v>0.98199999999999998</v>
      </c>
      <c r="F90" s="182">
        <v>1.0680000000000001</v>
      </c>
      <c r="G90" s="183">
        <v>1.048</v>
      </c>
      <c r="H90" s="183">
        <v>0.97199999999999998</v>
      </c>
      <c r="I90" s="183">
        <v>0.83</v>
      </c>
      <c r="J90" s="183">
        <v>0.83599999999999997</v>
      </c>
      <c r="K90" s="183">
        <v>0.83399999999999996</v>
      </c>
      <c r="L90" s="183">
        <v>0.83</v>
      </c>
      <c r="M90" s="183">
        <v>0.82599999999999996</v>
      </c>
      <c r="N90" s="183">
        <v>0.88400000000000001</v>
      </c>
      <c r="O90" s="183">
        <v>0.82199999999999995</v>
      </c>
      <c r="P90" s="183">
        <v>0.84599999999999997</v>
      </c>
      <c r="Q90" s="183">
        <v>0.90800000000000003</v>
      </c>
      <c r="R90" s="183">
        <v>0.81200000000000006</v>
      </c>
      <c r="S90" s="183">
        <v>0.94399999999999995</v>
      </c>
      <c r="T90" s="183">
        <v>0.94599999999999995</v>
      </c>
      <c r="U90" s="183">
        <v>0.94</v>
      </c>
      <c r="V90" s="183">
        <v>0.94199999999999995</v>
      </c>
      <c r="W90" s="183">
        <v>0.86</v>
      </c>
      <c r="X90" s="183">
        <v>0.9</v>
      </c>
      <c r="Y90" s="183">
        <v>0.94799999999999995</v>
      </c>
      <c r="Z90" s="183">
        <v>0.96399999999999997</v>
      </c>
      <c r="AA90" s="183">
        <v>1.018</v>
      </c>
      <c r="AB90" s="183">
        <v>1.0620000000000001</v>
      </c>
      <c r="AC90" s="76">
        <f>SUM(E90:AB90)</f>
        <v>22.021999999999998</v>
      </c>
    </row>
    <row r="91" spans="1:29" ht="15.75" thickBot="1">
      <c r="A91" s="156"/>
      <c r="B91" s="158" t="s">
        <v>60</v>
      </c>
      <c r="C91" s="116" t="s">
        <v>12</v>
      </c>
      <c r="D91" s="66" t="s">
        <v>59</v>
      </c>
      <c r="E91" s="184">
        <v>0.33800000000000002</v>
      </c>
      <c r="F91" s="184">
        <v>0.34399999999999997</v>
      </c>
      <c r="G91" s="185">
        <v>0.318</v>
      </c>
      <c r="H91" s="185">
        <v>0.30199999999999999</v>
      </c>
      <c r="I91" s="185">
        <v>0.30199999999999999</v>
      </c>
      <c r="J91" s="185">
        <v>0.29399999999999998</v>
      </c>
      <c r="K91" s="185">
        <v>0.29399999999999998</v>
      </c>
      <c r="L91" s="185">
        <v>0.29399999999999998</v>
      </c>
      <c r="M91" s="185">
        <v>0.29399999999999998</v>
      </c>
      <c r="N91" s="185">
        <v>0.3</v>
      </c>
      <c r="O91" s="185">
        <v>0.29799999999999999</v>
      </c>
      <c r="P91" s="185">
        <v>0.3</v>
      </c>
      <c r="Q91" s="185">
        <v>0.30599999999999999</v>
      </c>
      <c r="R91" s="185">
        <v>0.308</v>
      </c>
      <c r="S91" s="185">
        <v>0.30599999999999999</v>
      </c>
      <c r="T91" s="185">
        <v>0.308</v>
      </c>
      <c r="U91" s="185">
        <v>0.308</v>
      </c>
      <c r="V91" s="185">
        <v>0.308</v>
      </c>
      <c r="W91" s="185">
        <v>0.30399999999999999</v>
      </c>
      <c r="X91" s="185">
        <v>0.30399999999999999</v>
      </c>
      <c r="Y91" s="185">
        <v>0.30599999999999999</v>
      </c>
      <c r="Z91" s="185">
        <v>0.308</v>
      </c>
      <c r="AA91" s="185">
        <v>0.312</v>
      </c>
      <c r="AB91" s="185">
        <v>0.312</v>
      </c>
      <c r="AC91" s="124">
        <f>SUM(E91:AB91)</f>
        <v>7.3680000000000003</v>
      </c>
    </row>
    <row r="92" spans="1:29">
      <c r="A92" s="201" t="s">
        <v>61</v>
      </c>
      <c r="B92" s="202"/>
      <c r="C92" s="123" t="s">
        <v>12</v>
      </c>
      <c r="D92" s="115"/>
      <c r="E92" s="125">
        <f>SUM(E42,E46,,E50,E54,E58,E62,E66,E70,E74,E78,E82,E86)</f>
        <v>2559.6999999999994</v>
      </c>
      <c r="F92" s="125">
        <f t="shared" ref="F92:AB92" si="15">SUM(F42,F46,,F50,F54,F58,F62,F66,F70,F74,F78,F82,F86)</f>
        <v>2436.8000000000002</v>
      </c>
      <c r="G92" s="125">
        <f t="shared" si="15"/>
        <v>2249.5</v>
      </c>
      <c r="H92" s="125">
        <f t="shared" si="15"/>
        <v>2185.1</v>
      </c>
      <c r="I92" s="125">
        <f t="shared" si="15"/>
        <v>2097.2000000000003</v>
      </c>
      <c r="J92" s="125">
        <f t="shared" si="15"/>
        <v>2394</v>
      </c>
      <c r="K92" s="125">
        <f t="shared" si="15"/>
        <v>2865.1</v>
      </c>
      <c r="L92" s="125">
        <f t="shared" si="15"/>
        <v>3485.7</v>
      </c>
      <c r="M92" s="125">
        <f t="shared" si="15"/>
        <v>3770.3</v>
      </c>
      <c r="N92" s="125">
        <f t="shared" si="15"/>
        <v>4025.4</v>
      </c>
      <c r="O92" s="125">
        <f t="shared" si="15"/>
        <v>4088.1</v>
      </c>
      <c r="P92" s="125">
        <f t="shared" si="15"/>
        <v>4069.0000000000005</v>
      </c>
      <c r="Q92" s="125">
        <f t="shared" si="15"/>
        <v>4042.9999999999995</v>
      </c>
      <c r="R92" s="125">
        <f t="shared" si="15"/>
        <v>3990.5999999999995</v>
      </c>
      <c r="S92" s="125">
        <f t="shared" si="15"/>
        <v>4048.3000000000006</v>
      </c>
      <c r="T92" s="125">
        <f t="shared" si="15"/>
        <v>3996.3999999999996</v>
      </c>
      <c r="U92" s="125">
        <f t="shared" si="15"/>
        <v>4001.7</v>
      </c>
      <c r="V92" s="125">
        <f t="shared" si="15"/>
        <v>4009.2</v>
      </c>
      <c r="W92" s="125">
        <f t="shared" si="15"/>
        <v>4090.7000000000003</v>
      </c>
      <c r="X92" s="125">
        <f t="shared" si="15"/>
        <v>4173.5999999999995</v>
      </c>
      <c r="Y92" s="125">
        <f t="shared" si="15"/>
        <v>4170.5</v>
      </c>
      <c r="Z92" s="125">
        <f t="shared" si="15"/>
        <v>4327.9999999999991</v>
      </c>
      <c r="AA92" s="125">
        <f t="shared" si="15"/>
        <v>3940.2999999999997</v>
      </c>
      <c r="AB92" s="125">
        <f t="shared" si="15"/>
        <v>3430.0000000000005</v>
      </c>
      <c r="AC92" s="126">
        <f t="shared" ref="AC92" si="16">SUM(AB42,AC46,,AC50,AC54,AC58,AC62,AC66,AC70,AC74,AC78,AC82,AC86)</f>
        <v>84027.200000000012</v>
      </c>
    </row>
    <row r="93" spans="1:29" ht="15.75" thickBot="1">
      <c r="A93" s="203"/>
      <c r="B93" s="204"/>
      <c r="C93" s="127" t="s">
        <v>14</v>
      </c>
      <c r="D93" s="128"/>
      <c r="E93" s="129">
        <f>SUM(E43,E47,E51,E55,E59,E63,E67,E71,E75,E79,E83,E87)</f>
        <v>1029.5</v>
      </c>
      <c r="F93" s="129">
        <f t="shared" ref="F93:AC93" si="17">SUM(F43,F47,F51,F55,F59,F63,F67,F71,F75,F79,F83,F87)</f>
        <v>1045.8000000000002</v>
      </c>
      <c r="G93" s="129">
        <f t="shared" si="17"/>
        <v>995.9</v>
      </c>
      <c r="H93" s="130">
        <f t="shared" si="17"/>
        <v>980.40000000000009</v>
      </c>
      <c r="I93" s="129">
        <f t="shared" si="17"/>
        <v>901.20000000000016</v>
      </c>
      <c r="J93" s="129">
        <f t="shared" si="17"/>
        <v>992.00000000000011</v>
      </c>
      <c r="K93" s="129">
        <f t="shared" si="17"/>
        <v>1079.0999999999999</v>
      </c>
      <c r="L93" s="129">
        <f t="shared" si="17"/>
        <v>1323.0000000000002</v>
      </c>
      <c r="M93" s="129">
        <f t="shared" si="17"/>
        <v>1452.4999999999998</v>
      </c>
      <c r="N93" s="130">
        <f t="shared" si="17"/>
        <v>1518.1</v>
      </c>
      <c r="O93" s="129">
        <f t="shared" si="17"/>
        <v>1520</v>
      </c>
      <c r="P93" s="129">
        <f t="shared" si="17"/>
        <v>1519.5</v>
      </c>
      <c r="Q93" s="129">
        <f t="shared" si="17"/>
        <v>1498.0000000000002</v>
      </c>
      <c r="R93" s="129">
        <f t="shared" si="17"/>
        <v>1500.5</v>
      </c>
      <c r="S93" s="129">
        <f t="shared" si="17"/>
        <v>1562.8</v>
      </c>
      <c r="T93" s="129">
        <f t="shared" si="17"/>
        <v>1582.5000000000002</v>
      </c>
      <c r="U93" s="129">
        <f t="shared" si="17"/>
        <v>1595.5</v>
      </c>
      <c r="V93" s="131">
        <f t="shared" si="17"/>
        <v>1663.3999999999999</v>
      </c>
      <c r="W93" s="129">
        <f t="shared" si="17"/>
        <v>1596.2999999999997</v>
      </c>
      <c r="X93" s="129">
        <f t="shared" si="17"/>
        <v>1552.1</v>
      </c>
      <c r="Y93" s="132">
        <f t="shared" si="17"/>
        <v>1485.1000000000004</v>
      </c>
      <c r="Z93" s="129">
        <f t="shared" si="17"/>
        <v>1449.1999999999998</v>
      </c>
      <c r="AA93" s="129">
        <f t="shared" si="17"/>
        <v>1326</v>
      </c>
      <c r="AB93" s="129">
        <f t="shared" si="17"/>
        <v>1266.5000000000002</v>
      </c>
      <c r="AC93" s="133">
        <f t="shared" si="17"/>
        <v>32434.899999999998</v>
      </c>
    </row>
    <row r="94" spans="1:29">
      <c r="A94" s="205" t="s">
        <v>62</v>
      </c>
      <c r="B94" s="206"/>
      <c r="C94" s="41" t="s">
        <v>63</v>
      </c>
      <c r="D94" s="42"/>
      <c r="E94" s="134">
        <f t="shared" ref="E94:AC95" si="18">100-(E92/(E28+E32))*100</f>
        <v>6.6369953931470604E-2</v>
      </c>
      <c r="F94" s="134">
        <f t="shared" si="18"/>
        <v>6.5616797900261759E-2</v>
      </c>
      <c r="G94" s="134">
        <f t="shared" si="18"/>
        <v>0.10214050981437595</v>
      </c>
      <c r="H94" s="135">
        <f t="shared" si="18"/>
        <v>5.945847054516662E-2</v>
      </c>
      <c r="I94" s="134">
        <f t="shared" si="18"/>
        <v>7.6234038498185441E-2</v>
      </c>
      <c r="J94" s="134">
        <f t="shared" si="18"/>
        <v>0.10015022533801243</v>
      </c>
      <c r="K94" s="134">
        <f t="shared" si="18"/>
        <v>8.0212038780771877E-2</v>
      </c>
      <c r="L94" s="134">
        <f t="shared" si="18"/>
        <v>4.3014452856155572E-2</v>
      </c>
      <c r="M94" s="134">
        <f t="shared" si="18"/>
        <v>1.8562715460078039E-2</v>
      </c>
      <c r="N94" s="135">
        <f t="shared" si="18"/>
        <v>5.9585878146890536E-2</v>
      </c>
      <c r="O94" s="134">
        <f t="shared" si="18"/>
        <v>2.2010271460018771E-2</v>
      </c>
      <c r="P94" s="134">
        <f t="shared" si="18"/>
        <v>4.9127978383680215E-2</v>
      </c>
      <c r="Q94" s="134">
        <f t="shared" si="18"/>
        <v>2.4727992087065331E-2</v>
      </c>
      <c r="R94" s="134">
        <f t="shared" si="18"/>
        <v>3.0061626334003222E-2</v>
      </c>
      <c r="S94" s="134">
        <f t="shared" si="18"/>
        <v>1.2349338075452465E-2</v>
      </c>
      <c r="T94" s="134">
        <f t="shared" si="18"/>
        <v>3.501926059334437E-2</v>
      </c>
      <c r="U94" s="134">
        <f t="shared" si="18"/>
        <v>3.7470023980816336E-2</v>
      </c>
      <c r="V94" s="136">
        <f t="shared" si="18"/>
        <v>2.9922202274079268E-2</v>
      </c>
      <c r="W94" s="134">
        <f t="shared" si="18"/>
        <v>1.7109058024132651E-2</v>
      </c>
      <c r="X94" s="134">
        <f t="shared" si="18"/>
        <v>2.8743891922985654E-2</v>
      </c>
      <c r="Y94" s="137">
        <f t="shared" si="18"/>
        <v>1.6781741465294431E-2</v>
      </c>
      <c r="Z94" s="134">
        <f t="shared" si="18"/>
        <v>3.6954915003732935E-2</v>
      </c>
      <c r="AA94" s="134">
        <f t="shared" si="18"/>
        <v>4.312531709793177E-2</v>
      </c>
      <c r="AB94" s="134">
        <f t="shared" si="18"/>
        <v>5.8275058275043534E-2</v>
      </c>
      <c r="AC94" s="138">
        <f t="shared" si="18"/>
        <v>0.54022319124655382</v>
      </c>
    </row>
    <row r="95" spans="1:29" ht="15.75" thickBot="1">
      <c r="A95" s="207"/>
      <c r="B95" s="208"/>
      <c r="C95" s="116" t="s">
        <v>64</v>
      </c>
      <c r="D95" s="66"/>
      <c r="E95" s="139">
        <f t="shared" si="18"/>
        <v>-0.28248587570622874</v>
      </c>
      <c r="F95" s="139">
        <f t="shared" si="18"/>
        <v>-0.23001725129385875</v>
      </c>
      <c r="G95" s="139">
        <f t="shared" si="18"/>
        <v>1.0040160642574847E-2</v>
      </c>
      <c r="H95" s="120">
        <f t="shared" si="18"/>
        <v>-0.12254901960785958</v>
      </c>
      <c r="I95" s="139">
        <f t="shared" si="18"/>
        <v>-0.20013342228153874</v>
      </c>
      <c r="J95" s="139">
        <f t="shared" si="18"/>
        <v>0.1007049345417812</v>
      </c>
      <c r="K95" s="139">
        <f t="shared" si="18"/>
        <v>0.24958402662230128</v>
      </c>
      <c r="L95" s="139">
        <f t="shared" si="18"/>
        <v>0.18107741059301929</v>
      </c>
      <c r="M95" s="139">
        <f t="shared" si="18"/>
        <v>8.942082817446817E-2</v>
      </c>
      <c r="N95" s="120">
        <f t="shared" si="18"/>
        <v>7.2406529752498727E-2</v>
      </c>
      <c r="O95" s="139">
        <f t="shared" si="18"/>
        <v>0.18387181507748096</v>
      </c>
      <c r="P95" s="139">
        <f t="shared" si="18"/>
        <v>0.25600630169358851</v>
      </c>
      <c r="Q95" s="139">
        <f t="shared" si="18"/>
        <v>0.33266799733864616</v>
      </c>
      <c r="R95" s="139">
        <f t="shared" si="18"/>
        <v>0.24597792846694233</v>
      </c>
      <c r="S95" s="139">
        <f t="shared" si="18"/>
        <v>0.31891822936599112</v>
      </c>
      <c r="T95" s="139">
        <f t="shared" si="18"/>
        <v>0.5467571644042124</v>
      </c>
      <c r="U95" s="139">
        <f t="shared" si="18"/>
        <v>0.66616859668782524</v>
      </c>
      <c r="V95" s="121">
        <f t="shared" si="18"/>
        <v>0.56193208990916332</v>
      </c>
      <c r="W95" s="139">
        <f t="shared" si="18"/>
        <v>0.39311119430925601</v>
      </c>
      <c r="X95" s="139">
        <f t="shared" si="18"/>
        <v>0.39147734565526093</v>
      </c>
      <c r="Y95" s="122">
        <f t="shared" si="18"/>
        <v>0.35560923242080378</v>
      </c>
      <c r="Z95" s="139">
        <f t="shared" si="18"/>
        <v>0.23406305934187799</v>
      </c>
      <c r="AA95" s="139">
        <f t="shared" si="18"/>
        <v>0.22573363431150995</v>
      </c>
      <c r="AB95" s="139">
        <f t="shared" si="18"/>
        <v>0.38540191914422905</v>
      </c>
      <c r="AC95" s="140">
        <f t="shared" si="18"/>
        <v>0.24143891441683252</v>
      </c>
    </row>
    <row r="96" spans="1:29">
      <c r="A96" s="209" t="s">
        <v>65</v>
      </c>
      <c r="B96" s="210"/>
      <c r="C96" s="141" t="s">
        <v>12</v>
      </c>
      <c r="D96" s="142"/>
      <c r="E96" s="143">
        <f>E36</f>
        <v>2561.4</v>
      </c>
      <c r="F96" s="144">
        <f t="shared" ref="F96:AB97" si="19">F36</f>
        <v>2438.4</v>
      </c>
      <c r="G96" s="145">
        <f t="shared" si="19"/>
        <v>2251.8000000000002</v>
      </c>
      <c r="H96" s="145">
        <f t="shared" si="19"/>
        <v>2186.3999999999996</v>
      </c>
      <c r="I96" s="145">
        <f t="shared" si="19"/>
        <v>2098.8000000000002</v>
      </c>
      <c r="J96" s="145">
        <f t="shared" si="19"/>
        <v>2396.4</v>
      </c>
      <c r="K96" s="145">
        <f t="shared" si="19"/>
        <v>2867.3999999999996</v>
      </c>
      <c r="L96" s="145">
        <f t="shared" si="19"/>
        <v>3487.2</v>
      </c>
      <c r="M96" s="145">
        <f t="shared" si="19"/>
        <v>3771</v>
      </c>
      <c r="N96" s="145">
        <f t="shared" si="19"/>
        <v>4027.8</v>
      </c>
      <c r="O96" s="145">
        <f t="shared" si="19"/>
        <v>4089</v>
      </c>
      <c r="P96" s="145">
        <f t="shared" si="19"/>
        <v>4071</v>
      </c>
      <c r="Q96" s="145">
        <f t="shared" si="19"/>
        <v>4044</v>
      </c>
      <c r="R96" s="145">
        <f t="shared" si="19"/>
        <v>3991.8</v>
      </c>
      <c r="S96" s="145">
        <f t="shared" si="19"/>
        <v>4048.7999999999997</v>
      </c>
      <c r="T96" s="145">
        <f t="shared" si="19"/>
        <v>3997.8</v>
      </c>
      <c r="U96" s="145">
        <f t="shared" si="19"/>
        <v>4003.2</v>
      </c>
      <c r="V96" s="145">
        <f t="shared" si="19"/>
        <v>4010.3999999999996</v>
      </c>
      <c r="W96" s="145">
        <f t="shared" si="19"/>
        <v>4091.3999999999996</v>
      </c>
      <c r="X96" s="145">
        <f t="shared" si="19"/>
        <v>4174.8</v>
      </c>
      <c r="Y96" s="145">
        <f t="shared" si="19"/>
        <v>4171.2000000000007</v>
      </c>
      <c r="Z96" s="145">
        <f t="shared" si="19"/>
        <v>4329.6000000000004</v>
      </c>
      <c r="AA96" s="145">
        <f t="shared" si="19"/>
        <v>3942</v>
      </c>
      <c r="AB96" s="145">
        <f t="shared" si="19"/>
        <v>3432</v>
      </c>
      <c r="AC96" s="146"/>
    </row>
    <row r="97" spans="1:29" ht="15.75" thickBot="1">
      <c r="A97" s="211"/>
      <c r="B97" s="212"/>
      <c r="C97" s="147" t="s">
        <v>14</v>
      </c>
      <c r="D97" s="148"/>
      <c r="E97" s="149">
        <f>E37</f>
        <v>1026.5999999999999</v>
      </c>
      <c r="F97" s="150">
        <f t="shared" si="19"/>
        <v>1043.4000000000001</v>
      </c>
      <c r="G97" s="151">
        <f t="shared" si="19"/>
        <v>996</v>
      </c>
      <c r="H97" s="151">
        <f t="shared" si="19"/>
        <v>979.19999999999993</v>
      </c>
      <c r="I97" s="151">
        <f t="shared" si="19"/>
        <v>899.4</v>
      </c>
      <c r="J97" s="151">
        <f t="shared" si="19"/>
        <v>993</v>
      </c>
      <c r="K97" s="151">
        <f t="shared" si="19"/>
        <v>1081.8</v>
      </c>
      <c r="L97" s="151">
        <f t="shared" si="19"/>
        <v>1325.4</v>
      </c>
      <c r="M97" s="151">
        <f t="shared" si="19"/>
        <v>1453.8000000000002</v>
      </c>
      <c r="N97" s="151">
        <f t="shared" si="19"/>
        <v>1519.1999999999998</v>
      </c>
      <c r="O97" s="151">
        <f t="shared" si="19"/>
        <v>1522.8</v>
      </c>
      <c r="P97" s="151">
        <f t="shared" si="19"/>
        <v>1523.4</v>
      </c>
      <c r="Q97" s="151">
        <f t="shared" si="19"/>
        <v>1503</v>
      </c>
      <c r="R97" s="151">
        <f t="shared" si="19"/>
        <v>1504.1999999999998</v>
      </c>
      <c r="S97" s="151">
        <f t="shared" si="19"/>
        <v>1567.8</v>
      </c>
      <c r="T97" s="151">
        <f t="shared" si="19"/>
        <v>1591.2</v>
      </c>
      <c r="U97" s="151">
        <f t="shared" si="19"/>
        <v>1606.1999999999998</v>
      </c>
      <c r="V97" s="151">
        <f t="shared" si="19"/>
        <v>1672.8000000000002</v>
      </c>
      <c r="W97" s="151">
        <f t="shared" si="19"/>
        <v>1602.6</v>
      </c>
      <c r="X97" s="151">
        <f t="shared" si="19"/>
        <v>1558.2</v>
      </c>
      <c r="Y97" s="151">
        <f t="shared" si="19"/>
        <v>1490.4</v>
      </c>
      <c r="Z97" s="151">
        <f t="shared" si="19"/>
        <v>1452.6</v>
      </c>
      <c r="AA97" s="151">
        <f t="shared" si="19"/>
        <v>1329</v>
      </c>
      <c r="AB97" s="151">
        <f t="shared" si="19"/>
        <v>1271.4000000000001</v>
      </c>
      <c r="AC97" s="152"/>
    </row>
  </sheetData>
  <mergeCells count="42">
    <mergeCell ref="A28:A31"/>
    <mergeCell ref="B28:B31"/>
    <mergeCell ref="W1:AC1"/>
    <mergeCell ref="O2:P2"/>
    <mergeCell ref="Q2:AC2"/>
    <mergeCell ref="R3:AC3"/>
    <mergeCell ref="A6:AC6"/>
    <mergeCell ref="E10:AB10"/>
    <mergeCell ref="A11:B11"/>
    <mergeCell ref="A14:A18"/>
    <mergeCell ref="B14:B18"/>
    <mergeCell ref="A21:A25"/>
    <mergeCell ref="B21:B25"/>
    <mergeCell ref="A32:A35"/>
    <mergeCell ref="B32:B35"/>
    <mergeCell ref="A42:A45"/>
    <mergeCell ref="B42:B45"/>
    <mergeCell ref="A46:A49"/>
    <mergeCell ref="B46:B49"/>
    <mergeCell ref="A50:A53"/>
    <mergeCell ref="B50:B53"/>
    <mergeCell ref="A54:A57"/>
    <mergeCell ref="B54:B57"/>
    <mergeCell ref="A58:A61"/>
    <mergeCell ref="B58:B61"/>
    <mergeCell ref="A62:A65"/>
    <mergeCell ref="B62:B65"/>
    <mergeCell ref="A66:A69"/>
    <mergeCell ref="B66:B69"/>
    <mergeCell ref="A70:A73"/>
    <mergeCell ref="B70:B73"/>
    <mergeCell ref="A74:A77"/>
    <mergeCell ref="B74:B77"/>
    <mergeCell ref="A78:A81"/>
    <mergeCell ref="B78:B81"/>
    <mergeCell ref="A82:A85"/>
    <mergeCell ref="B82:B85"/>
    <mergeCell ref="A86:A89"/>
    <mergeCell ref="B86:B89"/>
    <mergeCell ref="A92:B93"/>
    <mergeCell ref="A94:B95"/>
    <mergeCell ref="A96:B9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ses.komienergo.ru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koms0649</dc:creator>
  <cp:lastModifiedBy>muser218</cp:lastModifiedBy>
  <dcterms:created xsi:type="dcterms:W3CDTF">2015-06-04T05:46:33Z</dcterms:created>
  <dcterms:modified xsi:type="dcterms:W3CDTF">2015-08-04T09:03:00Z</dcterms:modified>
</cp:coreProperties>
</file>