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5" yWindow="-15" windowWidth="15330" windowHeight="7320" tabRatio="511" activeTab="4"/>
  </bookViews>
  <sheets>
    <sheet name="ПС потребителя" sheetId="63081" r:id="rId1"/>
    <sheet name="ПС-35кВ &quot;У&quot;" sheetId="63080" r:id="rId2"/>
    <sheet name="ПС-35кВ &quot;В&quot;" sheetId="63079" r:id="rId3"/>
    <sheet name="ПС 220 кВ" sheetId="63076" r:id="rId4"/>
    <sheet name="ПС 110 кВ " sheetId="63077" r:id="rId5"/>
    <sheet name="ПС 35кВ" sheetId="63078" r:id="rId6"/>
    <sheet name="Баган " sheetId="63083" r:id="rId7"/>
  </sheets>
  <externalReferences>
    <externalReference r:id="rId8"/>
    <externalReference r:id="rId9"/>
    <externalReference r:id="rId10"/>
  </externalReferences>
  <definedNames>
    <definedName name="_xlnm.Print_Titles" localSheetId="4">'ПС 110 кВ '!$5:$5</definedName>
    <definedName name="_xlnm.Print_Titles" localSheetId="3">'ПС 220 кВ'!#REF!</definedName>
    <definedName name="_xlnm.Print_Titles" localSheetId="5">'ПС 35кВ'!$5:$5</definedName>
    <definedName name="_xlnm.Print_Area" localSheetId="4">'ПС 110 кВ '!$A$2:$AB$1099</definedName>
    <definedName name="_xlnm.Print_Area" localSheetId="3">'ПС 220 кВ'!$A$2:$AB$308</definedName>
    <definedName name="_xlnm.Print_Area" localSheetId="5">'ПС 35кВ'!$A$2:$AB$857</definedName>
  </definedNames>
  <calcPr calcId="145621"/>
</workbook>
</file>

<file path=xl/calcChain.xml><?xml version="1.0" encoding="utf-8"?>
<calcChain xmlns="http://schemas.openxmlformats.org/spreadsheetml/2006/main">
  <c r="E302" i="63076"/>
  <c r="E304" l="1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Z214"/>
  <c r="AA214"/>
  <c r="AB214"/>
  <c r="E214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Z280"/>
  <c r="AA280"/>
  <c r="AB280"/>
  <c r="E280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Z285"/>
  <c r="AA285"/>
  <c r="AB285"/>
  <c r="E285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Z284"/>
  <c r="AA284"/>
  <c r="AB284"/>
  <c r="E284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Z265"/>
  <c r="AA265"/>
  <c r="AB265"/>
  <c r="E265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Z250"/>
  <c r="AA250"/>
  <c r="AB250"/>
  <c r="E25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Z240"/>
  <c r="AA240"/>
  <c r="AB240"/>
  <c r="E240"/>
  <c r="E231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Z209"/>
  <c r="AA209"/>
  <c r="AB209"/>
  <c r="E209"/>
  <c r="AC292" l="1"/>
  <c r="AC291"/>
  <c r="H286"/>
  <c r="AC229"/>
  <c r="AC228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E54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E5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E33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E28"/>
  <c r="F345" i="63079" l="1"/>
  <c r="F240" i="63078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Z240"/>
  <c r="AA240"/>
  <c r="AB240"/>
  <c r="Y281"/>
  <c r="Y283" s="1"/>
  <c r="Q281"/>
  <c r="Q283" s="1"/>
  <c r="L281"/>
  <c r="L283" s="1"/>
  <c r="I281"/>
  <c r="H281"/>
  <c r="H283" s="1"/>
  <c r="E272"/>
  <c r="E270"/>
  <c r="E280"/>
  <c r="E24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Z280"/>
  <c r="AA280"/>
  <c r="G281"/>
  <c r="J281"/>
  <c r="J283" s="1"/>
  <c r="K281"/>
  <c r="K283" s="1"/>
  <c r="N281"/>
  <c r="N283" s="1"/>
  <c r="O281"/>
  <c r="O283" s="1"/>
  <c r="R281"/>
  <c r="R283" s="1"/>
  <c r="S281"/>
  <c r="S283" s="1"/>
  <c r="V281"/>
  <c r="V283" s="1"/>
  <c r="W281"/>
  <c r="W283" s="1"/>
  <c r="Z281"/>
  <c r="Z283" s="1"/>
  <c r="AA281"/>
  <c r="AA283" s="1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Z285"/>
  <c r="AA285"/>
  <c r="AB285"/>
  <c r="E298"/>
  <c r="F298"/>
  <c r="G298"/>
  <c r="H298"/>
  <c r="I298"/>
  <c r="J298"/>
  <c r="K298"/>
  <c r="L298"/>
  <c r="M298"/>
  <c r="N298"/>
  <c r="O298"/>
  <c r="P298"/>
  <c r="Q298"/>
  <c r="R298"/>
  <c r="S298"/>
  <c r="T298"/>
  <c r="U298"/>
  <c r="V298"/>
  <c r="W298"/>
  <c r="X298"/>
  <c r="Y298"/>
  <c r="Z298"/>
  <c r="AA298"/>
  <c r="AB298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Z300"/>
  <c r="AA300"/>
  <c r="AB300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Z301"/>
  <c r="AA301"/>
  <c r="AB301"/>
  <c r="E302"/>
  <c r="E299" s="1"/>
  <c r="F302"/>
  <c r="F299" s="1"/>
  <c r="G302"/>
  <c r="G299" s="1"/>
  <c r="H302"/>
  <c r="H299" s="1"/>
  <c r="I302"/>
  <c r="I299" s="1"/>
  <c r="J302"/>
  <c r="J299" s="1"/>
  <c r="K302"/>
  <c r="K299" s="1"/>
  <c r="L302"/>
  <c r="L299" s="1"/>
  <c r="M302"/>
  <c r="M299" s="1"/>
  <c r="N302"/>
  <c r="N299" s="1"/>
  <c r="O302"/>
  <c r="O299" s="1"/>
  <c r="P302"/>
  <c r="P299" s="1"/>
  <c r="Q302"/>
  <c r="Q299" s="1"/>
  <c r="R302"/>
  <c r="R299" s="1"/>
  <c r="S302"/>
  <c r="S299" s="1"/>
  <c r="T302"/>
  <c r="T299" s="1"/>
  <c r="U302"/>
  <c r="U299" s="1"/>
  <c r="V302"/>
  <c r="V299" s="1"/>
  <c r="W302"/>
  <c r="W299" s="1"/>
  <c r="X302"/>
  <c r="X299" s="1"/>
  <c r="Y302"/>
  <c r="Y299" s="1"/>
  <c r="Z302"/>
  <c r="Z299" s="1"/>
  <c r="AA302"/>
  <c r="AA299" s="1"/>
  <c r="AB302"/>
  <c r="AB299" s="1"/>
  <c r="T324"/>
  <c r="K75" i="63081"/>
  <c r="J75"/>
  <c r="U281" i="63078" l="1"/>
  <c r="U283" s="1"/>
  <c r="M281"/>
  <c r="M283" s="1"/>
  <c r="AC260"/>
  <c r="X281"/>
  <c r="X283" s="1"/>
  <c r="T281"/>
  <c r="T283" s="1"/>
  <c r="P281"/>
  <c r="P283" s="1"/>
  <c r="F281"/>
  <c r="F283" s="1"/>
  <c r="N282"/>
  <c r="N284" s="1"/>
  <c r="E246"/>
  <c r="E248"/>
  <c r="E250"/>
  <c r="J221"/>
  <c r="E281" l="1"/>
  <c r="E283" s="1"/>
  <c r="AB281"/>
  <c r="AB283" s="1"/>
  <c r="E961" i="63077"/>
  <c r="E963"/>
  <c r="E966"/>
  <c r="E968"/>
  <c r="E975"/>
  <c r="E977" s="1"/>
  <c r="E976"/>
  <c r="E978" s="1"/>
  <c r="E979"/>
  <c r="E956"/>
  <c r="E958"/>
  <c r="E938"/>
  <c r="E940"/>
  <c r="E849" l="1"/>
  <c r="E851"/>
  <c r="E708"/>
  <c r="E445"/>
  <c r="E447"/>
  <c r="E427"/>
  <c r="E440"/>
  <c r="E442"/>
  <c r="E446"/>
  <c r="E448"/>
  <c r="E86"/>
  <c r="E82" i="63078"/>
  <c r="E90"/>
  <c r="E94"/>
  <c r="E98"/>
  <c r="E47"/>
  <c r="E48"/>
  <c r="E49"/>
  <c r="E58"/>
  <c r="E62"/>
  <c r="E50" l="1"/>
  <c r="E125" i="63076"/>
  <c r="E127" s="1"/>
  <c r="E126"/>
  <c r="E142"/>
  <c r="E144"/>
  <c r="E146" l="1"/>
  <c r="E129"/>
  <c r="E145"/>
  <c r="AC1060" i="63077"/>
  <c r="AC482" i="63078" l="1"/>
  <c r="AC498"/>
  <c r="F517" i="63081" l="1"/>
  <c r="G517" s="1"/>
  <c r="C517"/>
  <c r="D517" s="1"/>
  <c r="F516"/>
  <c r="G516" s="1"/>
  <c r="C516"/>
  <c r="D516" s="1"/>
  <c r="F515"/>
  <c r="G515" s="1"/>
  <c r="C515"/>
  <c r="D515" s="1"/>
  <c r="F514"/>
  <c r="G514" s="1"/>
  <c r="C514"/>
  <c r="D514" s="1"/>
  <c r="F513"/>
  <c r="G513" s="1"/>
  <c r="C513"/>
  <c r="D513" s="1"/>
  <c r="F512"/>
  <c r="G512" s="1"/>
  <c r="C512"/>
  <c r="D512" s="1"/>
  <c r="F511"/>
  <c r="G511" s="1"/>
  <c r="C511"/>
  <c r="D511" s="1"/>
  <c r="F510"/>
  <c r="G510" s="1"/>
  <c r="C510"/>
  <c r="D510" s="1"/>
  <c r="F509"/>
  <c r="G509" s="1"/>
  <c r="C509"/>
  <c r="D509" s="1"/>
  <c r="F508"/>
  <c r="G508" s="1"/>
  <c r="C508"/>
  <c r="D508" s="1"/>
  <c r="F507"/>
  <c r="G507" s="1"/>
  <c r="C507"/>
  <c r="D507" s="1"/>
  <c r="F506"/>
  <c r="G506" s="1"/>
  <c r="C506"/>
  <c r="D506" s="1"/>
  <c r="F505"/>
  <c r="G505" s="1"/>
  <c r="C505"/>
  <c r="D505" s="1"/>
  <c r="F504"/>
  <c r="G504" s="1"/>
  <c r="C504"/>
  <c r="D504" s="1"/>
  <c r="F503"/>
  <c r="G503" s="1"/>
  <c r="C503"/>
  <c r="D503" s="1"/>
  <c r="F502"/>
  <c r="G502" s="1"/>
  <c r="C502"/>
  <c r="D502" s="1"/>
  <c r="F501"/>
  <c r="G501" s="1"/>
  <c r="C501"/>
  <c r="D501" s="1"/>
  <c r="F500"/>
  <c r="G500" s="1"/>
  <c r="C500"/>
  <c r="D500" s="1"/>
  <c r="F499"/>
  <c r="G499" s="1"/>
  <c r="C499"/>
  <c r="D499" s="1"/>
  <c r="F498"/>
  <c r="G498" s="1"/>
  <c r="C498"/>
  <c r="D498" s="1"/>
  <c r="F497"/>
  <c r="G497" s="1"/>
  <c r="C497"/>
  <c r="D497" s="1"/>
  <c r="F496"/>
  <c r="G496" s="1"/>
  <c r="C496"/>
  <c r="D496" s="1"/>
  <c r="F495"/>
  <c r="G495" s="1"/>
  <c r="C495"/>
  <c r="D495" s="1"/>
  <c r="F494"/>
  <c r="G494" s="1"/>
  <c r="C494"/>
  <c r="D494" s="1"/>
  <c r="D519" l="1"/>
  <c r="C519"/>
  <c r="F519"/>
  <c r="G519" s="1"/>
  <c r="P210" i="63076" l="1"/>
  <c r="AC139" i="63078"/>
  <c r="D482" i="63081" l="1"/>
  <c r="E482"/>
  <c r="F482"/>
  <c r="G482"/>
  <c r="H482"/>
  <c r="I482"/>
  <c r="J482"/>
  <c r="C482"/>
  <c r="E397" i="63078" l="1"/>
  <c r="E217" l="1"/>
  <c r="E218"/>
  <c r="E249"/>
  <c r="E251" s="1"/>
  <c r="V147"/>
  <c r="E150"/>
  <c r="E144"/>
  <c r="E130"/>
  <c r="E138"/>
  <c r="E142"/>
  <c r="E143"/>
  <c r="E145"/>
  <c r="E146"/>
  <c r="E147"/>
  <c r="E148"/>
  <c r="E149"/>
  <c r="E122"/>
  <c r="E126"/>
  <c r="E106"/>
  <c r="E114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AA144"/>
  <c r="AB144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AA146"/>
  <c r="AB146"/>
  <c r="F147"/>
  <c r="G147"/>
  <c r="H147"/>
  <c r="I147"/>
  <c r="J147"/>
  <c r="K147"/>
  <c r="L147"/>
  <c r="M147"/>
  <c r="N147"/>
  <c r="O147"/>
  <c r="P147"/>
  <c r="Q147"/>
  <c r="R147"/>
  <c r="S147"/>
  <c r="T147"/>
  <c r="U147"/>
  <c r="W147"/>
  <c r="X147"/>
  <c r="Y147"/>
  <c r="Z147"/>
  <c r="AA147"/>
  <c r="AB147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AA148"/>
  <c r="AB148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AA149"/>
  <c r="AB149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Z150"/>
  <c r="AA150"/>
  <c r="AB150"/>
  <c r="E463" i="63077"/>
  <c r="N445"/>
  <c r="N447" s="1"/>
  <c r="AC22" i="63076"/>
  <c r="AC21"/>
  <c r="AC18"/>
  <c r="AC17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E24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E20"/>
  <c r="AC105"/>
  <c r="AC104"/>
  <c r="E27"/>
  <c r="E29"/>
  <c r="E32"/>
  <c r="E34"/>
  <c r="E35"/>
  <c r="E36"/>
  <c r="E43"/>
  <c r="E45"/>
  <c r="E477" i="63077" l="1"/>
  <c r="E473"/>
  <c r="E786"/>
  <c r="E23"/>
  <c r="E25"/>
  <c r="E476"/>
  <c r="E478" s="1"/>
  <c r="E475"/>
  <c r="E783"/>
  <c r="E785"/>
  <c r="AC24" i="63076"/>
  <c r="AC20"/>
  <c r="E37"/>
  <c r="E853" i="63077" l="1"/>
  <c r="AC1086"/>
  <c r="AC393" i="63078"/>
  <c r="AC394"/>
  <c r="AC843" i="63077"/>
  <c r="E546" i="63078"/>
  <c r="E548" s="1"/>
  <c r="E547"/>
  <c r="E549" s="1"/>
  <c r="F547"/>
  <c r="F549" s="1"/>
  <c r="G547"/>
  <c r="G549" s="1"/>
  <c r="H547"/>
  <c r="H549" s="1"/>
  <c r="I547"/>
  <c r="I549" s="1"/>
  <c r="J547"/>
  <c r="J549" s="1"/>
  <c r="K547"/>
  <c r="K549" s="1"/>
  <c r="L547"/>
  <c r="L549" s="1"/>
  <c r="M547"/>
  <c r="M549" s="1"/>
  <c r="N547"/>
  <c r="N549" s="1"/>
  <c r="O547"/>
  <c r="O549" s="1"/>
  <c r="P547"/>
  <c r="P549" s="1"/>
  <c r="Q547"/>
  <c r="Q549" s="1"/>
  <c r="R547"/>
  <c r="R549" s="1"/>
  <c r="S547"/>
  <c r="S549" s="1"/>
  <c r="T547"/>
  <c r="T549" s="1"/>
  <c r="U547"/>
  <c r="U549" s="1"/>
  <c r="V547"/>
  <c r="V549" s="1"/>
  <c r="W547"/>
  <c r="W549" s="1"/>
  <c r="X547"/>
  <c r="X549" s="1"/>
  <c r="Y547"/>
  <c r="Y549" s="1"/>
  <c r="Z547"/>
  <c r="Z549" s="1"/>
  <c r="AA547"/>
  <c r="AA549" s="1"/>
  <c r="AB547"/>
  <c r="AB549" s="1"/>
  <c r="AC549" l="1"/>
  <c r="E699"/>
  <c r="AC26"/>
  <c r="E232" i="63076" l="1"/>
  <c r="E230"/>
  <c r="E243" i="63078" l="1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E118"/>
  <c r="E241" l="1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Z546"/>
  <c r="AA546"/>
  <c r="AB546"/>
  <c r="AC973" i="63077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Z446"/>
  <c r="AA446"/>
  <c r="AB446"/>
  <c r="E174" l="1"/>
  <c r="C32" i="63083" l="1"/>
  <c r="D32"/>
  <c r="E32"/>
  <c r="F32"/>
  <c r="G32"/>
  <c r="H32"/>
  <c r="I32"/>
  <c r="B32"/>
  <c r="E733" i="63077" l="1"/>
  <c r="J100" i="63080"/>
  <c r="I100"/>
  <c r="AC255" i="63078" l="1"/>
  <c r="E396"/>
  <c r="E400"/>
  <c r="E771" i="63077" l="1"/>
  <c r="E773" s="1"/>
  <c r="E364" l="1"/>
  <c r="E759" i="63078" l="1"/>
  <c r="F126" i="63076" l="1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E177" i="63078"/>
  <c r="E178"/>
  <c r="E179"/>
  <c r="E180" s="1"/>
  <c r="E1096" i="63077"/>
  <c r="E734"/>
  <c r="E27"/>
  <c r="E26"/>
  <c r="Y175" i="63078" l="1"/>
  <c r="U175"/>
  <c r="Q175"/>
  <c r="M175"/>
  <c r="I175"/>
  <c r="E175"/>
  <c r="AB175"/>
  <c r="X175"/>
  <c r="T175"/>
  <c r="P175"/>
  <c r="L175"/>
  <c r="H175"/>
  <c r="AA175"/>
  <c r="W175"/>
  <c r="S175"/>
  <c r="O175"/>
  <c r="K175"/>
  <c r="G175"/>
  <c r="Z175"/>
  <c r="V175"/>
  <c r="R175"/>
  <c r="N175"/>
  <c r="J175"/>
  <c r="F175"/>
  <c r="E852" i="63077"/>
  <c r="E854" s="1"/>
  <c r="AC1076"/>
  <c r="E28"/>
  <c r="E147" i="63076"/>
  <c r="E897" i="63077"/>
  <c r="E735"/>
  <c r="E736" s="1"/>
  <c r="AC866"/>
  <c r="E821"/>
  <c r="E219" i="63078"/>
  <c r="Y770" i="63077"/>
  <c r="U770"/>
  <c r="Q770"/>
  <c r="M770"/>
  <c r="I770"/>
  <c r="E770"/>
  <c r="Z770"/>
  <c r="V770"/>
  <c r="R770"/>
  <c r="N770"/>
  <c r="J770"/>
  <c r="F770"/>
  <c r="AA770"/>
  <c r="W770"/>
  <c r="S770"/>
  <c r="O770"/>
  <c r="K770"/>
  <c r="G770"/>
  <c r="AB770"/>
  <c r="X770"/>
  <c r="T770"/>
  <c r="P770"/>
  <c r="L770"/>
  <c r="H770"/>
  <c r="Y1093"/>
  <c r="U1093"/>
  <c r="Q1093"/>
  <c r="M1093"/>
  <c r="I1093"/>
  <c r="E1093"/>
  <c r="E1095" s="1"/>
  <c r="Z1093"/>
  <c r="V1093"/>
  <c r="R1093"/>
  <c r="N1093"/>
  <c r="J1093"/>
  <c r="F1093"/>
  <c r="AA1093"/>
  <c r="W1093"/>
  <c r="S1093"/>
  <c r="O1093"/>
  <c r="K1093"/>
  <c r="G1093"/>
  <c r="AB1093"/>
  <c r="X1093"/>
  <c r="T1093"/>
  <c r="T1095" s="1"/>
  <c r="P1093"/>
  <c r="L1093"/>
  <c r="H1093"/>
  <c r="AC284"/>
  <c r="E210"/>
  <c r="AB617" i="63078"/>
  <c r="X617"/>
  <c r="T617"/>
  <c r="P617"/>
  <c r="L617"/>
  <c r="H617"/>
  <c r="AC588"/>
  <c r="E618"/>
  <c r="Y617"/>
  <c r="U617"/>
  <c r="Q617"/>
  <c r="M617"/>
  <c r="I617"/>
  <c r="E617"/>
  <c r="AC587"/>
  <c r="Z617"/>
  <c r="V617"/>
  <c r="R617"/>
  <c r="N617"/>
  <c r="J617"/>
  <c r="F617"/>
  <c r="AA617"/>
  <c r="W617"/>
  <c r="S617"/>
  <c r="O617"/>
  <c r="K617"/>
  <c r="G617"/>
  <c r="AC520"/>
  <c r="AC521"/>
  <c r="E705" i="63077"/>
  <c r="E707" s="1"/>
  <c r="AC290"/>
  <c r="AC289"/>
  <c r="AC288"/>
  <c r="Y303"/>
  <c r="W303"/>
  <c r="S303"/>
  <c r="O303"/>
  <c r="M303"/>
  <c r="K303"/>
  <c r="I303"/>
  <c r="H305"/>
  <c r="G303"/>
  <c r="F305"/>
  <c r="E303"/>
  <c r="AA272"/>
  <c r="Y272"/>
  <c r="W272"/>
  <c r="U272"/>
  <c r="S272"/>
  <c r="O272"/>
  <c r="K272"/>
  <c r="I272"/>
  <c r="G272"/>
  <c r="E272"/>
  <c r="T1092"/>
  <c r="T1094" s="1"/>
  <c r="T1006"/>
  <c r="T1005"/>
  <c r="T1004"/>
  <c r="T1002"/>
  <c r="T963"/>
  <c r="T958"/>
  <c r="T940"/>
  <c r="T897"/>
  <c r="T896"/>
  <c r="T899" s="1"/>
  <c r="T853"/>
  <c r="T852"/>
  <c r="T851"/>
  <c r="T849"/>
  <c r="T708"/>
  <c r="T602"/>
  <c r="T604" s="1"/>
  <c r="T601"/>
  <c r="T498"/>
  <c r="T477"/>
  <c r="T476"/>
  <c r="T475"/>
  <c r="T473"/>
  <c r="T463"/>
  <c r="T458"/>
  <c r="T448"/>
  <c r="T364"/>
  <c r="T309"/>
  <c r="T174"/>
  <c r="T171"/>
  <c r="T173" s="1"/>
  <c r="T85"/>
  <c r="T83"/>
  <c r="T82"/>
  <c r="T84" s="1"/>
  <c r="T86"/>
  <c r="T27"/>
  <c r="T26"/>
  <c r="T25"/>
  <c r="T23"/>
  <c r="AC1044" l="1"/>
  <c r="T1096"/>
  <c r="AC285"/>
  <c r="AC189"/>
  <c r="U303"/>
  <c r="E361"/>
  <c r="E363" s="1"/>
  <c r="E362"/>
  <c r="AA303"/>
  <c r="AC297"/>
  <c r="Q303"/>
  <c r="E275"/>
  <c r="E277" s="1"/>
  <c r="T306"/>
  <c r="T308" s="1"/>
  <c r="T961"/>
  <c r="T956"/>
  <c r="T422"/>
  <c r="H276"/>
  <c r="L276"/>
  <c r="P276"/>
  <c r="T276"/>
  <c r="X276"/>
  <c r="AB276"/>
  <c r="G276"/>
  <c r="K276"/>
  <c r="O276"/>
  <c r="S276"/>
  <c r="W276"/>
  <c r="AA276"/>
  <c r="F276"/>
  <c r="J276"/>
  <c r="N276"/>
  <c r="R276"/>
  <c r="V276"/>
  <c r="Z276"/>
  <c r="E276"/>
  <c r="I276"/>
  <c r="M276"/>
  <c r="Q276"/>
  <c r="U276"/>
  <c r="Y276"/>
  <c r="AC589" i="63078"/>
  <c r="T28" i="63077"/>
  <c r="L305"/>
  <c r="X305"/>
  <c r="AB305"/>
  <c r="T305"/>
  <c r="P305"/>
  <c r="J305"/>
  <c r="R305"/>
  <c r="Z305"/>
  <c r="AC302"/>
  <c r="T1007"/>
  <c r="T603"/>
  <c r="T606" s="1"/>
  <c r="T478"/>
  <c r="T854"/>
  <c r="T900"/>
  <c r="M272"/>
  <c r="Q272"/>
  <c r="N305"/>
  <c r="V305"/>
  <c r="AC296"/>
  <c r="AC293"/>
  <c r="AC291"/>
  <c r="G305"/>
  <c r="K305"/>
  <c r="O305"/>
  <c r="S305"/>
  <c r="W305"/>
  <c r="AA305"/>
  <c r="E305"/>
  <c r="I305"/>
  <c r="M305"/>
  <c r="Q305"/>
  <c r="U305"/>
  <c r="Y305"/>
  <c r="T214"/>
  <c r="H303"/>
  <c r="L303"/>
  <c r="P303"/>
  <c r="T303"/>
  <c r="X303"/>
  <c r="AB303"/>
  <c r="F303"/>
  <c r="J303"/>
  <c r="N303"/>
  <c r="R303"/>
  <c r="V303"/>
  <c r="Z303"/>
  <c r="T307"/>
  <c r="T210"/>
  <c r="AC198"/>
  <c r="AC269"/>
  <c r="L272"/>
  <c r="P272"/>
  <c r="T272"/>
  <c r="X272"/>
  <c r="AB272"/>
  <c r="AC248"/>
  <c r="AC270"/>
  <c r="J272"/>
  <c r="N272"/>
  <c r="R272"/>
  <c r="V272"/>
  <c r="Z272"/>
  <c r="H272"/>
  <c r="AC263"/>
  <c r="F272"/>
  <c r="AC271"/>
  <c r="AC264"/>
  <c r="AC265"/>
  <c r="AC253"/>
  <c r="AC254"/>
  <c r="AC259"/>
  <c r="AC258"/>
  <c r="AC221"/>
  <c r="I275"/>
  <c r="M275"/>
  <c r="Q275"/>
  <c r="U275"/>
  <c r="Y275"/>
  <c r="AC260"/>
  <c r="G275"/>
  <c r="K275"/>
  <c r="O275"/>
  <c r="S275"/>
  <c r="W275"/>
  <c r="AA275"/>
  <c r="Z275"/>
  <c r="V275"/>
  <c r="R275"/>
  <c r="N275"/>
  <c r="J275"/>
  <c r="F275"/>
  <c r="AC228"/>
  <c r="AB275"/>
  <c r="X275"/>
  <c r="T275"/>
  <c r="T277" s="1"/>
  <c r="P275"/>
  <c r="L275"/>
  <c r="H275"/>
  <c r="AC249"/>
  <c r="T361"/>
  <c r="T363" s="1"/>
  <c r="T212"/>
  <c r="T362"/>
  <c r="T213"/>
  <c r="T424"/>
  <c r="T918"/>
  <c r="T938"/>
  <c r="T1097"/>
  <c r="T215" l="1"/>
  <c r="AC262"/>
  <c r="AC272"/>
  <c r="AC255"/>
  <c r="AC266"/>
  <c r="AC257"/>
  <c r="T365"/>
  <c r="T366" s="1"/>
  <c r="AC250"/>
  <c r="T920"/>
  <c r="AC937" l="1"/>
  <c r="AC959"/>
  <c r="E427" i="63078" l="1"/>
  <c r="E428"/>
  <c r="E429"/>
  <c r="O708" i="63077"/>
  <c r="E430" i="63078" l="1"/>
  <c r="AC816" i="63077" l="1"/>
  <c r="N306"/>
  <c r="N308" s="1"/>
  <c r="E306"/>
  <c r="E307"/>
  <c r="E309"/>
  <c r="AC1031"/>
  <c r="AC1032"/>
  <c r="AC1033"/>
  <c r="AC1025"/>
  <c r="AC1026"/>
  <c r="AC1027"/>
  <c r="AC1019"/>
  <c r="AC1020"/>
  <c r="AC1021"/>
  <c r="AC1013"/>
  <c r="AC1014"/>
  <c r="AC1015"/>
  <c r="AC1012"/>
  <c r="C348" i="63081"/>
  <c r="D348"/>
  <c r="E348"/>
  <c r="B348"/>
  <c r="C129"/>
  <c r="D129"/>
  <c r="E129"/>
  <c r="F129"/>
  <c r="G129"/>
  <c r="H129"/>
  <c r="I129"/>
  <c r="B129"/>
  <c r="C99"/>
  <c r="D99"/>
  <c r="E99"/>
  <c r="F99"/>
  <c r="G99"/>
  <c r="B99"/>
  <c r="C69"/>
  <c r="D69"/>
  <c r="E69"/>
  <c r="F69"/>
  <c r="G69"/>
  <c r="H69"/>
  <c r="I69"/>
  <c r="B69"/>
  <c r="C39"/>
  <c r="D39"/>
  <c r="E39"/>
  <c r="B39"/>
  <c r="C549" i="63079"/>
  <c r="D549"/>
  <c r="B549"/>
  <c r="C519"/>
  <c r="D519"/>
  <c r="E519"/>
  <c r="B519"/>
  <c r="C489"/>
  <c r="D489"/>
  <c r="E489"/>
  <c r="B489"/>
  <c r="C459"/>
  <c r="D459"/>
  <c r="E459"/>
  <c r="B459"/>
  <c r="C429"/>
  <c r="D429"/>
  <c r="E429"/>
  <c r="B429"/>
  <c r="C399"/>
  <c r="D399"/>
  <c r="E399"/>
  <c r="B399"/>
  <c r="D369"/>
  <c r="E369"/>
  <c r="B369"/>
  <c r="C339"/>
  <c r="D339"/>
  <c r="E339"/>
  <c r="B339"/>
  <c r="C309"/>
  <c r="D309"/>
  <c r="E309"/>
  <c r="B309"/>
  <c r="C279"/>
  <c r="D279"/>
  <c r="E279"/>
  <c r="B279"/>
  <c r="C249"/>
  <c r="D249"/>
  <c r="E249"/>
  <c r="B249"/>
  <c r="C219"/>
  <c r="D219"/>
  <c r="E219"/>
  <c r="B219"/>
  <c r="C189"/>
  <c r="D189"/>
  <c r="E189"/>
  <c r="B189"/>
  <c r="C159"/>
  <c r="D159"/>
  <c r="E159"/>
  <c r="B159"/>
  <c r="C129"/>
  <c r="D129"/>
  <c r="E129"/>
  <c r="B129"/>
  <c r="C99"/>
  <c r="D99"/>
  <c r="E99"/>
  <c r="B99"/>
  <c r="H69"/>
  <c r="G69"/>
  <c r="C69"/>
  <c r="B69"/>
  <c r="C39"/>
  <c r="D39"/>
  <c r="E39"/>
  <c r="B39"/>
  <c r="C417" i="63081"/>
  <c r="D417"/>
  <c r="E417"/>
  <c r="F417"/>
  <c r="G417"/>
  <c r="H417"/>
  <c r="I417"/>
  <c r="B417"/>
  <c r="G279"/>
  <c r="F279"/>
  <c r="C279"/>
  <c r="B279"/>
  <c r="G249"/>
  <c r="F249"/>
  <c r="C249"/>
  <c r="B249"/>
  <c r="C219"/>
  <c r="D219"/>
  <c r="E219"/>
  <c r="B219"/>
  <c r="C189"/>
  <c r="D189"/>
  <c r="E189"/>
  <c r="F189"/>
  <c r="G189"/>
  <c r="H189"/>
  <c r="I189"/>
  <c r="B189"/>
  <c r="J135"/>
  <c r="C159"/>
  <c r="D159"/>
  <c r="E159"/>
  <c r="F159"/>
  <c r="G159"/>
  <c r="H159"/>
  <c r="I159"/>
  <c r="B159"/>
  <c r="M280" i="63080"/>
  <c r="C280"/>
  <c r="D280"/>
  <c r="E280"/>
  <c r="B280"/>
  <c r="C250"/>
  <c r="D250"/>
  <c r="E250"/>
  <c r="B250"/>
  <c r="C220"/>
  <c r="D220"/>
  <c r="E220"/>
  <c r="B220"/>
  <c r="M190"/>
  <c r="L190"/>
  <c r="C190"/>
  <c r="D190"/>
  <c r="E190"/>
  <c r="B190"/>
  <c r="C160"/>
  <c r="D160"/>
  <c r="E160"/>
  <c r="B160"/>
  <c r="C130"/>
  <c r="D130"/>
  <c r="E130"/>
  <c r="B130"/>
  <c r="B100"/>
  <c r="C100"/>
  <c r="D100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76"/>
  <c r="M70"/>
  <c r="L70"/>
  <c r="C70"/>
  <c r="D70"/>
  <c r="E70"/>
  <c r="B70"/>
  <c r="C40"/>
  <c r="D40"/>
  <c r="E40"/>
  <c r="B40"/>
  <c r="E308" i="63077" l="1"/>
  <c r="E365"/>
  <c r="AC1023"/>
  <c r="E100" i="63080"/>
  <c r="E395" i="63078"/>
  <c r="E398" s="1"/>
  <c r="T734" i="63077" l="1"/>
  <c r="T735"/>
  <c r="T733"/>
  <c r="T736" l="1"/>
  <c r="T783"/>
  <c r="T786" l="1"/>
  <c r="T785"/>
  <c r="E215" i="63076" l="1"/>
  <c r="I213"/>
  <c r="AC730" i="63077"/>
  <c r="Y215" i="63076" l="1"/>
  <c r="AA215"/>
  <c r="O215"/>
  <c r="G215"/>
  <c r="Z213"/>
  <c r="V213"/>
  <c r="R213"/>
  <c r="N213"/>
  <c r="J213"/>
  <c r="E213"/>
  <c r="I215"/>
  <c r="F215"/>
  <c r="Y213"/>
  <c r="W215"/>
  <c r="X215"/>
  <c r="U215"/>
  <c r="T215"/>
  <c r="S215"/>
  <c r="Q213"/>
  <c r="P215"/>
  <c r="M215"/>
  <c r="K215"/>
  <c r="L215"/>
  <c r="U213"/>
  <c r="M213"/>
  <c r="Q215"/>
  <c r="T213"/>
  <c r="H215"/>
  <c r="P213"/>
  <c r="R215"/>
  <c r="J215"/>
  <c r="V215"/>
  <c r="N215"/>
  <c r="Z215"/>
  <c r="W213"/>
  <c r="O213"/>
  <c r="G213"/>
  <c r="X213"/>
  <c r="H213"/>
  <c r="AC212"/>
  <c r="AA213"/>
  <c r="S213"/>
  <c r="K213"/>
  <c r="L213"/>
  <c r="F213"/>
  <c r="AB213"/>
  <c r="AC211"/>
  <c r="AB215"/>
  <c r="AC215" l="1"/>
  <c r="AC213"/>
  <c r="E401" i="63077"/>
  <c r="E403" l="1"/>
  <c r="E221" i="63078" l="1"/>
  <c r="E220" l="1"/>
  <c r="E601" i="63077"/>
  <c r="AC587"/>
  <c r="AC586"/>
  <c r="AC582"/>
  <c r="AC581"/>
  <c r="AC577"/>
  <c r="AC576"/>
  <c r="AC572"/>
  <c r="AC571"/>
  <c r="AC567"/>
  <c r="AC566"/>
  <c r="AC562"/>
  <c r="AC561"/>
  <c r="AC557"/>
  <c r="AC556"/>
  <c r="AC548"/>
  <c r="AC547"/>
  <c r="AC539"/>
  <c r="AC538"/>
  <c r="AC534"/>
  <c r="AC533"/>
  <c r="AC525"/>
  <c r="AC524"/>
  <c r="AC516"/>
  <c r="AC515"/>
  <c r="AC528" l="1"/>
  <c r="AC542"/>
  <c r="AC560"/>
  <c r="AC570"/>
  <c r="AC580"/>
  <c r="AC590"/>
  <c r="AC519"/>
  <c r="AC537"/>
  <c r="AC551"/>
  <c r="AC565"/>
  <c r="AC575"/>
  <c r="AC585"/>
  <c r="E603"/>
  <c r="E1092"/>
  <c r="E1097" s="1"/>
  <c r="AC355"/>
  <c r="AC354"/>
  <c r="AC347"/>
  <c r="AC346"/>
  <c r="AC343"/>
  <c r="AC342"/>
  <c r="AC339"/>
  <c r="AC338"/>
  <c r="AC335"/>
  <c r="AC334"/>
  <c r="AC328"/>
  <c r="AC327"/>
  <c r="AC324"/>
  <c r="AC323"/>
  <c r="AC320"/>
  <c r="AC319"/>
  <c r="AC301"/>
  <c r="AC300"/>
  <c r="AC295"/>
  <c r="AC294"/>
  <c r="AC209"/>
  <c r="AC208"/>
  <c r="AC204"/>
  <c r="AC203"/>
  <c r="AC199"/>
  <c r="AC197"/>
  <c r="AC193"/>
  <c r="AC192"/>
  <c r="AC183"/>
  <c r="AC182"/>
  <c r="AC247"/>
  <c r="AC252" s="1"/>
  <c r="AC243"/>
  <c r="AC242"/>
  <c r="AC238"/>
  <c r="AC237"/>
  <c r="AC233"/>
  <c r="AC232"/>
  <c r="AC227"/>
  <c r="AC226"/>
  <c r="AC220"/>
  <c r="AC202" l="1"/>
  <c r="AC275"/>
  <c r="AC299"/>
  <c r="AC231"/>
  <c r="AC305"/>
  <c r="AC303"/>
  <c r="AC200"/>
  <c r="T968"/>
  <c r="T966"/>
  <c r="AC241"/>
  <c r="AC196"/>
  <c r="AC326"/>
  <c r="AC337"/>
  <c r="AC345"/>
  <c r="AC186"/>
  <c r="AC212"/>
  <c r="AC236"/>
  <c r="AC207"/>
  <c r="AC322"/>
  <c r="AC330"/>
  <c r="AC341"/>
  <c r="AC349"/>
  <c r="E896"/>
  <c r="F897"/>
  <c r="G897"/>
  <c r="H897"/>
  <c r="I897"/>
  <c r="J897"/>
  <c r="K897"/>
  <c r="L897"/>
  <c r="M897"/>
  <c r="N897"/>
  <c r="O897"/>
  <c r="P897"/>
  <c r="Q897"/>
  <c r="R897"/>
  <c r="S897"/>
  <c r="U897"/>
  <c r="V897"/>
  <c r="W897"/>
  <c r="X897"/>
  <c r="Y897"/>
  <c r="Z897"/>
  <c r="AA897"/>
  <c r="AB897"/>
  <c r="F849"/>
  <c r="G849"/>
  <c r="H849"/>
  <c r="I849"/>
  <c r="J849"/>
  <c r="K849"/>
  <c r="L849"/>
  <c r="M849"/>
  <c r="N849"/>
  <c r="O849"/>
  <c r="P849"/>
  <c r="Q849"/>
  <c r="R849"/>
  <c r="S849"/>
  <c r="U849"/>
  <c r="V849"/>
  <c r="W849"/>
  <c r="X849"/>
  <c r="Y849"/>
  <c r="Z849"/>
  <c r="AA849"/>
  <c r="AB849"/>
  <c r="AC872"/>
  <c r="AC871"/>
  <c r="F85"/>
  <c r="G85"/>
  <c r="H85"/>
  <c r="I85"/>
  <c r="J85"/>
  <c r="K85"/>
  <c r="L85"/>
  <c r="M85"/>
  <c r="N85"/>
  <c r="O85"/>
  <c r="P85"/>
  <c r="Q85"/>
  <c r="R85"/>
  <c r="S85"/>
  <c r="U85"/>
  <c r="V85"/>
  <c r="W85"/>
  <c r="X85"/>
  <c r="Y85"/>
  <c r="Z85"/>
  <c r="AA85"/>
  <c r="AB85"/>
  <c r="E85"/>
  <c r="E83"/>
  <c r="E82"/>
  <c r="C382" i="63081"/>
  <c r="D382"/>
  <c r="E382"/>
  <c r="B382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289"/>
  <c r="H290"/>
  <c r="J290" s="1"/>
  <c r="H291"/>
  <c r="J291" s="1"/>
  <c r="H292"/>
  <c r="H293"/>
  <c r="J293" s="1"/>
  <c r="H294"/>
  <c r="J294" s="1"/>
  <c r="H295"/>
  <c r="J295" s="1"/>
  <c r="H296"/>
  <c r="J296" s="1"/>
  <c r="H297"/>
  <c r="J297" s="1"/>
  <c r="H298"/>
  <c r="J298" s="1"/>
  <c r="H299"/>
  <c r="J299" s="1"/>
  <c r="H300"/>
  <c r="J300" s="1"/>
  <c r="H301"/>
  <c r="J301" s="1"/>
  <c r="H302"/>
  <c r="J302" s="1"/>
  <c r="H303"/>
  <c r="J303" s="1"/>
  <c r="H304"/>
  <c r="J304" s="1"/>
  <c r="H305"/>
  <c r="J305" s="1"/>
  <c r="H306"/>
  <c r="J306" s="1"/>
  <c r="H307"/>
  <c r="J307" s="1"/>
  <c r="H308"/>
  <c r="J308" s="1"/>
  <c r="H309"/>
  <c r="J309" s="1"/>
  <c r="H310"/>
  <c r="J310" s="1"/>
  <c r="H311"/>
  <c r="J311" s="1"/>
  <c r="H312"/>
  <c r="J312" s="1"/>
  <c r="H289"/>
  <c r="C313"/>
  <c r="D313"/>
  <c r="E313"/>
  <c r="F313"/>
  <c r="G313"/>
  <c r="B313"/>
  <c r="G345" i="63079"/>
  <c r="G255"/>
  <c r="F255"/>
  <c r="F165"/>
  <c r="I45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J292" i="63081" l="1"/>
  <c r="I69" i="63079"/>
  <c r="E192" i="63076"/>
  <c r="AC876" i="63077"/>
  <c r="H313" i="63081"/>
  <c r="I313"/>
  <c r="AC874" i="63077"/>
  <c r="AC1064"/>
  <c r="J289" i="63081"/>
  <c r="AB202" i="63076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F295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Z295"/>
  <c r="AA295"/>
  <c r="AB295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Z293"/>
  <c r="AA293"/>
  <c r="AB293"/>
  <c r="E293"/>
  <c r="E295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Z278"/>
  <c r="AA278"/>
  <c r="AB278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Z273"/>
  <c r="AA273"/>
  <c r="AB273"/>
  <c r="E258"/>
  <c r="H258"/>
  <c r="K258"/>
  <c r="N258"/>
  <c r="Q258"/>
  <c r="R258"/>
  <c r="S258"/>
  <c r="W258"/>
  <c r="X258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Z242"/>
  <c r="AA242"/>
  <c r="AB242"/>
  <c r="AB302" s="1"/>
  <c r="F258"/>
  <c r="G258"/>
  <c r="I258"/>
  <c r="J258"/>
  <c r="L258"/>
  <c r="M258"/>
  <c r="O258"/>
  <c r="P258"/>
  <c r="T258"/>
  <c r="U258"/>
  <c r="V258"/>
  <c r="Y258"/>
  <c r="Z258"/>
  <c r="AA258"/>
  <c r="AB258"/>
  <c r="E305" l="1"/>
  <c r="AC293"/>
  <c r="J313" i="63081"/>
  <c r="AC252" i="63076"/>
  <c r="J302"/>
  <c r="J305" s="1"/>
  <c r="AC295"/>
  <c r="S303"/>
  <c r="AA303"/>
  <c r="W303"/>
  <c r="Q303"/>
  <c r="M303"/>
  <c r="I303"/>
  <c r="E303"/>
  <c r="T303"/>
  <c r="AB303"/>
  <c r="X303"/>
  <c r="R303"/>
  <c r="N303"/>
  <c r="J303"/>
  <c r="F303"/>
  <c r="Y303"/>
  <c r="U303"/>
  <c r="O303"/>
  <c r="K303"/>
  <c r="G303"/>
  <c r="Z303"/>
  <c r="V303"/>
  <c r="P303"/>
  <c r="L303"/>
  <c r="H303"/>
  <c r="F302"/>
  <c r="R302"/>
  <c r="X302"/>
  <c r="O302"/>
  <c r="G302"/>
  <c r="I302"/>
  <c r="K302"/>
  <c r="N302"/>
  <c r="Q302"/>
  <c r="T302"/>
  <c r="V302"/>
  <c r="U302"/>
  <c r="AA302"/>
  <c r="H302"/>
  <c r="M302"/>
  <c r="M305" s="1"/>
  <c r="Z302"/>
  <c r="L302"/>
  <c r="P302"/>
  <c r="S302"/>
  <c r="W302"/>
  <c r="Y302"/>
  <c r="AC302" l="1"/>
  <c r="AC190" i="63078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Z852"/>
  <c r="AA852"/>
  <c r="AB852"/>
  <c r="E852"/>
  <c r="E851" l="1"/>
  <c r="E758"/>
  <c r="AC696" i="63077" l="1"/>
  <c r="F602" l="1"/>
  <c r="F604" s="1"/>
  <c r="G602"/>
  <c r="G604" s="1"/>
  <c r="H602"/>
  <c r="H604" s="1"/>
  <c r="I602"/>
  <c r="I604" s="1"/>
  <c r="J602"/>
  <c r="J604" s="1"/>
  <c r="K602"/>
  <c r="K604" s="1"/>
  <c r="L602"/>
  <c r="L604" s="1"/>
  <c r="M602"/>
  <c r="M604" s="1"/>
  <c r="N602"/>
  <c r="N604" s="1"/>
  <c r="O602"/>
  <c r="O604" s="1"/>
  <c r="P602"/>
  <c r="P604" s="1"/>
  <c r="Q602"/>
  <c r="Q604" s="1"/>
  <c r="R602"/>
  <c r="R604" s="1"/>
  <c r="S602"/>
  <c r="S604" s="1"/>
  <c r="U602"/>
  <c r="U604" s="1"/>
  <c r="V602"/>
  <c r="V604" s="1"/>
  <c r="W602"/>
  <c r="W604" s="1"/>
  <c r="X602"/>
  <c r="X604" s="1"/>
  <c r="Y602"/>
  <c r="Y604" s="1"/>
  <c r="Z602"/>
  <c r="Z604" s="1"/>
  <c r="AA602"/>
  <c r="AA604" s="1"/>
  <c r="AB602"/>
  <c r="AB604" s="1"/>
  <c r="E602"/>
  <c r="E604" s="1"/>
  <c r="F601"/>
  <c r="G601"/>
  <c r="H601"/>
  <c r="I601"/>
  <c r="J601"/>
  <c r="K601"/>
  <c r="L601"/>
  <c r="M601"/>
  <c r="N601"/>
  <c r="O601"/>
  <c r="P601"/>
  <c r="Q601"/>
  <c r="R601"/>
  <c r="S601"/>
  <c r="U601"/>
  <c r="V601"/>
  <c r="W601"/>
  <c r="X601"/>
  <c r="Y601"/>
  <c r="Z601"/>
  <c r="AA601"/>
  <c r="AB601"/>
  <c r="AB603" s="1"/>
  <c r="Z603" l="1"/>
  <c r="V603"/>
  <c r="R603"/>
  <c r="N603"/>
  <c r="J603"/>
  <c r="F603"/>
  <c r="W603"/>
  <c r="S603"/>
  <c r="O603"/>
  <c r="K603"/>
  <c r="G603"/>
  <c r="AA603"/>
  <c r="P603"/>
  <c r="L603"/>
  <c r="H603"/>
  <c r="X603"/>
  <c r="Y603"/>
  <c r="U603"/>
  <c r="Q603"/>
  <c r="M603"/>
  <c r="I603"/>
  <c r="AC604"/>
  <c r="AC603" l="1"/>
  <c r="T388"/>
  <c r="AC965"/>
  <c r="AC1030"/>
  <c r="E1094"/>
  <c r="AC1059"/>
  <c r="E212"/>
  <c r="E213"/>
  <c r="E214"/>
  <c r="AB27" i="63076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AC25"/>
  <c r="E48"/>
  <c r="E50"/>
  <c r="E51"/>
  <c r="E52"/>
  <c r="J393" i="63081"/>
  <c r="K416"/>
  <c r="J416"/>
  <c r="K415"/>
  <c r="J415"/>
  <c r="K414"/>
  <c r="J414"/>
  <c r="K413"/>
  <c r="J413"/>
  <c r="K412"/>
  <c r="J412"/>
  <c r="K411"/>
  <c r="J411"/>
  <c r="K410"/>
  <c r="J410"/>
  <c r="K409"/>
  <c r="J409"/>
  <c r="K408"/>
  <c r="J408"/>
  <c r="K407"/>
  <c r="J407"/>
  <c r="K406"/>
  <c r="J406"/>
  <c r="K405"/>
  <c r="J405"/>
  <c r="K404"/>
  <c r="J404"/>
  <c r="K403"/>
  <c r="J403"/>
  <c r="K402"/>
  <c r="J402"/>
  <c r="K401"/>
  <c r="J401"/>
  <c r="K400"/>
  <c r="J400"/>
  <c r="K399"/>
  <c r="J399"/>
  <c r="K398"/>
  <c r="J398"/>
  <c r="K397"/>
  <c r="J397"/>
  <c r="K396"/>
  <c r="J396"/>
  <c r="K395"/>
  <c r="J395"/>
  <c r="K394"/>
  <c r="J394"/>
  <c r="K393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25"/>
  <c r="I249" l="1"/>
  <c r="T386" i="63077"/>
  <c r="T925"/>
  <c r="T927"/>
  <c r="T923"/>
  <c r="T926"/>
  <c r="M394" i="63081"/>
  <c r="M396"/>
  <c r="M398"/>
  <c r="M400"/>
  <c r="M393"/>
  <c r="K417"/>
  <c r="M395"/>
  <c r="M397"/>
  <c r="M399"/>
  <c r="M401"/>
  <c r="M403"/>
  <c r="M405"/>
  <c r="M407"/>
  <c r="M409"/>
  <c r="M411"/>
  <c r="J417"/>
  <c r="M402"/>
  <c r="M404"/>
  <c r="M406"/>
  <c r="M408"/>
  <c r="M410"/>
  <c r="M412"/>
  <c r="M413"/>
  <c r="M415"/>
  <c r="M414"/>
  <c r="E215" i="63077"/>
  <c r="M416" i="63081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T928" i="63077" l="1"/>
  <c r="L417" i="63081"/>
  <c r="M417"/>
  <c r="AB192" i="63076"/>
  <c r="AA192"/>
  <c r="Z192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AB191"/>
  <c r="AB194" s="1"/>
  <c r="AA191"/>
  <c r="Z191"/>
  <c r="Z194" s="1"/>
  <c r="Y191"/>
  <c r="Y194" s="1"/>
  <c r="X191"/>
  <c r="X194" s="1"/>
  <c r="W191"/>
  <c r="W194" s="1"/>
  <c r="V191"/>
  <c r="V194" s="1"/>
  <c r="U191"/>
  <c r="U194" s="1"/>
  <c r="T191"/>
  <c r="T194" s="1"/>
  <c r="S191"/>
  <c r="S194" s="1"/>
  <c r="R191"/>
  <c r="R194" s="1"/>
  <c r="Q191"/>
  <c r="Q194" s="1"/>
  <c r="P191"/>
  <c r="P194" s="1"/>
  <c r="O191"/>
  <c r="O194" s="1"/>
  <c r="N191"/>
  <c r="N194" s="1"/>
  <c r="M191"/>
  <c r="M194" s="1"/>
  <c r="L191"/>
  <c r="L194" s="1"/>
  <c r="K191"/>
  <c r="K194" s="1"/>
  <c r="J191"/>
  <c r="J194" s="1"/>
  <c r="I191"/>
  <c r="I194" s="1"/>
  <c r="H191"/>
  <c r="H194" s="1"/>
  <c r="G191"/>
  <c r="G194" s="1"/>
  <c r="F191"/>
  <c r="F194" s="1"/>
  <c r="E191"/>
  <c r="E194" l="1"/>
  <c r="E196" s="1"/>
  <c r="E756" i="63078" l="1"/>
  <c r="E857" s="1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Z855"/>
  <c r="AA855"/>
  <c r="AB855"/>
  <c r="AC852" l="1"/>
  <c r="AC855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Z759"/>
  <c r="AA759"/>
  <c r="AB759"/>
  <c r="AC736"/>
  <c r="E550" l="1"/>
  <c r="AC546" l="1"/>
  <c r="T389" i="63077" l="1"/>
  <c r="F309" l="1"/>
  <c r="G309"/>
  <c r="H309"/>
  <c r="I309"/>
  <c r="J309"/>
  <c r="K309"/>
  <c r="L309"/>
  <c r="M309"/>
  <c r="N309"/>
  <c r="O309"/>
  <c r="P309"/>
  <c r="Q309"/>
  <c r="R309"/>
  <c r="S309"/>
  <c r="U309"/>
  <c r="V309"/>
  <c r="W309"/>
  <c r="X309"/>
  <c r="Y309"/>
  <c r="Z309"/>
  <c r="AA309"/>
  <c r="AB309"/>
  <c r="AC229" l="1"/>
  <c r="AC1058"/>
  <c r="AC1062" s="1"/>
  <c r="AC1085"/>
  <c r="AC1084"/>
  <c r="AC1080"/>
  <c r="AC1079"/>
  <c r="AC1070"/>
  <c r="AC1069"/>
  <c r="AC1043"/>
  <c r="AC1042"/>
  <c r="AC1039"/>
  <c r="AC1038"/>
  <c r="AC1024"/>
  <c r="AC1018"/>
  <c r="AC1001"/>
  <c r="AC1000"/>
  <c r="AC996"/>
  <c r="AC995"/>
  <c r="AC462"/>
  <c r="AC461"/>
  <c r="F463"/>
  <c r="G463"/>
  <c r="H463"/>
  <c r="I463"/>
  <c r="J463"/>
  <c r="K463"/>
  <c r="L463"/>
  <c r="M463"/>
  <c r="N463"/>
  <c r="O463"/>
  <c r="P463"/>
  <c r="Q463"/>
  <c r="R463"/>
  <c r="S463"/>
  <c r="U463"/>
  <c r="V463"/>
  <c r="W463"/>
  <c r="X463"/>
  <c r="Y463"/>
  <c r="Z463"/>
  <c r="AA463"/>
  <c r="AB463"/>
  <c r="F458"/>
  <c r="G458"/>
  <c r="H458"/>
  <c r="I458"/>
  <c r="J458"/>
  <c r="K458"/>
  <c r="L458"/>
  <c r="M458"/>
  <c r="N458"/>
  <c r="O458"/>
  <c r="P458"/>
  <c r="Q458"/>
  <c r="R458"/>
  <c r="S458"/>
  <c r="U458"/>
  <c r="V458"/>
  <c r="W458"/>
  <c r="X458"/>
  <c r="Y458"/>
  <c r="Z458"/>
  <c r="AA458"/>
  <c r="AB458"/>
  <c r="E458"/>
  <c r="J279" i="63081"/>
  <c r="I279"/>
  <c r="J278"/>
  <c r="I278"/>
  <c r="J277"/>
  <c r="I277"/>
  <c r="J276"/>
  <c r="I276"/>
  <c r="J275"/>
  <c r="I275"/>
  <c r="J274"/>
  <c r="I274"/>
  <c r="J273"/>
  <c r="I273"/>
  <c r="J272"/>
  <c r="I272"/>
  <c r="J271"/>
  <c r="I271"/>
  <c r="J270"/>
  <c r="I270"/>
  <c r="J269"/>
  <c r="I269"/>
  <c r="J268"/>
  <c r="I268"/>
  <c r="J267"/>
  <c r="I267"/>
  <c r="J266"/>
  <c r="I266"/>
  <c r="J265"/>
  <c r="I265"/>
  <c r="J264"/>
  <c r="I264"/>
  <c r="J263"/>
  <c r="I263"/>
  <c r="J262"/>
  <c r="I262"/>
  <c r="J261"/>
  <c r="I261"/>
  <c r="J260"/>
  <c r="I260"/>
  <c r="J259"/>
  <c r="I259"/>
  <c r="J258"/>
  <c r="I258"/>
  <c r="J257"/>
  <c r="I257"/>
  <c r="J256"/>
  <c r="I256"/>
  <c r="J255"/>
  <c r="I255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G218"/>
  <c r="F218"/>
  <c r="G217"/>
  <c r="F217"/>
  <c r="G216"/>
  <c r="F216"/>
  <c r="G215"/>
  <c r="F215"/>
  <c r="G214"/>
  <c r="F214"/>
  <c r="G213"/>
  <c r="F213"/>
  <c r="G212"/>
  <c r="F212"/>
  <c r="G211"/>
  <c r="F211"/>
  <c r="G210"/>
  <c r="F210"/>
  <c r="G209"/>
  <c r="F209"/>
  <c r="G208"/>
  <c r="F208"/>
  <c r="G207"/>
  <c r="F207"/>
  <c r="G206"/>
  <c r="F206"/>
  <c r="G205"/>
  <c r="F205"/>
  <c r="G204"/>
  <c r="F204"/>
  <c r="G203"/>
  <c r="F203"/>
  <c r="G202"/>
  <c r="F202"/>
  <c r="G201"/>
  <c r="F201"/>
  <c r="G200"/>
  <c r="F200"/>
  <c r="G199"/>
  <c r="F199"/>
  <c r="G198"/>
  <c r="F198"/>
  <c r="G197"/>
  <c r="F197"/>
  <c r="G196"/>
  <c r="F196"/>
  <c r="G195"/>
  <c r="F195"/>
  <c r="K188"/>
  <c r="J188"/>
  <c r="K187"/>
  <c r="J187"/>
  <c r="K186"/>
  <c r="J186"/>
  <c r="K185"/>
  <c r="J185"/>
  <c r="K184"/>
  <c r="J184"/>
  <c r="K183"/>
  <c r="J183"/>
  <c r="K182"/>
  <c r="J182"/>
  <c r="K181"/>
  <c r="J181"/>
  <c r="K180"/>
  <c r="J180"/>
  <c r="K179"/>
  <c r="J179"/>
  <c r="K178"/>
  <c r="J178"/>
  <c r="K177"/>
  <c r="J177"/>
  <c r="K176"/>
  <c r="J176"/>
  <c r="K175"/>
  <c r="J175"/>
  <c r="K174"/>
  <c r="J174"/>
  <c r="K173"/>
  <c r="J173"/>
  <c r="K172"/>
  <c r="J172"/>
  <c r="K171"/>
  <c r="J171"/>
  <c r="K170"/>
  <c r="J170"/>
  <c r="K169"/>
  <c r="J169"/>
  <c r="K168"/>
  <c r="J168"/>
  <c r="K167"/>
  <c r="J167"/>
  <c r="K166"/>
  <c r="J166"/>
  <c r="K165"/>
  <c r="J165"/>
  <c r="K158"/>
  <c r="J158"/>
  <c r="K157"/>
  <c r="J157"/>
  <c r="K156"/>
  <c r="J156"/>
  <c r="K155"/>
  <c r="J155"/>
  <c r="K154"/>
  <c r="J154"/>
  <c r="K153"/>
  <c r="J153"/>
  <c r="K152"/>
  <c r="J152"/>
  <c r="K151"/>
  <c r="J151"/>
  <c r="K150"/>
  <c r="J150"/>
  <c r="K149"/>
  <c r="J149"/>
  <c r="K148"/>
  <c r="J148"/>
  <c r="K147"/>
  <c r="J147"/>
  <c r="K146"/>
  <c r="M146" s="1"/>
  <c r="J146"/>
  <c r="K145"/>
  <c r="J145"/>
  <c r="K144"/>
  <c r="M144" s="1"/>
  <c r="J144"/>
  <c r="K143"/>
  <c r="J143"/>
  <c r="K142"/>
  <c r="M142" s="1"/>
  <c r="J142"/>
  <c r="K141"/>
  <c r="J141"/>
  <c r="K140"/>
  <c r="M140" s="1"/>
  <c r="J140"/>
  <c r="K139"/>
  <c r="J139"/>
  <c r="K138"/>
  <c r="M138" s="1"/>
  <c r="J138"/>
  <c r="K137"/>
  <c r="M137" s="1"/>
  <c r="J137"/>
  <c r="K136"/>
  <c r="M136" s="1"/>
  <c r="J136"/>
  <c r="J159" s="1"/>
  <c r="K135"/>
  <c r="K128"/>
  <c r="J128"/>
  <c r="K127"/>
  <c r="J127"/>
  <c r="K126"/>
  <c r="J126"/>
  <c r="K125"/>
  <c r="J125"/>
  <c r="K124"/>
  <c r="J124"/>
  <c r="K123"/>
  <c r="J123"/>
  <c r="K122"/>
  <c r="J122"/>
  <c r="K121"/>
  <c r="J121"/>
  <c r="K120"/>
  <c r="J120"/>
  <c r="K119"/>
  <c r="J119"/>
  <c r="K118"/>
  <c r="J118"/>
  <c r="K117"/>
  <c r="J117"/>
  <c r="K116"/>
  <c r="J116"/>
  <c r="K115"/>
  <c r="J115"/>
  <c r="K114"/>
  <c r="J114"/>
  <c r="K113"/>
  <c r="J113"/>
  <c r="K112"/>
  <c r="J112"/>
  <c r="K111"/>
  <c r="J111"/>
  <c r="K110"/>
  <c r="J110"/>
  <c r="K109"/>
  <c r="J109"/>
  <c r="K108"/>
  <c r="J108"/>
  <c r="K107"/>
  <c r="M107" s="1"/>
  <c r="J107"/>
  <c r="K106"/>
  <c r="J106"/>
  <c r="K105"/>
  <c r="J105"/>
  <c r="K98"/>
  <c r="J98"/>
  <c r="K97"/>
  <c r="J97"/>
  <c r="K96"/>
  <c r="J96"/>
  <c r="K95"/>
  <c r="J95"/>
  <c r="K94"/>
  <c r="J94"/>
  <c r="K93"/>
  <c r="J93"/>
  <c r="K92"/>
  <c r="J92"/>
  <c r="K91"/>
  <c r="J91"/>
  <c r="K90"/>
  <c r="J90"/>
  <c r="K89"/>
  <c r="M89" s="1"/>
  <c r="J89"/>
  <c r="K88"/>
  <c r="J88"/>
  <c r="K87"/>
  <c r="M87" s="1"/>
  <c r="J87"/>
  <c r="K86"/>
  <c r="J86"/>
  <c r="K85"/>
  <c r="M85" s="1"/>
  <c r="J85"/>
  <c r="K84"/>
  <c r="J84"/>
  <c r="K83"/>
  <c r="M83" s="1"/>
  <c r="J83"/>
  <c r="K82"/>
  <c r="J82"/>
  <c r="K81"/>
  <c r="M81" s="1"/>
  <c r="J81"/>
  <c r="K80"/>
  <c r="J80"/>
  <c r="K79"/>
  <c r="M79" s="1"/>
  <c r="J79"/>
  <c r="K78"/>
  <c r="J78"/>
  <c r="K77"/>
  <c r="M77" s="1"/>
  <c r="J77"/>
  <c r="K76"/>
  <c r="J76"/>
  <c r="K68"/>
  <c r="J68"/>
  <c r="K67"/>
  <c r="J67"/>
  <c r="K66"/>
  <c r="J66"/>
  <c r="K65"/>
  <c r="J65"/>
  <c r="K64"/>
  <c r="J64"/>
  <c r="K63"/>
  <c r="J63"/>
  <c r="K62"/>
  <c r="J62"/>
  <c r="K61"/>
  <c r="J61"/>
  <c r="K60"/>
  <c r="J60"/>
  <c r="K59"/>
  <c r="J59"/>
  <c r="K58"/>
  <c r="J58"/>
  <c r="K57"/>
  <c r="J57"/>
  <c r="K56"/>
  <c r="J56"/>
  <c r="K55"/>
  <c r="J55"/>
  <c r="K54"/>
  <c r="J54"/>
  <c r="K53"/>
  <c r="J53"/>
  <c r="K52"/>
  <c r="J52"/>
  <c r="K51"/>
  <c r="J51"/>
  <c r="K50"/>
  <c r="J50"/>
  <c r="K49"/>
  <c r="J49"/>
  <c r="K48"/>
  <c r="J48"/>
  <c r="K47"/>
  <c r="J47"/>
  <c r="K46"/>
  <c r="J46"/>
  <c r="K45"/>
  <c r="J45"/>
  <c r="G38"/>
  <c r="F38"/>
  <c r="G37"/>
  <c r="F37"/>
  <c r="G36"/>
  <c r="F36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279" i="63080"/>
  <c r="F279"/>
  <c r="G278"/>
  <c r="F278"/>
  <c r="G277"/>
  <c r="F277"/>
  <c r="G276"/>
  <c r="F276"/>
  <c r="G275"/>
  <c r="F275"/>
  <c r="G274"/>
  <c r="F274"/>
  <c r="G273"/>
  <c r="F273"/>
  <c r="G272"/>
  <c r="F272"/>
  <c r="G271"/>
  <c r="F271"/>
  <c r="G270"/>
  <c r="F270"/>
  <c r="G269"/>
  <c r="F269"/>
  <c r="G268"/>
  <c r="F268"/>
  <c r="G267"/>
  <c r="F267"/>
  <c r="G266"/>
  <c r="F266"/>
  <c r="G265"/>
  <c r="F265"/>
  <c r="G264"/>
  <c r="F264"/>
  <c r="G263"/>
  <c r="F263"/>
  <c r="G262"/>
  <c r="F262"/>
  <c r="G261"/>
  <c r="F261"/>
  <c r="G260"/>
  <c r="F260"/>
  <c r="G259"/>
  <c r="F259"/>
  <c r="G258"/>
  <c r="F258"/>
  <c r="G257"/>
  <c r="F257"/>
  <c r="G256"/>
  <c r="F256"/>
  <c r="G249"/>
  <c r="F249"/>
  <c r="G248"/>
  <c r="F248"/>
  <c r="G247"/>
  <c r="F247"/>
  <c r="G246"/>
  <c r="F246"/>
  <c r="G245"/>
  <c r="F245"/>
  <c r="G244"/>
  <c r="F244"/>
  <c r="G243"/>
  <c r="F243"/>
  <c r="G242"/>
  <c r="F242"/>
  <c r="G241"/>
  <c r="F241"/>
  <c r="G240"/>
  <c r="F240"/>
  <c r="G239"/>
  <c r="F239"/>
  <c r="G238"/>
  <c r="F238"/>
  <c r="G237"/>
  <c r="F237"/>
  <c r="G236"/>
  <c r="F236"/>
  <c r="G235"/>
  <c r="F235"/>
  <c r="G234"/>
  <c r="F234"/>
  <c r="G233"/>
  <c r="F233"/>
  <c r="G232"/>
  <c r="F232"/>
  <c r="G231"/>
  <c r="F231"/>
  <c r="G230"/>
  <c r="F230"/>
  <c r="G229"/>
  <c r="F229"/>
  <c r="G228"/>
  <c r="F228"/>
  <c r="G227"/>
  <c r="F227"/>
  <c r="G226"/>
  <c r="F226"/>
  <c r="G219"/>
  <c r="F219"/>
  <c r="G218"/>
  <c r="F218"/>
  <c r="G217"/>
  <c r="F217"/>
  <c r="G216"/>
  <c r="F216"/>
  <c r="G215"/>
  <c r="F215"/>
  <c r="G214"/>
  <c r="F214"/>
  <c r="G213"/>
  <c r="F213"/>
  <c r="G212"/>
  <c r="F212"/>
  <c r="G211"/>
  <c r="F211"/>
  <c r="G210"/>
  <c r="F210"/>
  <c r="G209"/>
  <c r="F209"/>
  <c r="G208"/>
  <c r="F208"/>
  <c r="G207"/>
  <c r="F207"/>
  <c r="G206"/>
  <c r="F206"/>
  <c r="G205"/>
  <c r="F205"/>
  <c r="G204"/>
  <c r="F204"/>
  <c r="G203"/>
  <c r="F203"/>
  <c r="G202"/>
  <c r="F202"/>
  <c r="G201"/>
  <c r="F201"/>
  <c r="G200"/>
  <c r="F200"/>
  <c r="G199"/>
  <c r="F199"/>
  <c r="G198"/>
  <c r="F198"/>
  <c r="G197"/>
  <c r="F197"/>
  <c r="G196"/>
  <c r="F196"/>
  <c r="N190"/>
  <c r="N189"/>
  <c r="G189"/>
  <c r="F189"/>
  <c r="N188"/>
  <c r="G188"/>
  <c r="F188"/>
  <c r="N187"/>
  <c r="G187"/>
  <c r="F187"/>
  <c r="N186"/>
  <c r="G186"/>
  <c r="F186"/>
  <c r="N185"/>
  <c r="G185"/>
  <c r="F185"/>
  <c r="N184"/>
  <c r="G184"/>
  <c r="F184"/>
  <c r="N183"/>
  <c r="G183"/>
  <c r="F183"/>
  <c r="N182"/>
  <c r="G182"/>
  <c r="F182"/>
  <c r="N181"/>
  <c r="G181"/>
  <c r="F181"/>
  <c r="N180"/>
  <c r="G180"/>
  <c r="F180"/>
  <c r="N179"/>
  <c r="G179"/>
  <c r="F179"/>
  <c r="N178"/>
  <c r="G178"/>
  <c r="F178"/>
  <c r="N177"/>
  <c r="G177"/>
  <c r="F177"/>
  <c r="N176"/>
  <c r="G176"/>
  <c r="F176"/>
  <c r="N175"/>
  <c r="G175"/>
  <c r="F175"/>
  <c r="N174"/>
  <c r="G174"/>
  <c r="F174"/>
  <c r="N173"/>
  <c r="G173"/>
  <c r="F173"/>
  <c r="N172"/>
  <c r="G172"/>
  <c r="F172"/>
  <c r="N171"/>
  <c r="G171"/>
  <c r="F171"/>
  <c r="N170"/>
  <c r="G170"/>
  <c r="F170"/>
  <c r="N169"/>
  <c r="G169"/>
  <c r="F169"/>
  <c r="N168"/>
  <c r="G168"/>
  <c r="F168"/>
  <c r="N167"/>
  <c r="G167"/>
  <c r="F167"/>
  <c r="N166"/>
  <c r="G166"/>
  <c r="F166"/>
  <c r="G159"/>
  <c r="F159"/>
  <c r="G158"/>
  <c r="F158"/>
  <c r="G157"/>
  <c r="F157"/>
  <c r="G156"/>
  <c r="F156"/>
  <c r="G155"/>
  <c r="F155"/>
  <c r="G154"/>
  <c r="F154"/>
  <c r="G153"/>
  <c r="F153"/>
  <c r="G152"/>
  <c r="F152"/>
  <c r="G151"/>
  <c r="F151"/>
  <c r="G150"/>
  <c r="F150"/>
  <c r="G149"/>
  <c r="F149"/>
  <c r="G148"/>
  <c r="F148"/>
  <c r="G147"/>
  <c r="F147"/>
  <c r="G146"/>
  <c r="F146"/>
  <c r="G145"/>
  <c r="F145"/>
  <c r="G144"/>
  <c r="F144"/>
  <c r="G143"/>
  <c r="F143"/>
  <c r="G142"/>
  <c r="F142"/>
  <c r="G141"/>
  <c r="F141"/>
  <c r="G140"/>
  <c r="F140"/>
  <c r="H140" s="1"/>
  <c r="G139"/>
  <c r="F139"/>
  <c r="G138"/>
  <c r="F138"/>
  <c r="H138" s="1"/>
  <c r="G137"/>
  <c r="F137"/>
  <c r="G136"/>
  <c r="F136"/>
  <c r="G129"/>
  <c r="F129"/>
  <c r="G128"/>
  <c r="F128"/>
  <c r="G127"/>
  <c r="F127"/>
  <c r="G126"/>
  <c r="F126"/>
  <c r="H126" s="1"/>
  <c r="G125"/>
  <c r="F125"/>
  <c r="G124"/>
  <c r="F124"/>
  <c r="H124" s="1"/>
  <c r="G123"/>
  <c r="F123"/>
  <c r="G122"/>
  <c r="F122"/>
  <c r="H122" s="1"/>
  <c r="G121"/>
  <c r="F121"/>
  <c r="G120"/>
  <c r="F120"/>
  <c r="H120" s="1"/>
  <c r="G119"/>
  <c r="F119"/>
  <c r="G118"/>
  <c r="F118"/>
  <c r="H118" s="1"/>
  <c r="G117"/>
  <c r="F117"/>
  <c r="G116"/>
  <c r="F116"/>
  <c r="H116" s="1"/>
  <c r="G115"/>
  <c r="F115"/>
  <c r="G114"/>
  <c r="F114"/>
  <c r="H114" s="1"/>
  <c r="G113"/>
  <c r="F113"/>
  <c r="G112"/>
  <c r="F112"/>
  <c r="H112" s="1"/>
  <c r="G111"/>
  <c r="F111"/>
  <c r="G110"/>
  <c r="F110"/>
  <c r="H110" s="1"/>
  <c r="G109"/>
  <c r="F109"/>
  <c r="G108"/>
  <c r="F108"/>
  <c r="H108" s="1"/>
  <c r="G107"/>
  <c r="F107"/>
  <c r="G106"/>
  <c r="F106"/>
  <c r="N70"/>
  <c r="N69"/>
  <c r="G69"/>
  <c r="F69"/>
  <c r="N68"/>
  <c r="G68"/>
  <c r="F68"/>
  <c r="N67"/>
  <c r="G67"/>
  <c r="F67"/>
  <c r="N66"/>
  <c r="G66"/>
  <c r="F66"/>
  <c r="N65"/>
  <c r="G65"/>
  <c r="F65"/>
  <c r="N64"/>
  <c r="G64"/>
  <c r="F64"/>
  <c r="N63"/>
  <c r="G63"/>
  <c r="F63"/>
  <c r="N62"/>
  <c r="G62"/>
  <c r="F62"/>
  <c r="N61"/>
  <c r="G61"/>
  <c r="F61"/>
  <c r="N60"/>
  <c r="G60"/>
  <c r="F60"/>
  <c r="N59"/>
  <c r="G59"/>
  <c r="F59"/>
  <c r="N58"/>
  <c r="G58"/>
  <c r="F58"/>
  <c r="N57"/>
  <c r="G57"/>
  <c r="F57"/>
  <c r="N56"/>
  <c r="G56"/>
  <c r="F56"/>
  <c r="N55"/>
  <c r="G55"/>
  <c r="F55"/>
  <c r="N54"/>
  <c r="G54"/>
  <c r="F54"/>
  <c r="N53"/>
  <c r="G53"/>
  <c r="F53"/>
  <c r="N52"/>
  <c r="G52"/>
  <c r="F52"/>
  <c r="N51"/>
  <c r="G51"/>
  <c r="F51"/>
  <c r="N50"/>
  <c r="G50"/>
  <c r="F50"/>
  <c r="N49"/>
  <c r="G49"/>
  <c r="F49"/>
  <c r="N48"/>
  <c r="G48"/>
  <c r="F48"/>
  <c r="N47"/>
  <c r="G47"/>
  <c r="F47"/>
  <c r="N46"/>
  <c r="G46"/>
  <c r="F46"/>
  <c r="G39"/>
  <c r="F39"/>
  <c r="G38"/>
  <c r="F38"/>
  <c r="G37"/>
  <c r="F37"/>
  <c r="G36"/>
  <c r="F36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H18" s="1"/>
  <c r="G17"/>
  <c r="F17"/>
  <c r="G16"/>
  <c r="F16"/>
  <c r="AB1096" i="63077" l="1"/>
  <c r="X1096"/>
  <c r="S1096"/>
  <c r="O1096"/>
  <c r="K1096"/>
  <c r="G1096"/>
  <c r="AA1096"/>
  <c r="W1096"/>
  <c r="R1096"/>
  <c r="N1096"/>
  <c r="J1096"/>
  <c r="F1096"/>
  <c r="Z1096"/>
  <c r="V1096"/>
  <c r="Q1096"/>
  <c r="M1096"/>
  <c r="I1096"/>
  <c r="Y1096"/>
  <c r="U1096"/>
  <c r="P1096"/>
  <c r="L1096"/>
  <c r="H1096"/>
  <c r="M139" i="63081"/>
  <c r="M148"/>
  <c r="M150"/>
  <c r="M152"/>
  <c r="M154"/>
  <c r="M156"/>
  <c r="I196"/>
  <c r="I198"/>
  <c r="I200"/>
  <c r="I202"/>
  <c r="I204"/>
  <c r="M109"/>
  <c r="M111"/>
  <c r="M113"/>
  <c r="M91"/>
  <c r="I206"/>
  <c r="M141"/>
  <c r="M115"/>
  <c r="M117"/>
  <c r="I208"/>
  <c r="I210"/>
  <c r="I212"/>
  <c r="I214"/>
  <c r="M76"/>
  <c r="M78"/>
  <c r="M80"/>
  <c r="M82"/>
  <c r="M84"/>
  <c r="M86"/>
  <c r="M88"/>
  <c r="M90"/>
  <c r="M92"/>
  <c r="M94"/>
  <c r="M96"/>
  <c r="M98"/>
  <c r="M106"/>
  <c r="M108"/>
  <c r="M110"/>
  <c r="M112"/>
  <c r="M114"/>
  <c r="M116"/>
  <c r="M118"/>
  <c r="M120"/>
  <c r="M122"/>
  <c r="M124"/>
  <c r="M126"/>
  <c r="M128"/>
  <c r="M143"/>
  <c r="M158"/>
  <c r="M119"/>
  <c r="M121"/>
  <c r="M93"/>
  <c r="H21" i="63080"/>
  <c r="H68"/>
  <c r="G190"/>
  <c r="H169"/>
  <c r="H173"/>
  <c r="H177"/>
  <c r="H181"/>
  <c r="H185"/>
  <c r="H189"/>
  <c r="H198"/>
  <c r="H200"/>
  <c r="H202"/>
  <c r="H204"/>
  <c r="H206"/>
  <c r="H228"/>
  <c r="H230"/>
  <c r="H232"/>
  <c r="H234"/>
  <c r="H236"/>
  <c r="H238"/>
  <c r="H240"/>
  <c r="H242"/>
  <c r="H244"/>
  <c r="H246"/>
  <c r="H248"/>
  <c r="F39" i="63081"/>
  <c r="J99"/>
  <c r="J129"/>
  <c r="F219"/>
  <c r="J249"/>
  <c r="H47" i="63080"/>
  <c r="H51"/>
  <c r="H55"/>
  <c r="H59"/>
  <c r="H63"/>
  <c r="H67"/>
  <c r="H107"/>
  <c r="H109"/>
  <c r="H137"/>
  <c r="H168"/>
  <c r="H172"/>
  <c r="H176"/>
  <c r="H180"/>
  <c r="H184"/>
  <c r="H188"/>
  <c r="G220"/>
  <c r="G250"/>
  <c r="G280"/>
  <c r="H20"/>
  <c r="H22"/>
  <c r="H24"/>
  <c r="H26"/>
  <c r="H28"/>
  <c r="H30"/>
  <c r="H32"/>
  <c r="H34"/>
  <c r="H36"/>
  <c r="H38"/>
  <c r="H50"/>
  <c r="H54"/>
  <c r="H167"/>
  <c r="H171"/>
  <c r="H175"/>
  <c r="H179"/>
  <c r="H183"/>
  <c r="H187"/>
  <c r="H197"/>
  <c r="H199"/>
  <c r="H201"/>
  <c r="H203"/>
  <c r="H205"/>
  <c r="H207"/>
  <c r="H209"/>
  <c r="H211"/>
  <c r="H213"/>
  <c r="H215"/>
  <c r="H217"/>
  <c r="H219"/>
  <c r="H227"/>
  <c r="H229"/>
  <c r="H231"/>
  <c r="H233"/>
  <c r="H235"/>
  <c r="H237"/>
  <c r="H239"/>
  <c r="H241"/>
  <c r="H243"/>
  <c r="H245"/>
  <c r="H247"/>
  <c r="H249"/>
  <c r="H259"/>
  <c r="H263"/>
  <c r="H267"/>
  <c r="H271"/>
  <c r="H275"/>
  <c r="H279"/>
  <c r="I216" i="63081"/>
  <c r="J189"/>
  <c r="M123"/>
  <c r="H111" i="63080"/>
  <c r="G130"/>
  <c r="H128"/>
  <c r="H58"/>
  <c r="M125" i="63081"/>
  <c r="M127"/>
  <c r="M95"/>
  <c r="J69"/>
  <c r="M145"/>
  <c r="H208" i="63080"/>
  <c r="H142"/>
  <c r="H144"/>
  <c r="H146"/>
  <c r="H148"/>
  <c r="H150"/>
  <c r="H152"/>
  <c r="H154"/>
  <c r="H156"/>
  <c r="H158"/>
  <c r="H139"/>
  <c r="H141"/>
  <c r="H143"/>
  <c r="H145"/>
  <c r="H147"/>
  <c r="H149"/>
  <c r="H151"/>
  <c r="H153"/>
  <c r="H155"/>
  <c r="H157"/>
  <c r="H159"/>
  <c r="G160"/>
  <c r="H62"/>
  <c r="M147" i="63081"/>
  <c r="AC463" i="63077"/>
  <c r="G39" i="63081"/>
  <c r="H39" s="1"/>
  <c r="K69"/>
  <c r="L69" s="1"/>
  <c r="M149"/>
  <c r="M151"/>
  <c r="M153"/>
  <c r="M155"/>
  <c r="M157"/>
  <c r="G219"/>
  <c r="H219" s="1"/>
  <c r="M105"/>
  <c r="K129"/>
  <c r="M97"/>
  <c r="M75"/>
  <c r="K99"/>
  <c r="I218"/>
  <c r="I195"/>
  <c r="I197"/>
  <c r="I199"/>
  <c r="I201"/>
  <c r="I203"/>
  <c r="I205"/>
  <c r="I207"/>
  <c r="I209"/>
  <c r="M166"/>
  <c r="M168"/>
  <c r="M170"/>
  <c r="M172"/>
  <c r="M174"/>
  <c r="M176"/>
  <c r="M178"/>
  <c r="M180"/>
  <c r="M182"/>
  <c r="M184"/>
  <c r="M167"/>
  <c r="M169"/>
  <c r="M171"/>
  <c r="M173"/>
  <c r="M175"/>
  <c r="M177"/>
  <c r="M179"/>
  <c r="M181"/>
  <c r="M183"/>
  <c r="M185"/>
  <c r="M186"/>
  <c r="M165"/>
  <c r="K189"/>
  <c r="L189" s="1"/>
  <c r="M187"/>
  <c r="M188"/>
  <c r="M135"/>
  <c r="K159"/>
  <c r="L159" s="1"/>
  <c r="F280" i="63080"/>
  <c r="H258"/>
  <c r="H262"/>
  <c r="H266"/>
  <c r="H270"/>
  <c r="H274"/>
  <c r="H278"/>
  <c r="H226"/>
  <c r="H250" s="1"/>
  <c r="F250"/>
  <c r="H196"/>
  <c r="F220"/>
  <c r="H210"/>
  <c r="H212"/>
  <c r="H214"/>
  <c r="H216"/>
  <c r="H218"/>
  <c r="F190"/>
  <c r="H136"/>
  <c r="F160"/>
  <c r="H106"/>
  <c r="F130"/>
  <c r="H115"/>
  <c r="H113"/>
  <c r="H46"/>
  <c r="F70"/>
  <c r="G70"/>
  <c r="H17"/>
  <c r="H19"/>
  <c r="H23"/>
  <c r="H25"/>
  <c r="H27"/>
  <c r="H29"/>
  <c r="H31"/>
  <c r="H33"/>
  <c r="H35"/>
  <c r="H37"/>
  <c r="H39"/>
  <c r="G40"/>
  <c r="H16"/>
  <c r="F40"/>
  <c r="I211" i="63081"/>
  <c r="I213"/>
  <c r="I215"/>
  <c r="AC1089" i="63077"/>
  <c r="I217" i="63081"/>
  <c r="N256"/>
  <c r="K226"/>
  <c r="N260"/>
  <c r="K230"/>
  <c r="N264"/>
  <c r="K234"/>
  <c r="N268"/>
  <c r="K238"/>
  <c r="N272"/>
  <c r="K242"/>
  <c r="N276"/>
  <c r="K246"/>
  <c r="K255"/>
  <c r="M255"/>
  <c r="K257"/>
  <c r="M257"/>
  <c r="K259"/>
  <c r="M259"/>
  <c r="K261"/>
  <c r="M261"/>
  <c r="K263"/>
  <c r="M263"/>
  <c r="K265"/>
  <c r="M265"/>
  <c r="K267"/>
  <c r="M267"/>
  <c r="K269"/>
  <c r="M269"/>
  <c r="K271"/>
  <c r="M271"/>
  <c r="K273"/>
  <c r="M273"/>
  <c r="K275"/>
  <c r="M275"/>
  <c r="K277"/>
  <c r="M277"/>
  <c r="N255"/>
  <c r="K225"/>
  <c r="N259"/>
  <c r="K229"/>
  <c r="N263"/>
  <c r="K233"/>
  <c r="N267"/>
  <c r="K237"/>
  <c r="N271"/>
  <c r="K241"/>
  <c r="N275"/>
  <c r="K245"/>
  <c r="I15"/>
  <c r="I17"/>
  <c r="I19"/>
  <c r="I21"/>
  <c r="I23"/>
  <c r="I25"/>
  <c r="I27"/>
  <c r="I29"/>
  <c r="I31"/>
  <c r="I33"/>
  <c r="I35"/>
  <c r="I37"/>
  <c r="M46"/>
  <c r="M48"/>
  <c r="M50"/>
  <c r="M52"/>
  <c r="M54"/>
  <c r="M56"/>
  <c r="M58"/>
  <c r="M60"/>
  <c r="M62"/>
  <c r="M64"/>
  <c r="M66"/>
  <c r="M68"/>
  <c r="N258"/>
  <c r="K228"/>
  <c r="N262"/>
  <c r="K232"/>
  <c r="N266"/>
  <c r="K236"/>
  <c r="N270"/>
  <c r="K240"/>
  <c r="N274"/>
  <c r="K244"/>
  <c r="N278"/>
  <c r="K248"/>
  <c r="K256"/>
  <c r="M256"/>
  <c r="K258"/>
  <c r="M258"/>
  <c r="K260"/>
  <c r="M260"/>
  <c r="K262"/>
  <c r="M262"/>
  <c r="K264"/>
  <c r="M264"/>
  <c r="O264" s="1"/>
  <c r="K266"/>
  <c r="M266"/>
  <c r="K268"/>
  <c r="M268"/>
  <c r="K270"/>
  <c r="M270"/>
  <c r="K272"/>
  <c r="M272"/>
  <c r="O272" s="1"/>
  <c r="K274"/>
  <c r="M274"/>
  <c r="K276"/>
  <c r="M276"/>
  <c r="K278"/>
  <c r="M278"/>
  <c r="N257"/>
  <c r="K227"/>
  <c r="N261"/>
  <c r="K231"/>
  <c r="N265"/>
  <c r="K235"/>
  <c r="N269"/>
  <c r="K239"/>
  <c r="N273"/>
  <c r="K243"/>
  <c r="N277"/>
  <c r="K247"/>
  <c r="I16"/>
  <c r="I18"/>
  <c r="I20"/>
  <c r="I22"/>
  <c r="I24"/>
  <c r="I26"/>
  <c r="I28"/>
  <c r="I30"/>
  <c r="I32"/>
  <c r="I34"/>
  <c r="I36"/>
  <c r="I38"/>
  <c r="M45"/>
  <c r="M47"/>
  <c r="M49"/>
  <c r="M51"/>
  <c r="M53"/>
  <c r="M55"/>
  <c r="M57"/>
  <c r="M59"/>
  <c r="M61"/>
  <c r="M63"/>
  <c r="M65"/>
  <c r="M67"/>
  <c r="H257" i="63080"/>
  <c r="H261"/>
  <c r="H265"/>
  <c r="H269"/>
  <c r="H273"/>
  <c r="H277"/>
  <c r="H256"/>
  <c r="H260"/>
  <c r="H264"/>
  <c r="H268"/>
  <c r="H272"/>
  <c r="H276"/>
  <c r="H166"/>
  <c r="H170"/>
  <c r="H174"/>
  <c r="H178"/>
  <c r="H182"/>
  <c r="H186"/>
  <c r="H117"/>
  <c r="H119"/>
  <c r="H121"/>
  <c r="H123"/>
  <c r="H125"/>
  <c r="H127"/>
  <c r="H129"/>
  <c r="H48"/>
  <c r="H56"/>
  <c r="H49"/>
  <c r="H53"/>
  <c r="H57"/>
  <c r="H61"/>
  <c r="H65"/>
  <c r="H69"/>
  <c r="H64"/>
  <c r="H66"/>
  <c r="H52"/>
  <c r="H60"/>
  <c r="I16"/>
  <c r="H195" i="63081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I256" i="63080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L99" i="63081" l="1"/>
  <c r="I160" i="63080"/>
  <c r="I130"/>
  <c r="O276" i="63081"/>
  <c r="O268"/>
  <c r="O260"/>
  <c r="L129"/>
  <c r="H40" i="63080"/>
  <c r="M159" i="63081"/>
  <c r="M129"/>
  <c r="I39"/>
  <c r="H160" i="63080"/>
  <c r="H130"/>
  <c r="I70"/>
  <c r="H70"/>
  <c r="M99" i="63081"/>
  <c r="O278"/>
  <c r="M69"/>
  <c r="O270"/>
  <c r="K249"/>
  <c r="O262"/>
  <c r="I219"/>
  <c r="M189"/>
  <c r="H280" i="63080"/>
  <c r="H220"/>
  <c r="H190"/>
  <c r="O256" i="63081"/>
  <c r="O274"/>
  <c r="O266"/>
  <c r="O258"/>
  <c r="O275"/>
  <c r="O271"/>
  <c r="O267"/>
  <c r="O259"/>
  <c r="K279"/>
  <c r="M279"/>
  <c r="O255"/>
  <c r="O263"/>
  <c r="N279"/>
  <c r="O277"/>
  <c r="O273"/>
  <c r="O269"/>
  <c r="O265"/>
  <c r="O261"/>
  <c r="O257"/>
  <c r="G548" i="63079"/>
  <c r="F548"/>
  <c r="G547"/>
  <c r="F547"/>
  <c r="G546"/>
  <c r="F546"/>
  <c r="G545"/>
  <c r="F545"/>
  <c r="G544"/>
  <c r="F544"/>
  <c r="G543"/>
  <c r="F543"/>
  <c r="G542"/>
  <c r="F542"/>
  <c r="G541"/>
  <c r="F541"/>
  <c r="G540"/>
  <c r="F540"/>
  <c r="G539"/>
  <c r="F539"/>
  <c r="G538"/>
  <c r="F538"/>
  <c r="G537"/>
  <c r="F537"/>
  <c r="G536"/>
  <c r="F536"/>
  <c r="G535"/>
  <c r="F535"/>
  <c r="G534"/>
  <c r="F534"/>
  <c r="G533"/>
  <c r="F533"/>
  <c r="G532"/>
  <c r="F532"/>
  <c r="G531"/>
  <c r="F531"/>
  <c r="G530"/>
  <c r="F530"/>
  <c r="G529"/>
  <c r="F529"/>
  <c r="G528"/>
  <c r="F528"/>
  <c r="G527"/>
  <c r="F527"/>
  <c r="G526"/>
  <c r="F526"/>
  <c r="G525"/>
  <c r="F525"/>
  <c r="G518"/>
  <c r="F518"/>
  <c r="G517"/>
  <c r="F517"/>
  <c r="G516"/>
  <c r="F516"/>
  <c r="G515"/>
  <c r="F515"/>
  <c r="G514"/>
  <c r="F514"/>
  <c r="G513"/>
  <c r="F513"/>
  <c r="G512"/>
  <c r="F512"/>
  <c r="G511"/>
  <c r="F511"/>
  <c r="G510"/>
  <c r="F510"/>
  <c r="G509"/>
  <c r="F509"/>
  <c r="G508"/>
  <c r="F508"/>
  <c r="G507"/>
  <c r="F507"/>
  <c r="G506"/>
  <c r="F506"/>
  <c r="G505"/>
  <c r="F505"/>
  <c r="G504"/>
  <c r="F504"/>
  <c r="G503"/>
  <c r="F503"/>
  <c r="G502"/>
  <c r="F502"/>
  <c r="G501"/>
  <c r="F501"/>
  <c r="G500"/>
  <c r="F500"/>
  <c r="G499"/>
  <c r="F499"/>
  <c r="G498"/>
  <c r="F498"/>
  <c r="G497"/>
  <c r="F497"/>
  <c r="G496"/>
  <c r="F496"/>
  <c r="G495"/>
  <c r="F495"/>
  <c r="G488"/>
  <c r="F488"/>
  <c r="G487"/>
  <c r="F487"/>
  <c r="G486"/>
  <c r="F486"/>
  <c r="G485"/>
  <c r="F485"/>
  <c r="G484"/>
  <c r="F484"/>
  <c r="G483"/>
  <c r="F483"/>
  <c r="G482"/>
  <c r="F482"/>
  <c r="G481"/>
  <c r="F481"/>
  <c r="G480"/>
  <c r="F480"/>
  <c r="G479"/>
  <c r="F479"/>
  <c r="G478"/>
  <c r="F478"/>
  <c r="G477"/>
  <c r="F477"/>
  <c r="G476"/>
  <c r="F476"/>
  <c r="G475"/>
  <c r="F475"/>
  <c r="G474"/>
  <c r="F474"/>
  <c r="G473"/>
  <c r="F473"/>
  <c r="G472"/>
  <c r="F472"/>
  <c r="G471"/>
  <c r="F471"/>
  <c r="G470"/>
  <c r="F470"/>
  <c r="G469"/>
  <c r="F469"/>
  <c r="G468"/>
  <c r="F468"/>
  <c r="G467"/>
  <c r="F467"/>
  <c r="G466"/>
  <c r="F466"/>
  <c r="G465"/>
  <c r="F465"/>
  <c r="G458"/>
  <c r="F458"/>
  <c r="G457"/>
  <c r="F457"/>
  <c r="G456"/>
  <c r="F456"/>
  <c r="G455"/>
  <c r="F455"/>
  <c r="G454"/>
  <c r="F454"/>
  <c r="G453"/>
  <c r="F453"/>
  <c r="G452"/>
  <c r="F452"/>
  <c r="G451"/>
  <c r="F451"/>
  <c r="G450"/>
  <c r="F450"/>
  <c r="G449"/>
  <c r="F449"/>
  <c r="G448"/>
  <c r="F448"/>
  <c r="G447"/>
  <c r="F447"/>
  <c r="G446"/>
  <c r="F446"/>
  <c r="G445"/>
  <c r="F445"/>
  <c r="G444"/>
  <c r="F444"/>
  <c r="G443"/>
  <c r="F443"/>
  <c r="G442"/>
  <c r="F442"/>
  <c r="G441"/>
  <c r="F441"/>
  <c r="G440"/>
  <c r="F440"/>
  <c r="G439"/>
  <c r="F439"/>
  <c r="G438"/>
  <c r="F438"/>
  <c r="G437"/>
  <c r="F437"/>
  <c r="G436"/>
  <c r="F436"/>
  <c r="G435"/>
  <c r="F435"/>
  <c r="G428"/>
  <c r="F428"/>
  <c r="G427"/>
  <c r="F427"/>
  <c r="G426"/>
  <c r="F426"/>
  <c r="G425"/>
  <c r="F425"/>
  <c r="G424"/>
  <c r="F424"/>
  <c r="G423"/>
  <c r="F423"/>
  <c r="G422"/>
  <c r="F422"/>
  <c r="G421"/>
  <c r="F421"/>
  <c r="G420"/>
  <c r="F420"/>
  <c r="G419"/>
  <c r="F419"/>
  <c r="G418"/>
  <c r="F418"/>
  <c r="G417"/>
  <c r="F417"/>
  <c r="G416"/>
  <c r="F416"/>
  <c r="G415"/>
  <c r="F415"/>
  <c r="G414"/>
  <c r="F414"/>
  <c r="G413"/>
  <c r="F413"/>
  <c r="G412"/>
  <c r="F412"/>
  <c r="G411"/>
  <c r="F411"/>
  <c r="G410"/>
  <c r="F410"/>
  <c r="G409"/>
  <c r="F409"/>
  <c r="G408"/>
  <c r="F408"/>
  <c r="G407"/>
  <c r="F407"/>
  <c r="G406"/>
  <c r="F406"/>
  <c r="G405"/>
  <c r="F405"/>
  <c r="G398"/>
  <c r="F398"/>
  <c r="G397"/>
  <c r="F397"/>
  <c r="G396"/>
  <c r="I396" s="1"/>
  <c r="F396"/>
  <c r="G395"/>
  <c r="F395"/>
  <c r="G394"/>
  <c r="I394" s="1"/>
  <c r="F394"/>
  <c r="G393"/>
  <c r="F393"/>
  <c r="G392"/>
  <c r="I392" s="1"/>
  <c r="F392"/>
  <c r="G391"/>
  <c r="F391"/>
  <c r="G390"/>
  <c r="I390" s="1"/>
  <c r="F390"/>
  <c r="G389"/>
  <c r="F389"/>
  <c r="G388"/>
  <c r="I388" s="1"/>
  <c r="F388"/>
  <c r="G387"/>
  <c r="F387"/>
  <c r="G386"/>
  <c r="I386" s="1"/>
  <c r="F386"/>
  <c r="G385"/>
  <c r="F385"/>
  <c r="G384"/>
  <c r="I384" s="1"/>
  <c r="F384"/>
  <c r="G383"/>
  <c r="I383" s="1"/>
  <c r="F383"/>
  <c r="G382"/>
  <c r="I382" s="1"/>
  <c r="F382"/>
  <c r="G381"/>
  <c r="I381" s="1"/>
  <c r="F381"/>
  <c r="G380"/>
  <c r="I380" s="1"/>
  <c r="F380"/>
  <c r="G379"/>
  <c r="I379" s="1"/>
  <c r="F379"/>
  <c r="G378"/>
  <c r="I378" s="1"/>
  <c r="F378"/>
  <c r="G377"/>
  <c r="I377" s="1"/>
  <c r="F377"/>
  <c r="G376"/>
  <c r="I376" s="1"/>
  <c r="F376"/>
  <c r="G375"/>
  <c r="F375"/>
  <c r="F399" s="1"/>
  <c r="G368"/>
  <c r="F368"/>
  <c r="G367"/>
  <c r="F367"/>
  <c r="G366"/>
  <c r="F366"/>
  <c r="G365"/>
  <c r="F365"/>
  <c r="G364"/>
  <c r="F364"/>
  <c r="G363"/>
  <c r="I363" s="1"/>
  <c r="F363"/>
  <c r="G362"/>
  <c r="F362"/>
  <c r="G361"/>
  <c r="I361" s="1"/>
  <c r="F361"/>
  <c r="G360"/>
  <c r="I360" s="1"/>
  <c r="F360"/>
  <c r="G359"/>
  <c r="I359" s="1"/>
  <c r="F359"/>
  <c r="G358"/>
  <c r="I358" s="1"/>
  <c r="F358"/>
  <c r="G357"/>
  <c r="I357" s="1"/>
  <c r="F357"/>
  <c r="G356"/>
  <c r="I356" s="1"/>
  <c r="F356"/>
  <c r="G355"/>
  <c r="I355" s="1"/>
  <c r="F355"/>
  <c r="G354"/>
  <c r="I354" s="1"/>
  <c r="F354"/>
  <c r="G353"/>
  <c r="I353" s="1"/>
  <c r="F353"/>
  <c r="G352"/>
  <c r="I352" s="1"/>
  <c r="F352"/>
  <c r="G351"/>
  <c r="I351" s="1"/>
  <c r="F351"/>
  <c r="G350"/>
  <c r="I350" s="1"/>
  <c r="F350"/>
  <c r="G349"/>
  <c r="I349" s="1"/>
  <c r="F349"/>
  <c r="G348"/>
  <c r="I348" s="1"/>
  <c r="F348"/>
  <c r="G347"/>
  <c r="I347" s="1"/>
  <c r="F347"/>
  <c r="G346"/>
  <c r="F346"/>
  <c r="I345"/>
  <c r="G338"/>
  <c r="F338"/>
  <c r="G337"/>
  <c r="F337"/>
  <c r="G336"/>
  <c r="F336"/>
  <c r="G335"/>
  <c r="F335"/>
  <c r="G334"/>
  <c r="F334"/>
  <c r="G333"/>
  <c r="F333"/>
  <c r="G332"/>
  <c r="F332"/>
  <c r="G331"/>
  <c r="F331"/>
  <c r="G330"/>
  <c r="F330"/>
  <c r="G329"/>
  <c r="F329"/>
  <c r="G328"/>
  <c r="F328"/>
  <c r="G327"/>
  <c r="F327"/>
  <c r="G326"/>
  <c r="F326"/>
  <c r="G325"/>
  <c r="F325"/>
  <c r="G324"/>
  <c r="F324"/>
  <c r="G323"/>
  <c r="F323"/>
  <c r="G322"/>
  <c r="F322"/>
  <c r="G321"/>
  <c r="F321"/>
  <c r="G320"/>
  <c r="F320"/>
  <c r="G319"/>
  <c r="F319"/>
  <c r="G318"/>
  <c r="F318"/>
  <c r="G317"/>
  <c r="F317"/>
  <c r="G316"/>
  <c r="F316"/>
  <c r="G315"/>
  <c r="F315"/>
  <c r="G308"/>
  <c r="F308"/>
  <c r="G307"/>
  <c r="F307"/>
  <c r="G306"/>
  <c r="F306"/>
  <c r="G305"/>
  <c r="F305"/>
  <c r="G304"/>
  <c r="F304"/>
  <c r="G303"/>
  <c r="F303"/>
  <c r="G302"/>
  <c r="F302"/>
  <c r="G301"/>
  <c r="F301"/>
  <c r="G300"/>
  <c r="F300"/>
  <c r="G299"/>
  <c r="F299"/>
  <c r="G298"/>
  <c r="F298"/>
  <c r="G297"/>
  <c r="F297"/>
  <c r="G296"/>
  <c r="F296"/>
  <c r="G295"/>
  <c r="F295"/>
  <c r="G294"/>
  <c r="F294"/>
  <c r="G293"/>
  <c r="F293"/>
  <c r="G292"/>
  <c r="F292"/>
  <c r="G291"/>
  <c r="F291"/>
  <c r="G290"/>
  <c r="F290"/>
  <c r="G289"/>
  <c r="F289"/>
  <c r="G288"/>
  <c r="F288"/>
  <c r="G287"/>
  <c r="F287"/>
  <c r="G286"/>
  <c r="F286"/>
  <c r="G285"/>
  <c r="F285"/>
  <c r="G278"/>
  <c r="F278"/>
  <c r="G277"/>
  <c r="F277"/>
  <c r="G276"/>
  <c r="F276"/>
  <c r="G275"/>
  <c r="F275"/>
  <c r="G274"/>
  <c r="F274"/>
  <c r="G273"/>
  <c r="F273"/>
  <c r="G272"/>
  <c r="F272"/>
  <c r="G271"/>
  <c r="F271"/>
  <c r="G270"/>
  <c r="F270"/>
  <c r="G269"/>
  <c r="F269"/>
  <c r="G268"/>
  <c r="F268"/>
  <c r="G267"/>
  <c r="F267"/>
  <c r="G266"/>
  <c r="F266"/>
  <c r="G265"/>
  <c r="F265"/>
  <c r="G264"/>
  <c r="F264"/>
  <c r="G263"/>
  <c r="F263"/>
  <c r="G262"/>
  <c r="F262"/>
  <c r="G261"/>
  <c r="F261"/>
  <c r="G260"/>
  <c r="F260"/>
  <c r="G259"/>
  <c r="F259"/>
  <c r="G258"/>
  <c r="F258"/>
  <c r="G257"/>
  <c r="F257"/>
  <c r="G256"/>
  <c r="F256"/>
  <c r="I255"/>
  <c r="G248"/>
  <c r="F248"/>
  <c r="G247"/>
  <c r="F247"/>
  <c r="G246"/>
  <c r="F246"/>
  <c r="G245"/>
  <c r="F245"/>
  <c r="G244"/>
  <c r="F244"/>
  <c r="G243"/>
  <c r="F243"/>
  <c r="G242"/>
  <c r="F242"/>
  <c r="G241"/>
  <c r="F241"/>
  <c r="G240"/>
  <c r="F240"/>
  <c r="G239"/>
  <c r="F239"/>
  <c r="G238"/>
  <c r="F238"/>
  <c r="G237"/>
  <c r="I237" s="1"/>
  <c r="F237"/>
  <c r="G236"/>
  <c r="F236"/>
  <c r="G235"/>
  <c r="I235" s="1"/>
  <c r="F235"/>
  <c r="G234"/>
  <c r="F234"/>
  <c r="G233"/>
  <c r="I233" s="1"/>
  <c r="F233"/>
  <c r="G232"/>
  <c r="F232"/>
  <c r="G231"/>
  <c r="I231" s="1"/>
  <c r="F231"/>
  <c r="G230"/>
  <c r="F230"/>
  <c r="G229"/>
  <c r="I229" s="1"/>
  <c r="F229"/>
  <c r="G228"/>
  <c r="F228"/>
  <c r="G227"/>
  <c r="I227" s="1"/>
  <c r="F227"/>
  <c r="G226"/>
  <c r="F226"/>
  <c r="G225"/>
  <c r="F225"/>
  <c r="G218"/>
  <c r="F218"/>
  <c r="G217"/>
  <c r="I217" s="1"/>
  <c r="F217"/>
  <c r="G216"/>
  <c r="F216"/>
  <c r="G215"/>
  <c r="I215" s="1"/>
  <c r="F215"/>
  <c r="G214"/>
  <c r="F214"/>
  <c r="G213"/>
  <c r="I213" s="1"/>
  <c r="F213"/>
  <c r="G212"/>
  <c r="F212"/>
  <c r="G211"/>
  <c r="I211" s="1"/>
  <c r="F211"/>
  <c r="G210"/>
  <c r="F210"/>
  <c r="G209"/>
  <c r="I209" s="1"/>
  <c r="F209"/>
  <c r="G208"/>
  <c r="F208"/>
  <c r="G207"/>
  <c r="I207" s="1"/>
  <c r="F207"/>
  <c r="G206"/>
  <c r="F206"/>
  <c r="G205"/>
  <c r="I205" s="1"/>
  <c r="F205"/>
  <c r="G204"/>
  <c r="F204"/>
  <c r="G203"/>
  <c r="I203" s="1"/>
  <c r="F203"/>
  <c r="G202"/>
  <c r="F202"/>
  <c r="G201"/>
  <c r="I201" s="1"/>
  <c r="F201"/>
  <c r="G200"/>
  <c r="F200"/>
  <c r="G199"/>
  <c r="I199" s="1"/>
  <c r="F199"/>
  <c r="G198"/>
  <c r="F198"/>
  <c r="G197"/>
  <c r="I197" s="1"/>
  <c r="F197"/>
  <c r="G196"/>
  <c r="F196"/>
  <c r="G195"/>
  <c r="F195"/>
  <c r="G188"/>
  <c r="F188"/>
  <c r="G187"/>
  <c r="F187"/>
  <c r="G186"/>
  <c r="F186"/>
  <c r="G185"/>
  <c r="F185"/>
  <c r="G184"/>
  <c r="F184"/>
  <c r="G183"/>
  <c r="F183"/>
  <c r="G182"/>
  <c r="F182"/>
  <c r="G181"/>
  <c r="I181" s="1"/>
  <c r="F181"/>
  <c r="G180"/>
  <c r="F180"/>
  <c r="G179"/>
  <c r="I179" s="1"/>
  <c r="F179"/>
  <c r="G178"/>
  <c r="F178"/>
  <c r="G177"/>
  <c r="I177" s="1"/>
  <c r="F177"/>
  <c r="G176"/>
  <c r="F176"/>
  <c r="G175"/>
  <c r="I175" s="1"/>
  <c r="F175"/>
  <c r="G174"/>
  <c r="F174"/>
  <c r="G173"/>
  <c r="I173" s="1"/>
  <c r="F173"/>
  <c r="G172"/>
  <c r="F172"/>
  <c r="G171"/>
  <c r="I171" s="1"/>
  <c r="F171"/>
  <c r="G170"/>
  <c r="F170"/>
  <c r="G169"/>
  <c r="I169" s="1"/>
  <c r="F169"/>
  <c r="G168"/>
  <c r="F168"/>
  <c r="G167"/>
  <c r="I167" s="1"/>
  <c r="F167"/>
  <c r="G166"/>
  <c r="F166"/>
  <c r="G165"/>
  <c r="G158"/>
  <c r="F158"/>
  <c r="G157"/>
  <c r="F157"/>
  <c r="G156"/>
  <c r="F156"/>
  <c r="G155"/>
  <c r="F155"/>
  <c r="G154"/>
  <c r="F154"/>
  <c r="G153"/>
  <c r="F153"/>
  <c r="G152"/>
  <c r="F152"/>
  <c r="G151"/>
  <c r="F151"/>
  <c r="G150"/>
  <c r="F150"/>
  <c r="G149"/>
  <c r="F149"/>
  <c r="G148"/>
  <c r="F148"/>
  <c r="G147"/>
  <c r="F147"/>
  <c r="G146"/>
  <c r="F146"/>
  <c r="G145"/>
  <c r="F145"/>
  <c r="G144"/>
  <c r="F144"/>
  <c r="G143"/>
  <c r="F143"/>
  <c r="G142"/>
  <c r="F142"/>
  <c r="G141"/>
  <c r="F141"/>
  <c r="G140"/>
  <c r="F140"/>
  <c r="G139"/>
  <c r="F139"/>
  <c r="G138"/>
  <c r="F138"/>
  <c r="G137"/>
  <c r="F137"/>
  <c r="G136"/>
  <c r="F136"/>
  <c r="G135"/>
  <c r="F135"/>
  <c r="F159" s="1"/>
  <c r="G128"/>
  <c r="F128"/>
  <c r="G127"/>
  <c r="F127"/>
  <c r="G126"/>
  <c r="F126"/>
  <c r="G125"/>
  <c r="F125"/>
  <c r="G124"/>
  <c r="F124"/>
  <c r="G123"/>
  <c r="F123"/>
  <c r="G122"/>
  <c r="F122"/>
  <c r="G121"/>
  <c r="F121"/>
  <c r="G120"/>
  <c r="F120"/>
  <c r="G119"/>
  <c r="F119"/>
  <c r="G118"/>
  <c r="F118"/>
  <c r="G117"/>
  <c r="F117"/>
  <c r="G116"/>
  <c r="F116"/>
  <c r="G115"/>
  <c r="F115"/>
  <c r="G114"/>
  <c r="F114"/>
  <c r="G113"/>
  <c r="F113"/>
  <c r="G112"/>
  <c r="F112"/>
  <c r="G111"/>
  <c r="F111"/>
  <c r="G110"/>
  <c r="F110"/>
  <c r="G109"/>
  <c r="F109"/>
  <c r="G108"/>
  <c r="F108"/>
  <c r="G107"/>
  <c r="F107"/>
  <c r="G106"/>
  <c r="F106"/>
  <c r="G105"/>
  <c r="F105"/>
  <c r="G98"/>
  <c r="F98"/>
  <c r="G97"/>
  <c r="F97"/>
  <c r="G96"/>
  <c r="F96"/>
  <c r="G95"/>
  <c r="F95"/>
  <c r="G94"/>
  <c r="F94"/>
  <c r="G93"/>
  <c r="F93"/>
  <c r="G92"/>
  <c r="F92"/>
  <c r="G91"/>
  <c r="F91"/>
  <c r="G90"/>
  <c r="F90"/>
  <c r="G89"/>
  <c r="F89"/>
  <c r="G88"/>
  <c r="F88"/>
  <c r="G87"/>
  <c r="F87"/>
  <c r="G86"/>
  <c r="F86"/>
  <c r="G85"/>
  <c r="F85"/>
  <c r="G84"/>
  <c r="F84"/>
  <c r="G83"/>
  <c r="F83"/>
  <c r="G82"/>
  <c r="F82"/>
  <c r="G81"/>
  <c r="F81"/>
  <c r="G80"/>
  <c r="F80"/>
  <c r="G79"/>
  <c r="F79"/>
  <c r="G78"/>
  <c r="F78"/>
  <c r="G77"/>
  <c r="F77"/>
  <c r="G76"/>
  <c r="F76"/>
  <c r="G75"/>
  <c r="F75"/>
  <c r="F99" s="1"/>
  <c r="J69"/>
  <c r="D69"/>
  <c r="J68"/>
  <c r="D68"/>
  <c r="J67"/>
  <c r="D67"/>
  <c r="J66"/>
  <c r="D66"/>
  <c r="J65"/>
  <c r="D65"/>
  <c r="J64"/>
  <c r="D64"/>
  <c r="J63"/>
  <c r="D63"/>
  <c r="J62"/>
  <c r="D62"/>
  <c r="J61"/>
  <c r="D61"/>
  <c r="J60"/>
  <c r="D60"/>
  <c r="J59"/>
  <c r="D59"/>
  <c r="J58"/>
  <c r="D58"/>
  <c r="J57"/>
  <c r="D57"/>
  <c r="J56"/>
  <c r="D56"/>
  <c r="J55"/>
  <c r="D55"/>
  <c r="J54"/>
  <c r="D54"/>
  <c r="J53"/>
  <c r="D53"/>
  <c r="J52"/>
  <c r="D52"/>
  <c r="J51"/>
  <c r="D51"/>
  <c r="J50"/>
  <c r="D50"/>
  <c r="J49"/>
  <c r="D49"/>
  <c r="J48"/>
  <c r="D48"/>
  <c r="J47"/>
  <c r="D47"/>
  <c r="J46"/>
  <c r="D46"/>
  <c r="J45"/>
  <c r="D45"/>
  <c r="G38"/>
  <c r="F38"/>
  <c r="G37"/>
  <c r="F37"/>
  <c r="G36"/>
  <c r="F36"/>
  <c r="G35"/>
  <c r="F35"/>
  <c r="G34"/>
  <c r="F34"/>
  <c r="H34" s="1"/>
  <c r="G33"/>
  <c r="F33"/>
  <c r="G32"/>
  <c r="F32"/>
  <c r="H32" s="1"/>
  <c r="G31"/>
  <c r="F31"/>
  <c r="G30"/>
  <c r="F30"/>
  <c r="H30" s="1"/>
  <c r="G29"/>
  <c r="F29"/>
  <c r="G28"/>
  <c r="F28"/>
  <c r="H28" s="1"/>
  <c r="G27"/>
  <c r="F27"/>
  <c r="G26"/>
  <c r="F26"/>
  <c r="H26" s="1"/>
  <c r="G25"/>
  <c r="F25"/>
  <c r="G24"/>
  <c r="F24"/>
  <c r="H24" s="1"/>
  <c r="G23"/>
  <c r="F23"/>
  <c r="G22"/>
  <c r="F22"/>
  <c r="H22" s="1"/>
  <c r="G21"/>
  <c r="F21"/>
  <c r="G20"/>
  <c r="F20"/>
  <c r="H20" s="1"/>
  <c r="G19"/>
  <c r="F19"/>
  <c r="G18"/>
  <c r="F18"/>
  <c r="H18" s="1"/>
  <c r="G17"/>
  <c r="F17"/>
  <c r="G16"/>
  <c r="F16"/>
  <c r="H16" s="1"/>
  <c r="G15"/>
  <c r="F15"/>
  <c r="F129" l="1"/>
  <c r="F549"/>
  <c r="F459"/>
  <c r="I286"/>
  <c r="I288"/>
  <c r="I290"/>
  <c r="I292"/>
  <c r="I294"/>
  <c r="I296"/>
  <c r="I298"/>
  <c r="I300"/>
  <c r="I258"/>
  <c r="I260"/>
  <c r="I262"/>
  <c r="I264"/>
  <c r="I266"/>
  <c r="I268"/>
  <c r="I270"/>
  <c r="I272"/>
  <c r="I274"/>
  <c r="I276"/>
  <c r="I278"/>
  <c r="I183"/>
  <c r="H36"/>
  <c r="I407"/>
  <c r="I385"/>
  <c r="I365"/>
  <c r="F339"/>
  <c r="I107"/>
  <c r="I109"/>
  <c r="I106"/>
  <c r="I108"/>
  <c r="I110"/>
  <c r="I112"/>
  <c r="I114"/>
  <c r="I116"/>
  <c r="I118"/>
  <c r="I120"/>
  <c r="I122"/>
  <c r="I124"/>
  <c r="I136"/>
  <c r="I138"/>
  <c r="I140"/>
  <c r="I142"/>
  <c r="I144"/>
  <c r="I146"/>
  <c r="I148"/>
  <c r="I150"/>
  <c r="I152"/>
  <c r="I154"/>
  <c r="F219"/>
  <c r="I257"/>
  <c r="I259"/>
  <c r="I261"/>
  <c r="I263"/>
  <c r="I265"/>
  <c r="I267"/>
  <c r="I269"/>
  <c r="I271"/>
  <c r="I273"/>
  <c r="I287"/>
  <c r="I289"/>
  <c r="I291"/>
  <c r="I293"/>
  <c r="I295"/>
  <c r="I297"/>
  <c r="I299"/>
  <c r="I301"/>
  <c r="I303"/>
  <c r="I305"/>
  <c r="I317"/>
  <c r="I319"/>
  <c r="I321"/>
  <c r="I323"/>
  <c r="I325"/>
  <c r="I327"/>
  <c r="I329"/>
  <c r="F369"/>
  <c r="F279"/>
  <c r="I111"/>
  <c r="I113"/>
  <c r="I115"/>
  <c r="I117"/>
  <c r="I119"/>
  <c r="I121"/>
  <c r="I123"/>
  <c r="I137"/>
  <c r="I139"/>
  <c r="I141"/>
  <c r="I143"/>
  <c r="I145"/>
  <c r="I147"/>
  <c r="I149"/>
  <c r="I151"/>
  <c r="I302"/>
  <c r="I316"/>
  <c r="I318"/>
  <c r="I320"/>
  <c r="I322"/>
  <c r="I324"/>
  <c r="I326"/>
  <c r="I328"/>
  <c r="I330"/>
  <c r="I332"/>
  <c r="I334"/>
  <c r="I336"/>
  <c r="I338"/>
  <c r="I166"/>
  <c r="I168"/>
  <c r="I170"/>
  <c r="I172"/>
  <c r="I174"/>
  <c r="I176"/>
  <c r="I178"/>
  <c r="I180"/>
  <c r="I182"/>
  <c r="I184"/>
  <c r="I186"/>
  <c r="I188"/>
  <c r="I409"/>
  <c r="I411"/>
  <c r="I413"/>
  <c r="I415"/>
  <c r="I417"/>
  <c r="I419"/>
  <c r="F519"/>
  <c r="I466"/>
  <c r="I468"/>
  <c r="I362"/>
  <c r="I331"/>
  <c r="I307"/>
  <c r="F309"/>
  <c r="I304"/>
  <c r="I156"/>
  <c r="I153"/>
  <c r="I126"/>
  <c r="G39"/>
  <c r="I496"/>
  <c r="I467"/>
  <c r="I469"/>
  <c r="I471"/>
  <c r="I473"/>
  <c r="I470"/>
  <c r="I472"/>
  <c r="I475"/>
  <c r="I477"/>
  <c r="I479"/>
  <c r="I481"/>
  <c r="I483"/>
  <c r="I485"/>
  <c r="I487"/>
  <c r="I474"/>
  <c r="I476"/>
  <c r="I478"/>
  <c r="I480"/>
  <c r="I482"/>
  <c r="I437"/>
  <c r="I439"/>
  <c r="I441"/>
  <c r="I443"/>
  <c r="I445"/>
  <c r="I447"/>
  <c r="I421"/>
  <c r="I423"/>
  <c r="I425"/>
  <c r="I427"/>
  <c r="I387"/>
  <c r="I389"/>
  <c r="I391"/>
  <c r="I393"/>
  <c r="I398"/>
  <c r="I367"/>
  <c r="I306"/>
  <c r="I239"/>
  <c r="I241"/>
  <c r="I243"/>
  <c r="I245"/>
  <c r="I247"/>
  <c r="I155"/>
  <c r="H17"/>
  <c r="H19"/>
  <c r="H21"/>
  <c r="H23"/>
  <c r="H25"/>
  <c r="H27"/>
  <c r="H29"/>
  <c r="H31"/>
  <c r="H38"/>
  <c r="H33"/>
  <c r="H37"/>
  <c r="H35"/>
  <c r="I526"/>
  <c r="I525"/>
  <c r="G549"/>
  <c r="H549" s="1"/>
  <c r="I527"/>
  <c r="I529"/>
  <c r="I531"/>
  <c r="I533"/>
  <c r="I535"/>
  <c r="I537"/>
  <c r="I539"/>
  <c r="I541"/>
  <c r="I543"/>
  <c r="I545"/>
  <c r="I547"/>
  <c r="I528"/>
  <c r="I530"/>
  <c r="I532"/>
  <c r="I534"/>
  <c r="I536"/>
  <c r="I538"/>
  <c r="I540"/>
  <c r="I542"/>
  <c r="I544"/>
  <c r="I495"/>
  <c r="G519"/>
  <c r="I498"/>
  <c r="I500"/>
  <c r="I502"/>
  <c r="I504"/>
  <c r="I506"/>
  <c r="I508"/>
  <c r="I510"/>
  <c r="I512"/>
  <c r="I514"/>
  <c r="I516"/>
  <c r="I518"/>
  <c r="I497"/>
  <c r="I499"/>
  <c r="I501"/>
  <c r="I503"/>
  <c r="I505"/>
  <c r="I507"/>
  <c r="I509"/>
  <c r="I511"/>
  <c r="I513"/>
  <c r="I515"/>
  <c r="F489"/>
  <c r="I465"/>
  <c r="G489"/>
  <c r="I435"/>
  <c r="G459"/>
  <c r="H459" s="1"/>
  <c r="I436"/>
  <c r="I438"/>
  <c r="I440"/>
  <c r="I442"/>
  <c r="I444"/>
  <c r="I446"/>
  <c r="I448"/>
  <c r="I450"/>
  <c r="I452"/>
  <c r="I454"/>
  <c r="I456"/>
  <c r="I458"/>
  <c r="F429"/>
  <c r="I405"/>
  <c r="G429"/>
  <c r="I375"/>
  <c r="G399"/>
  <c r="H399" s="1"/>
  <c r="I346"/>
  <c r="G369"/>
  <c r="I315"/>
  <c r="G339"/>
  <c r="H339" s="1"/>
  <c r="I333"/>
  <c r="I335"/>
  <c r="I308"/>
  <c r="I285"/>
  <c r="I309" s="1"/>
  <c r="G309"/>
  <c r="H309" s="1"/>
  <c r="I256"/>
  <c r="G279"/>
  <c r="H279" s="1"/>
  <c r="I225"/>
  <c r="G249"/>
  <c r="F249"/>
  <c r="I226"/>
  <c r="I228"/>
  <c r="I230"/>
  <c r="I232"/>
  <c r="I234"/>
  <c r="I236"/>
  <c r="I238"/>
  <c r="I240"/>
  <c r="I242"/>
  <c r="I244"/>
  <c r="I246"/>
  <c r="I248"/>
  <c r="I195"/>
  <c r="G219"/>
  <c r="H219" s="1"/>
  <c r="F189"/>
  <c r="I165"/>
  <c r="G189"/>
  <c r="I135"/>
  <c r="G159"/>
  <c r="H159" s="1"/>
  <c r="I157"/>
  <c r="I105"/>
  <c r="G129"/>
  <c r="H129" s="1"/>
  <c r="I76"/>
  <c r="I78"/>
  <c r="I80"/>
  <c r="I82"/>
  <c r="I84"/>
  <c r="I86"/>
  <c r="I88"/>
  <c r="I90"/>
  <c r="I92"/>
  <c r="I94"/>
  <c r="I96"/>
  <c r="I98"/>
  <c r="I75"/>
  <c r="G99"/>
  <c r="H99" s="1"/>
  <c r="I77"/>
  <c r="I79"/>
  <c r="I81"/>
  <c r="I83"/>
  <c r="I85"/>
  <c r="I87"/>
  <c r="I89"/>
  <c r="I91"/>
  <c r="I93"/>
  <c r="I95"/>
  <c r="I97"/>
  <c r="I38"/>
  <c r="H15"/>
  <c r="F39"/>
  <c r="O279" i="63081"/>
  <c r="I546" i="63079"/>
  <c r="I548"/>
  <c r="I517"/>
  <c r="I484"/>
  <c r="I486"/>
  <c r="I488"/>
  <c r="I449"/>
  <c r="I451"/>
  <c r="I453"/>
  <c r="I455"/>
  <c r="I457"/>
  <c r="I406"/>
  <c r="I408"/>
  <c r="I410"/>
  <c r="I412"/>
  <c r="I414"/>
  <c r="I416"/>
  <c r="I418"/>
  <c r="I420"/>
  <c r="I422"/>
  <c r="I424"/>
  <c r="I426"/>
  <c r="I428"/>
  <c r="I395"/>
  <c r="I397"/>
  <c r="I364"/>
  <c r="I366"/>
  <c r="I368"/>
  <c r="I337"/>
  <c r="I275"/>
  <c r="I277"/>
  <c r="I196"/>
  <c r="I198"/>
  <c r="I200"/>
  <c r="I202"/>
  <c r="I204"/>
  <c r="I206"/>
  <c r="I208"/>
  <c r="I210"/>
  <c r="I212"/>
  <c r="I214"/>
  <c r="I216"/>
  <c r="I218"/>
  <c r="I185"/>
  <c r="I187"/>
  <c r="I158"/>
  <c r="I125"/>
  <c r="I128"/>
  <c r="I127"/>
  <c r="I37"/>
  <c r="I16"/>
  <c r="I18"/>
  <c r="I20"/>
  <c r="I22"/>
  <c r="I24"/>
  <c r="I26"/>
  <c r="I28"/>
  <c r="I30"/>
  <c r="I32"/>
  <c r="I34"/>
  <c r="I36"/>
  <c r="I15"/>
  <c r="I17"/>
  <c r="I19"/>
  <c r="I21"/>
  <c r="I23"/>
  <c r="I25"/>
  <c r="I27"/>
  <c r="I29"/>
  <c r="I31"/>
  <c r="I33"/>
  <c r="I35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5"/>
  <c r="H246"/>
  <c r="H247"/>
  <c r="H248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244"/>
  <c r="H369" l="1"/>
  <c r="I39"/>
  <c r="H519"/>
  <c r="H489"/>
  <c r="H39"/>
  <c r="H429"/>
  <c r="H249"/>
  <c r="H189"/>
  <c r="I549"/>
  <c r="I519"/>
  <c r="I489"/>
  <c r="I459"/>
  <c r="I429"/>
  <c r="I399"/>
  <c r="I369"/>
  <c r="I339"/>
  <c r="I279"/>
  <c r="I249"/>
  <c r="I219"/>
  <c r="I189"/>
  <c r="I159"/>
  <c r="I129"/>
  <c r="I99"/>
  <c r="E425" i="63078" l="1"/>
  <c r="AC480" l="1"/>
  <c r="F498" i="63077" l="1"/>
  <c r="G498"/>
  <c r="H498"/>
  <c r="I498"/>
  <c r="J498"/>
  <c r="K498"/>
  <c r="L498"/>
  <c r="M498"/>
  <c r="N498"/>
  <c r="O498"/>
  <c r="P498"/>
  <c r="Q498"/>
  <c r="R498"/>
  <c r="S498"/>
  <c r="U498"/>
  <c r="V498"/>
  <c r="W498"/>
  <c r="X498"/>
  <c r="Y498"/>
  <c r="Z498"/>
  <c r="AA498"/>
  <c r="AB498"/>
  <c r="E498"/>
  <c r="T383" l="1"/>
  <c r="T390"/>
  <c r="T391" s="1"/>
  <c r="T772"/>
  <c r="W35" i="63076" l="1"/>
  <c r="Y254"/>
  <c r="AC283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F35"/>
  <c r="G35"/>
  <c r="H35"/>
  <c r="I35"/>
  <c r="J35"/>
  <c r="K35"/>
  <c r="L35"/>
  <c r="M35"/>
  <c r="N35"/>
  <c r="O35"/>
  <c r="P35"/>
  <c r="Q35"/>
  <c r="R35"/>
  <c r="S35"/>
  <c r="T35"/>
  <c r="U35"/>
  <c r="V35"/>
  <c r="X35"/>
  <c r="Y35"/>
  <c r="Z35"/>
  <c r="AA35"/>
  <c r="AB35"/>
  <c r="E286"/>
  <c r="F286"/>
  <c r="I286"/>
  <c r="M286"/>
  <c r="N286"/>
  <c r="O286"/>
  <c r="P286"/>
  <c r="Q286"/>
  <c r="G45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47"/>
  <c r="AC46"/>
  <c r="AC42"/>
  <c r="AC41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F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B966" i="63077"/>
  <c r="AA966"/>
  <c r="Z966"/>
  <c r="Y966"/>
  <c r="X966"/>
  <c r="W966"/>
  <c r="V966"/>
  <c r="U966"/>
  <c r="AB961"/>
  <c r="AA961"/>
  <c r="Z961"/>
  <c r="Y961"/>
  <c r="V961"/>
  <c r="U963"/>
  <c r="AB708"/>
  <c r="AA708"/>
  <c r="Z708"/>
  <c r="Y708"/>
  <c r="X708"/>
  <c r="W708"/>
  <c r="V708"/>
  <c r="U708"/>
  <c r="S708"/>
  <c r="R708"/>
  <c r="Q708"/>
  <c r="P708"/>
  <c r="N708"/>
  <c r="M708"/>
  <c r="L708"/>
  <c r="K708"/>
  <c r="J708"/>
  <c r="I708"/>
  <c r="H708"/>
  <c r="G708"/>
  <c r="F708"/>
  <c r="AC471"/>
  <c r="AC490"/>
  <c r="AC495"/>
  <c r="AC543"/>
  <c r="X606"/>
  <c r="Y606"/>
  <c r="Z606"/>
  <c r="AA606"/>
  <c r="AB606"/>
  <c r="AC472"/>
  <c r="AC496"/>
  <c r="AC498" s="1"/>
  <c r="AC544"/>
  <c r="AC546" s="1"/>
  <c r="AC491"/>
  <c r="AC467"/>
  <c r="F473"/>
  <c r="G473"/>
  <c r="H473"/>
  <c r="I473"/>
  <c r="J473"/>
  <c r="K473"/>
  <c r="L473"/>
  <c r="M473"/>
  <c r="N473"/>
  <c r="O473"/>
  <c r="P473"/>
  <c r="Q473"/>
  <c r="R473"/>
  <c r="S473"/>
  <c r="U473"/>
  <c r="V473"/>
  <c r="W473"/>
  <c r="X473"/>
  <c r="Y473"/>
  <c r="Z473"/>
  <c r="AA473"/>
  <c r="AB473"/>
  <c r="AC201" i="63076"/>
  <c r="AC206"/>
  <c r="AC247"/>
  <c r="F230"/>
  <c r="G230"/>
  <c r="G231" s="1"/>
  <c r="H230"/>
  <c r="H231" s="1"/>
  <c r="I230"/>
  <c r="I231" s="1"/>
  <c r="J230"/>
  <c r="J231" s="1"/>
  <c r="K230"/>
  <c r="K231" s="1"/>
  <c r="L230"/>
  <c r="L231" s="1"/>
  <c r="M230"/>
  <c r="M231" s="1"/>
  <c r="N230"/>
  <c r="N231" s="1"/>
  <c r="O230"/>
  <c r="O231" s="1"/>
  <c r="P230"/>
  <c r="P231" s="1"/>
  <c r="Q230"/>
  <c r="Q231" s="1"/>
  <c r="R230"/>
  <c r="R231" s="1"/>
  <c r="S230"/>
  <c r="S231" s="1"/>
  <c r="T230"/>
  <c r="T231" s="1"/>
  <c r="U230"/>
  <c r="U231" s="1"/>
  <c r="V230"/>
  <c r="V231" s="1"/>
  <c r="W230"/>
  <c r="W231" s="1"/>
  <c r="X230"/>
  <c r="X231" s="1"/>
  <c r="Y230"/>
  <c r="Y231" s="1"/>
  <c r="Z230"/>
  <c r="Z231" s="1"/>
  <c r="AA230"/>
  <c r="AA231" s="1"/>
  <c r="AB230"/>
  <c r="AB231" s="1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Z232"/>
  <c r="AA232"/>
  <c r="AB232"/>
  <c r="F274"/>
  <c r="F275" s="1"/>
  <c r="G274"/>
  <c r="G275" s="1"/>
  <c r="H274"/>
  <c r="H275" s="1"/>
  <c r="I274"/>
  <c r="I275" s="1"/>
  <c r="J274"/>
  <c r="J275" s="1"/>
  <c r="K274"/>
  <c r="K275" s="1"/>
  <c r="L274"/>
  <c r="L275" s="1"/>
  <c r="M274"/>
  <c r="M275" s="1"/>
  <c r="N274"/>
  <c r="N275" s="1"/>
  <c r="O274"/>
  <c r="O275" s="1"/>
  <c r="P274"/>
  <c r="P275" s="1"/>
  <c r="Q274"/>
  <c r="Q275" s="1"/>
  <c r="R274"/>
  <c r="R275" s="1"/>
  <c r="S274"/>
  <c r="S275" s="1"/>
  <c r="T274"/>
  <c r="T275" s="1"/>
  <c r="U274"/>
  <c r="U275" s="1"/>
  <c r="V274"/>
  <c r="V275" s="1"/>
  <c r="W274"/>
  <c r="W275" s="1"/>
  <c r="X274"/>
  <c r="X275" s="1"/>
  <c r="Y274"/>
  <c r="Y275" s="1"/>
  <c r="Z274"/>
  <c r="Z275" s="1"/>
  <c r="AA274"/>
  <c r="AA275" s="1"/>
  <c r="AB274"/>
  <c r="AB275" s="1"/>
  <c r="E274"/>
  <c r="E275" s="1"/>
  <c r="AC272"/>
  <c r="AC273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Z269"/>
  <c r="AA269"/>
  <c r="AB269"/>
  <c r="E269"/>
  <c r="AC267"/>
  <c r="AC268"/>
  <c r="F261"/>
  <c r="G261"/>
  <c r="H261"/>
  <c r="I261"/>
  <c r="J261"/>
  <c r="K261"/>
  <c r="L261"/>
  <c r="M261"/>
  <c r="N261"/>
  <c r="O261"/>
  <c r="P261"/>
  <c r="Q261"/>
  <c r="R261"/>
  <c r="W261"/>
  <c r="AA261"/>
  <c r="AB261"/>
  <c r="AC258"/>
  <c r="E261"/>
  <c r="F259"/>
  <c r="F260" s="1"/>
  <c r="G259"/>
  <c r="G260" s="1"/>
  <c r="H259"/>
  <c r="H260" s="1"/>
  <c r="I259"/>
  <c r="I260" s="1"/>
  <c r="J259"/>
  <c r="J260" s="1"/>
  <c r="K259"/>
  <c r="K260" s="1"/>
  <c r="L259"/>
  <c r="L260" s="1"/>
  <c r="M259"/>
  <c r="M260" s="1"/>
  <c r="N259"/>
  <c r="N260" s="1"/>
  <c r="O259"/>
  <c r="O260" s="1"/>
  <c r="P259"/>
  <c r="P260" s="1"/>
  <c r="Q259"/>
  <c r="Q260" s="1"/>
  <c r="R259"/>
  <c r="R260" s="1"/>
  <c r="W259"/>
  <c r="W260" s="1"/>
  <c r="AA259"/>
  <c r="AA260" s="1"/>
  <c r="AB259"/>
  <c r="AB260" s="1"/>
  <c r="E259"/>
  <c r="E260" s="1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Z254"/>
  <c r="AA254"/>
  <c r="AB254"/>
  <c r="E254"/>
  <c r="AC253"/>
  <c r="E266"/>
  <c r="E271"/>
  <c r="E276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Z249"/>
  <c r="AA249"/>
  <c r="AB249"/>
  <c r="E249"/>
  <c r="AC248"/>
  <c r="F244"/>
  <c r="F245" s="1"/>
  <c r="G244"/>
  <c r="G245" s="1"/>
  <c r="H244"/>
  <c r="H245" s="1"/>
  <c r="I244"/>
  <c r="I245" s="1"/>
  <c r="J244"/>
  <c r="J245" s="1"/>
  <c r="K244"/>
  <c r="K245" s="1"/>
  <c r="L244"/>
  <c r="L245" s="1"/>
  <c r="M244"/>
  <c r="M245" s="1"/>
  <c r="N244"/>
  <c r="N245" s="1"/>
  <c r="O244"/>
  <c r="O245" s="1"/>
  <c r="P244"/>
  <c r="P245" s="1"/>
  <c r="Q244"/>
  <c r="Q245" s="1"/>
  <c r="R244"/>
  <c r="R245" s="1"/>
  <c r="S244"/>
  <c r="S245" s="1"/>
  <c r="T244"/>
  <c r="T245" s="1"/>
  <c r="U244"/>
  <c r="U245" s="1"/>
  <c r="V244"/>
  <c r="V245" s="1"/>
  <c r="W244"/>
  <c r="W245" s="1"/>
  <c r="X244"/>
  <c r="X245" s="1"/>
  <c r="Y244"/>
  <c r="Y245" s="1"/>
  <c r="Z244"/>
  <c r="Z245" s="1"/>
  <c r="AA244"/>
  <c r="AA245" s="1"/>
  <c r="AB244"/>
  <c r="AB245" s="1"/>
  <c r="E244"/>
  <c r="E245" s="1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Z208"/>
  <c r="AA208"/>
  <c r="AB208"/>
  <c r="E208"/>
  <c r="AC207"/>
  <c r="F196"/>
  <c r="G196"/>
  <c r="H196"/>
  <c r="I196"/>
  <c r="J196"/>
  <c r="K196"/>
  <c r="L196"/>
  <c r="M196"/>
  <c r="N196"/>
  <c r="O196"/>
  <c r="P196"/>
  <c r="Q196"/>
  <c r="T196"/>
  <c r="U196"/>
  <c r="V196"/>
  <c r="W196"/>
  <c r="X196"/>
  <c r="Y196"/>
  <c r="Z196"/>
  <c r="AA194"/>
  <c r="AC194" s="1"/>
  <c r="AB196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C23" i="63078"/>
  <c r="AC24"/>
  <c r="AC44"/>
  <c r="AC45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F49"/>
  <c r="F50" s="1"/>
  <c r="G49"/>
  <c r="H49"/>
  <c r="I49"/>
  <c r="J49"/>
  <c r="J50" s="1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G50"/>
  <c r="H50"/>
  <c r="I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C55"/>
  <c r="AC56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9"/>
  <c r="AC60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3"/>
  <c r="AC64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75"/>
  <c r="AC79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0"/>
  <c r="AC87"/>
  <c r="AC88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1"/>
  <c r="AC92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5"/>
  <c r="AC96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103"/>
  <c r="AC104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11"/>
  <c r="AC112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5"/>
  <c r="AC116"/>
  <c r="F118"/>
  <c r="G118"/>
  <c r="H118"/>
  <c r="I118"/>
  <c r="J118"/>
  <c r="K118"/>
  <c r="L118"/>
  <c r="M118"/>
  <c r="N118"/>
  <c r="O118"/>
  <c r="Q118"/>
  <c r="R118"/>
  <c r="S118"/>
  <c r="T118"/>
  <c r="U118"/>
  <c r="V118"/>
  <c r="W118"/>
  <c r="X118"/>
  <c r="Y118"/>
  <c r="Z118"/>
  <c r="AA118"/>
  <c r="AB118"/>
  <c r="AC119"/>
  <c r="AC120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7"/>
  <c r="AC128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AA130"/>
  <c r="AB130"/>
  <c r="AC131"/>
  <c r="AC132"/>
  <c r="AC135"/>
  <c r="AC136"/>
  <c r="U179"/>
  <c r="AC197"/>
  <c r="AC198"/>
  <c r="AC201" s="1"/>
  <c r="F221"/>
  <c r="K221"/>
  <c r="M221"/>
  <c r="N221"/>
  <c r="Q221"/>
  <c r="R221"/>
  <c r="S221"/>
  <c r="V221"/>
  <c r="W221"/>
  <c r="Y221"/>
  <c r="Z221"/>
  <c r="AA221"/>
  <c r="G218"/>
  <c r="J218"/>
  <c r="Q218"/>
  <c r="W218"/>
  <c r="Y218"/>
  <c r="L221"/>
  <c r="P221"/>
  <c r="AB221"/>
  <c r="AC216"/>
  <c r="O218"/>
  <c r="P218"/>
  <c r="X218"/>
  <c r="AA218"/>
  <c r="AB218"/>
  <c r="J243"/>
  <c r="M243"/>
  <c r="N243"/>
  <c r="R243"/>
  <c r="U243"/>
  <c r="V243"/>
  <c r="Y243"/>
  <c r="Z243"/>
  <c r="F243"/>
  <c r="F249"/>
  <c r="J249"/>
  <c r="M249"/>
  <c r="N249"/>
  <c r="G283" s="1"/>
  <c r="Q249"/>
  <c r="R249"/>
  <c r="V249"/>
  <c r="Y249"/>
  <c r="Z249"/>
  <c r="F248"/>
  <c r="G248"/>
  <c r="I250"/>
  <c r="J248"/>
  <c r="N248"/>
  <c r="O248"/>
  <c r="R248"/>
  <c r="S248"/>
  <c r="V248"/>
  <c r="W248"/>
  <c r="Z248"/>
  <c r="AA248"/>
  <c r="E282"/>
  <c r="E284" s="1"/>
  <c r="F272"/>
  <c r="G272"/>
  <c r="H272"/>
  <c r="J272"/>
  <c r="K272"/>
  <c r="L272"/>
  <c r="N272"/>
  <c r="O272"/>
  <c r="P272"/>
  <c r="R272"/>
  <c r="S272"/>
  <c r="T272"/>
  <c r="V272"/>
  <c r="W272"/>
  <c r="X272"/>
  <c r="Z272"/>
  <c r="AB272"/>
  <c r="AC306"/>
  <c r="AC307"/>
  <c r="AC338"/>
  <c r="AC339"/>
  <c r="AC342"/>
  <c r="AC343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Z345"/>
  <c r="AA345"/>
  <c r="AB345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Z346"/>
  <c r="AA346"/>
  <c r="AB346"/>
  <c r="E347"/>
  <c r="F347"/>
  <c r="F348" s="1"/>
  <c r="G347"/>
  <c r="H347"/>
  <c r="H348" s="1"/>
  <c r="I347"/>
  <c r="I348" s="1"/>
  <c r="J347"/>
  <c r="J348" s="1"/>
  <c r="K347"/>
  <c r="L347"/>
  <c r="L348" s="1"/>
  <c r="M347"/>
  <c r="M348" s="1"/>
  <c r="N347"/>
  <c r="N348" s="1"/>
  <c r="O347"/>
  <c r="P347"/>
  <c r="P348" s="1"/>
  <c r="Q347"/>
  <c r="Q348" s="1"/>
  <c r="R347"/>
  <c r="R348" s="1"/>
  <c r="S347"/>
  <c r="T347"/>
  <c r="T348" s="1"/>
  <c r="U347"/>
  <c r="U348" s="1"/>
  <c r="V347"/>
  <c r="V348" s="1"/>
  <c r="W347"/>
  <c r="X347"/>
  <c r="X348" s="1"/>
  <c r="Y347"/>
  <c r="Y348" s="1"/>
  <c r="Z347"/>
  <c r="Z348" s="1"/>
  <c r="AA347"/>
  <c r="AB347"/>
  <c r="AB348" s="1"/>
  <c r="E348"/>
  <c r="AC364"/>
  <c r="AC365"/>
  <c r="AC368"/>
  <c r="AC369"/>
  <c r="AC381"/>
  <c r="AC382"/>
  <c r="AC389"/>
  <c r="AC390"/>
  <c r="F395"/>
  <c r="F398" s="1"/>
  <c r="G395"/>
  <c r="G398" s="1"/>
  <c r="H395"/>
  <c r="H398" s="1"/>
  <c r="I395"/>
  <c r="I398" s="1"/>
  <c r="J395"/>
  <c r="J398" s="1"/>
  <c r="K395"/>
  <c r="K398" s="1"/>
  <c r="L395"/>
  <c r="L398" s="1"/>
  <c r="M395"/>
  <c r="M398" s="1"/>
  <c r="N395"/>
  <c r="N398" s="1"/>
  <c r="O395"/>
  <c r="O398" s="1"/>
  <c r="P395"/>
  <c r="P398" s="1"/>
  <c r="Q395"/>
  <c r="Q398" s="1"/>
  <c r="R395"/>
  <c r="R398" s="1"/>
  <c r="S395"/>
  <c r="S398" s="1"/>
  <c r="T395"/>
  <c r="T398" s="1"/>
  <c r="U395"/>
  <c r="U398" s="1"/>
  <c r="V395"/>
  <c r="V398" s="1"/>
  <c r="W395"/>
  <c r="W398" s="1"/>
  <c r="X395"/>
  <c r="X398" s="1"/>
  <c r="Y395"/>
  <c r="Y398" s="1"/>
  <c r="Z395"/>
  <c r="Z398" s="1"/>
  <c r="AA395"/>
  <c r="AA398" s="1"/>
  <c r="AB395"/>
  <c r="AB398" s="1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Z396"/>
  <c r="AA396"/>
  <c r="AB396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AC439"/>
  <c r="AC440"/>
  <c r="AC444"/>
  <c r="AC449"/>
  <c r="AC450"/>
  <c r="AC454"/>
  <c r="AC455"/>
  <c r="AC466"/>
  <c r="AC470"/>
  <c r="AC471"/>
  <c r="AC475"/>
  <c r="AC476"/>
  <c r="AC481"/>
  <c r="AC485" s="1"/>
  <c r="AC486"/>
  <c r="AC487"/>
  <c r="AC491"/>
  <c r="AC492"/>
  <c r="AC496"/>
  <c r="AC497"/>
  <c r="AC502"/>
  <c r="AC503"/>
  <c r="AC511"/>
  <c r="AC515"/>
  <c r="AC516"/>
  <c r="AC526"/>
  <c r="AC527"/>
  <c r="AC531"/>
  <c r="AC532"/>
  <c r="AC535"/>
  <c r="AC539"/>
  <c r="AC540"/>
  <c r="AC583"/>
  <c r="AC584"/>
  <c r="AC591"/>
  <c r="AC610"/>
  <c r="AC611"/>
  <c r="AC636"/>
  <c r="E646"/>
  <c r="G646"/>
  <c r="H646"/>
  <c r="I646"/>
  <c r="J646"/>
  <c r="L646"/>
  <c r="M646"/>
  <c r="O646"/>
  <c r="P646"/>
  <c r="Q646"/>
  <c r="R646"/>
  <c r="S646"/>
  <c r="T646"/>
  <c r="U646"/>
  <c r="W646"/>
  <c r="X646"/>
  <c r="Y646"/>
  <c r="Z646"/>
  <c r="F645"/>
  <c r="G645"/>
  <c r="H645"/>
  <c r="J645"/>
  <c r="K647"/>
  <c r="N647"/>
  <c r="O647"/>
  <c r="P645"/>
  <c r="R647"/>
  <c r="S647"/>
  <c r="V645"/>
  <c r="W647"/>
  <c r="X645"/>
  <c r="Z645"/>
  <c r="AA647"/>
  <c r="AB645"/>
  <c r="L645"/>
  <c r="N645"/>
  <c r="R645"/>
  <c r="T645"/>
  <c r="F646"/>
  <c r="K646"/>
  <c r="N646"/>
  <c r="V646"/>
  <c r="AA646"/>
  <c r="E647"/>
  <c r="I647"/>
  <c r="M647"/>
  <c r="Q647"/>
  <c r="U647"/>
  <c r="Y647"/>
  <c r="Z647"/>
  <c r="AC674"/>
  <c r="AC675"/>
  <c r="AC725"/>
  <c r="O729"/>
  <c r="P729"/>
  <c r="T729"/>
  <c r="U729"/>
  <c r="V729"/>
  <c r="W729"/>
  <c r="X729"/>
  <c r="Y729"/>
  <c r="I730"/>
  <c r="J730"/>
  <c r="K730"/>
  <c r="L730"/>
  <c r="M730"/>
  <c r="N730"/>
  <c r="O730"/>
  <c r="P730"/>
  <c r="Q730"/>
  <c r="R730"/>
  <c r="S730"/>
  <c r="V730"/>
  <c r="W730"/>
  <c r="X730"/>
  <c r="Y730"/>
  <c r="Z730"/>
  <c r="AA730"/>
  <c r="AB730"/>
  <c r="O731"/>
  <c r="O732" s="1"/>
  <c r="P731"/>
  <c r="P732" s="1"/>
  <c r="AC742"/>
  <c r="AC747"/>
  <c r="E755"/>
  <c r="F755"/>
  <c r="G755"/>
  <c r="H755"/>
  <c r="I755"/>
  <c r="J755"/>
  <c r="K755"/>
  <c r="L755"/>
  <c r="Q755"/>
  <c r="R755"/>
  <c r="S755"/>
  <c r="T755"/>
  <c r="G756"/>
  <c r="H756"/>
  <c r="I756"/>
  <c r="J756"/>
  <c r="K756"/>
  <c r="L756"/>
  <c r="Q756"/>
  <c r="R756"/>
  <c r="S756"/>
  <c r="T756"/>
  <c r="E757"/>
  <c r="F757"/>
  <c r="G757"/>
  <c r="H757"/>
  <c r="I757"/>
  <c r="J757"/>
  <c r="K757"/>
  <c r="L757"/>
  <c r="O757"/>
  <c r="P757"/>
  <c r="S757"/>
  <c r="T757"/>
  <c r="W757"/>
  <c r="X757"/>
  <c r="Y757"/>
  <c r="Z757"/>
  <c r="AA757"/>
  <c r="AB757"/>
  <c r="AC768"/>
  <c r="AC774"/>
  <c r="AC779"/>
  <c r="AC783"/>
  <c r="AC784"/>
  <c r="AC788"/>
  <c r="AC789"/>
  <c r="AC794"/>
  <c r="AC804"/>
  <c r="AC808"/>
  <c r="AC809"/>
  <c r="AC812"/>
  <c r="AC816"/>
  <c r="AC817"/>
  <c r="AC826"/>
  <c r="AC827"/>
  <c r="AC831"/>
  <c r="AC832"/>
  <c r="AC836"/>
  <c r="AC837"/>
  <c r="AC840"/>
  <c r="AC849"/>
  <c r="J851"/>
  <c r="O851"/>
  <c r="O854" s="1"/>
  <c r="O856" s="1"/>
  <c r="P851"/>
  <c r="P854" s="1"/>
  <c r="P856" s="1"/>
  <c r="AC17" i="63077"/>
  <c r="F25"/>
  <c r="G25"/>
  <c r="H25"/>
  <c r="I25"/>
  <c r="J25"/>
  <c r="K25"/>
  <c r="L25"/>
  <c r="M25"/>
  <c r="N25"/>
  <c r="O25"/>
  <c r="P25"/>
  <c r="Q25"/>
  <c r="R25"/>
  <c r="S25"/>
  <c r="U25"/>
  <c r="V25"/>
  <c r="W25"/>
  <c r="X25"/>
  <c r="Y25"/>
  <c r="Z25"/>
  <c r="AA25"/>
  <c r="AB25"/>
  <c r="F26"/>
  <c r="H26"/>
  <c r="I26"/>
  <c r="J26"/>
  <c r="L26"/>
  <c r="M26"/>
  <c r="N26"/>
  <c r="P26"/>
  <c r="Q26"/>
  <c r="R26"/>
  <c r="U26"/>
  <c r="V26"/>
  <c r="X26"/>
  <c r="Y26"/>
  <c r="Z26"/>
  <c r="AB26"/>
  <c r="F27"/>
  <c r="F28" s="1"/>
  <c r="G27"/>
  <c r="H27"/>
  <c r="I27"/>
  <c r="J27"/>
  <c r="J28" s="1"/>
  <c r="K27"/>
  <c r="L27"/>
  <c r="M27"/>
  <c r="N27"/>
  <c r="O27"/>
  <c r="P27"/>
  <c r="P28" s="1"/>
  <c r="Q27"/>
  <c r="R27"/>
  <c r="R28" s="1"/>
  <c r="S27"/>
  <c r="U27"/>
  <c r="V27"/>
  <c r="W27"/>
  <c r="X27"/>
  <c r="X28" s="1"/>
  <c r="Y27"/>
  <c r="Z27"/>
  <c r="AA27"/>
  <c r="AB27"/>
  <c r="L28"/>
  <c r="M28"/>
  <c r="E84"/>
  <c r="I82"/>
  <c r="I84" s="1"/>
  <c r="M82"/>
  <c r="M84" s="1"/>
  <c r="Q82"/>
  <c r="Q84" s="1"/>
  <c r="U82"/>
  <c r="U84" s="1"/>
  <c r="Z82"/>
  <c r="Z84" s="1"/>
  <c r="AC71"/>
  <c r="AC75"/>
  <c r="F83"/>
  <c r="H83"/>
  <c r="J83"/>
  <c r="L83"/>
  <c r="N83"/>
  <c r="P83"/>
  <c r="R83"/>
  <c r="V83"/>
  <c r="X83"/>
  <c r="AB83"/>
  <c r="F82"/>
  <c r="G82"/>
  <c r="G84" s="1"/>
  <c r="H82"/>
  <c r="H84" s="1"/>
  <c r="J82"/>
  <c r="K82"/>
  <c r="K84" s="1"/>
  <c r="L82"/>
  <c r="L84" s="1"/>
  <c r="N82"/>
  <c r="O82"/>
  <c r="O84" s="1"/>
  <c r="P82"/>
  <c r="P84" s="1"/>
  <c r="R82"/>
  <c r="S82"/>
  <c r="S84" s="1"/>
  <c r="V82"/>
  <c r="W82"/>
  <c r="W84" s="1"/>
  <c r="X82"/>
  <c r="X84" s="1"/>
  <c r="AA82"/>
  <c r="AA84" s="1"/>
  <c r="G83"/>
  <c r="I83"/>
  <c r="K83"/>
  <c r="M83"/>
  <c r="O83"/>
  <c r="Q83"/>
  <c r="S83"/>
  <c r="U83"/>
  <c r="W83"/>
  <c r="Y83"/>
  <c r="AA83"/>
  <c r="E111"/>
  <c r="T111"/>
  <c r="E112"/>
  <c r="I112"/>
  <c r="K112"/>
  <c r="L112"/>
  <c r="M112"/>
  <c r="N112"/>
  <c r="O112"/>
  <c r="P112"/>
  <c r="Q112"/>
  <c r="R112"/>
  <c r="S112"/>
  <c r="T112"/>
  <c r="U112"/>
  <c r="W112"/>
  <c r="X112"/>
  <c r="Y112"/>
  <c r="Z112"/>
  <c r="AA112"/>
  <c r="AB112"/>
  <c r="F111"/>
  <c r="F112"/>
  <c r="G112"/>
  <c r="H112"/>
  <c r="J112"/>
  <c r="V112"/>
  <c r="E171"/>
  <c r="E173" s="1"/>
  <c r="F171"/>
  <c r="F173" s="1"/>
  <c r="G171"/>
  <c r="G173" s="1"/>
  <c r="H171"/>
  <c r="H173" s="1"/>
  <c r="I171"/>
  <c r="I173" s="1"/>
  <c r="J171"/>
  <c r="J173" s="1"/>
  <c r="K171"/>
  <c r="L171"/>
  <c r="L173" s="1"/>
  <c r="M171"/>
  <c r="M173" s="1"/>
  <c r="N171"/>
  <c r="N173" s="1"/>
  <c r="O171"/>
  <c r="O173" s="1"/>
  <c r="P171"/>
  <c r="P173" s="1"/>
  <c r="Q171"/>
  <c r="Q173" s="1"/>
  <c r="R171"/>
  <c r="R173" s="1"/>
  <c r="S171"/>
  <c r="U171"/>
  <c r="U173" s="1"/>
  <c r="V171"/>
  <c r="V173" s="1"/>
  <c r="W171"/>
  <c r="W173" s="1"/>
  <c r="X171"/>
  <c r="X173" s="1"/>
  <c r="Y171"/>
  <c r="Y173" s="1"/>
  <c r="Z171"/>
  <c r="Z173" s="1"/>
  <c r="AA171"/>
  <c r="AA173" s="1"/>
  <c r="AB171"/>
  <c r="AB173" s="1"/>
  <c r="K173"/>
  <c r="S173"/>
  <c r="AC187"/>
  <c r="AC188"/>
  <c r="F210"/>
  <c r="G210"/>
  <c r="H210"/>
  <c r="I210"/>
  <c r="J210"/>
  <c r="K210"/>
  <c r="L210"/>
  <c r="M210"/>
  <c r="N210"/>
  <c r="O210"/>
  <c r="P210"/>
  <c r="Q210"/>
  <c r="R210"/>
  <c r="S210"/>
  <c r="U210"/>
  <c r="V210"/>
  <c r="W210"/>
  <c r="X210"/>
  <c r="Y210"/>
  <c r="Z210"/>
  <c r="AA210"/>
  <c r="AB210"/>
  <c r="F212"/>
  <c r="G212"/>
  <c r="H212"/>
  <c r="I212"/>
  <c r="J212"/>
  <c r="K212"/>
  <c r="L212"/>
  <c r="M212"/>
  <c r="N212"/>
  <c r="O212"/>
  <c r="P212"/>
  <c r="Q212"/>
  <c r="R212"/>
  <c r="S212"/>
  <c r="U212"/>
  <c r="V212"/>
  <c r="W212"/>
  <c r="X212"/>
  <c r="Y212"/>
  <c r="Z212"/>
  <c r="AA212"/>
  <c r="AB212"/>
  <c r="F213"/>
  <c r="G213"/>
  <c r="H213"/>
  <c r="I213"/>
  <c r="J213"/>
  <c r="K213"/>
  <c r="L213"/>
  <c r="M213"/>
  <c r="N213"/>
  <c r="O213"/>
  <c r="P213"/>
  <c r="Q213"/>
  <c r="R213"/>
  <c r="S213"/>
  <c r="U213"/>
  <c r="V213"/>
  <c r="W213"/>
  <c r="X213"/>
  <c r="Y213"/>
  <c r="Z213"/>
  <c r="AA213"/>
  <c r="AB213"/>
  <c r="F214"/>
  <c r="G214"/>
  <c r="H214"/>
  <c r="I214"/>
  <c r="J214"/>
  <c r="K214"/>
  <c r="L214"/>
  <c r="M214"/>
  <c r="N214"/>
  <c r="O214"/>
  <c r="P214"/>
  <c r="Q214"/>
  <c r="R214"/>
  <c r="S214"/>
  <c r="U214"/>
  <c r="V214"/>
  <c r="W214"/>
  <c r="X214"/>
  <c r="Y214"/>
  <c r="Z214"/>
  <c r="AA214"/>
  <c r="AB214"/>
  <c r="AC222"/>
  <c r="AC225" s="1"/>
  <c r="F277"/>
  <c r="G277"/>
  <c r="H277"/>
  <c r="I277"/>
  <c r="J277"/>
  <c r="K277"/>
  <c r="L277"/>
  <c r="M277"/>
  <c r="N277"/>
  <c r="O277"/>
  <c r="P277"/>
  <c r="Q277"/>
  <c r="R277"/>
  <c r="S277"/>
  <c r="U277"/>
  <c r="V277"/>
  <c r="W277"/>
  <c r="X277"/>
  <c r="Y277"/>
  <c r="Z277"/>
  <c r="AA277"/>
  <c r="AB277"/>
  <c r="AC282"/>
  <c r="AC283"/>
  <c r="F307"/>
  <c r="G307"/>
  <c r="H307"/>
  <c r="I307"/>
  <c r="J307"/>
  <c r="K307"/>
  <c r="L307"/>
  <c r="M307"/>
  <c r="N307"/>
  <c r="O307"/>
  <c r="P307"/>
  <c r="Q307"/>
  <c r="R307"/>
  <c r="S307"/>
  <c r="U307"/>
  <c r="V307"/>
  <c r="W307"/>
  <c r="X307"/>
  <c r="Y307"/>
  <c r="Z307"/>
  <c r="AA307"/>
  <c r="AB307"/>
  <c r="F306"/>
  <c r="F308" s="1"/>
  <c r="G306"/>
  <c r="G308" s="1"/>
  <c r="H306"/>
  <c r="H308" s="1"/>
  <c r="I306"/>
  <c r="I308" s="1"/>
  <c r="L306"/>
  <c r="L308" s="1"/>
  <c r="O306"/>
  <c r="O308" s="1"/>
  <c r="R306"/>
  <c r="R308" s="1"/>
  <c r="S306"/>
  <c r="S308" s="1"/>
  <c r="U306"/>
  <c r="U308" s="1"/>
  <c r="X306"/>
  <c r="X308" s="1"/>
  <c r="Y306"/>
  <c r="Y308" s="1"/>
  <c r="AC350"/>
  <c r="AC351"/>
  <c r="AC359"/>
  <c r="AC360"/>
  <c r="F361"/>
  <c r="G361"/>
  <c r="H361"/>
  <c r="H363" s="1"/>
  <c r="I361"/>
  <c r="I365" s="1"/>
  <c r="I366" s="1"/>
  <c r="J361"/>
  <c r="J363" s="1"/>
  <c r="K361"/>
  <c r="K363" s="1"/>
  <c r="L361"/>
  <c r="L365" s="1"/>
  <c r="L366" s="1"/>
  <c r="M361"/>
  <c r="M363" s="1"/>
  <c r="N361"/>
  <c r="N363" s="1"/>
  <c r="O361"/>
  <c r="P361"/>
  <c r="P363" s="1"/>
  <c r="Q361"/>
  <c r="Q363" s="1"/>
  <c r="R361"/>
  <c r="R365" s="1"/>
  <c r="R366" s="1"/>
  <c r="S361"/>
  <c r="S365" s="1"/>
  <c r="S366" s="1"/>
  <c r="U361"/>
  <c r="U365" s="1"/>
  <c r="U366" s="1"/>
  <c r="V361"/>
  <c r="V363" s="1"/>
  <c r="W361"/>
  <c r="W363" s="1"/>
  <c r="X361"/>
  <c r="Y361"/>
  <c r="Z361"/>
  <c r="Z363" s="1"/>
  <c r="AA361"/>
  <c r="AA363" s="1"/>
  <c r="AB361"/>
  <c r="AB363" s="1"/>
  <c r="F362"/>
  <c r="G362"/>
  <c r="H362"/>
  <c r="I362"/>
  <c r="J362"/>
  <c r="K362"/>
  <c r="L362"/>
  <c r="M362"/>
  <c r="N362"/>
  <c r="O362"/>
  <c r="P362"/>
  <c r="Q362"/>
  <c r="R362"/>
  <c r="S362"/>
  <c r="U362"/>
  <c r="V362"/>
  <c r="W362"/>
  <c r="X362"/>
  <c r="Y362"/>
  <c r="Z362"/>
  <c r="AA362"/>
  <c r="AB362"/>
  <c r="AC362"/>
  <c r="AC372"/>
  <c r="AC373"/>
  <c r="AC380"/>
  <c r="E390"/>
  <c r="F390"/>
  <c r="G390"/>
  <c r="H390"/>
  <c r="I390"/>
  <c r="J390"/>
  <c r="K390"/>
  <c r="L390"/>
  <c r="M390"/>
  <c r="N390"/>
  <c r="O390"/>
  <c r="P390"/>
  <c r="Q390"/>
  <c r="R390"/>
  <c r="S390"/>
  <c r="U390"/>
  <c r="V390"/>
  <c r="W390"/>
  <c r="X390"/>
  <c r="Y390"/>
  <c r="Z390"/>
  <c r="AA390"/>
  <c r="AB390"/>
  <c r="AC381"/>
  <c r="E383"/>
  <c r="F383"/>
  <c r="G383"/>
  <c r="H383"/>
  <c r="I383"/>
  <c r="J383"/>
  <c r="K383"/>
  <c r="L383"/>
  <c r="M383"/>
  <c r="N383"/>
  <c r="O383"/>
  <c r="P383"/>
  <c r="Q383"/>
  <c r="R383"/>
  <c r="S383"/>
  <c r="U383"/>
  <c r="V383"/>
  <c r="W383"/>
  <c r="X383"/>
  <c r="Y383"/>
  <c r="Z383"/>
  <c r="AA383"/>
  <c r="AB383"/>
  <c r="E386"/>
  <c r="F386"/>
  <c r="G386"/>
  <c r="H386"/>
  <c r="I386"/>
  <c r="J386"/>
  <c r="K386"/>
  <c r="L386"/>
  <c r="M386"/>
  <c r="N386"/>
  <c r="O386"/>
  <c r="P386"/>
  <c r="Q386"/>
  <c r="R386"/>
  <c r="S386"/>
  <c r="U386"/>
  <c r="V386"/>
  <c r="W386"/>
  <c r="X386"/>
  <c r="Y386"/>
  <c r="Z386"/>
  <c r="AA386"/>
  <c r="AB386"/>
  <c r="AC384"/>
  <c r="AC385"/>
  <c r="E389"/>
  <c r="E391" s="1"/>
  <c r="F389"/>
  <c r="G389"/>
  <c r="H389"/>
  <c r="H391" s="1"/>
  <c r="I389"/>
  <c r="J389"/>
  <c r="K389"/>
  <c r="K391" s="1"/>
  <c r="L389"/>
  <c r="L391" s="1"/>
  <c r="M389"/>
  <c r="M391" s="1"/>
  <c r="N389"/>
  <c r="O389"/>
  <c r="O391" s="1"/>
  <c r="P389"/>
  <c r="P391" s="1"/>
  <c r="Q389"/>
  <c r="R389"/>
  <c r="S389"/>
  <c r="U389"/>
  <c r="V389"/>
  <c r="W389"/>
  <c r="X389"/>
  <c r="X391" s="1"/>
  <c r="Y389"/>
  <c r="Z389"/>
  <c r="Z391" s="1"/>
  <c r="AA389"/>
  <c r="AB389"/>
  <c r="AB391" s="1"/>
  <c r="F448"/>
  <c r="G448"/>
  <c r="H448"/>
  <c r="I448"/>
  <c r="J448"/>
  <c r="K448"/>
  <c r="L448"/>
  <c r="M448"/>
  <c r="N448"/>
  <c r="O448"/>
  <c r="P448"/>
  <c r="Q448"/>
  <c r="R448"/>
  <c r="S448"/>
  <c r="U448"/>
  <c r="V448"/>
  <c r="W448"/>
  <c r="X448"/>
  <c r="Y448"/>
  <c r="Z448"/>
  <c r="AA448"/>
  <c r="AB448"/>
  <c r="AC412"/>
  <c r="AC413"/>
  <c r="G424"/>
  <c r="H424"/>
  <c r="I424"/>
  <c r="K424"/>
  <c r="L424"/>
  <c r="M424"/>
  <c r="N424"/>
  <c r="O424"/>
  <c r="P422"/>
  <c r="S424"/>
  <c r="U424"/>
  <c r="W424"/>
  <c r="X424"/>
  <c r="Y424"/>
  <c r="AA424"/>
  <c r="E424"/>
  <c r="P424"/>
  <c r="Q424"/>
  <c r="AB424"/>
  <c r="J440"/>
  <c r="K442"/>
  <c r="L442"/>
  <c r="N440"/>
  <c r="O442"/>
  <c r="P442"/>
  <c r="R440"/>
  <c r="S442"/>
  <c r="V440"/>
  <c r="W442"/>
  <c r="X442"/>
  <c r="Z442"/>
  <c r="AA442"/>
  <c r="I442"/>
  <c r="M442"/>
  <c r="Q442"/>
  <c r="U442"/>
  <c r="Y442"/>
  <c r="AC456"/>
  <c r="AC457"/>
  <c r="F475"/>
  <c r="G475"/>
  <c r="H475"/>
  <c r="I475"/>
  <c r="J475"/>
  <c r="K475"/>
  <c r="L475"/>
  <c r="M475"/>
  <c r="N475"/>
  <c r="O475"/>
  <c r="P475"/>
  <c r="Q475"/>
  <c r="R475"/>
  <c r="S475"/>
  <c r="U475"/>
  <c r="V475"/>
  <c r="W475"/>
  <c r="X475"/>
  <c r="Y475"/>
  <c r="Z475"/>
  <c r="AA475"/>
  <c r="AB475"/>
  <c r="X476"/>
  <c r="Y476"/>
  <c r="Z476"/>
  <c r="AA476"/>
  <c r="AB476"/>
  <c r="F477"/>
  <c r="G477"/>
  <c r="H477"/>
  <c r="I477"/>
  <c r="J477"/>
  <c r="K477"/>
  <c r="L477"/>
  <c r="M477"/>
  <c r="N477"/>
  <c r="O477"/>
  <c r="P477"/>
  <c r="Q477"/>
  <c r="R477"/>
  <c r="S477"/>
  <c r="U477"/>
  <c r="V477"/>
  <c r="W477"/>
  <c r="X477"/>
  <c r="Y477"/>
  <c r="Z477"/>
  <c r="AA477"/>
  <c r="AB477"/>
  <c r="AC599"/>
  <c r="AC600"/>
  <c r="AC731"/>
  <c r="L733"/>
  <c r="M733"/>
  <c r="N733"/>
  <c r="F735"/>
  <c r="G735"/>
  <c r="H735"/>
  <c r="I735"/>
  <c r="J735"/>
  <c r="K735"/>
  <c r="L735"/>
  <c r="M735"/>
  <c r="N735"/>
  <c r="O735"/>
  <c r="R735"/>
  <c r="S735"/>
  <c r="U735"/>
  <c r="V735"/>
  <c r="W735"/>
  <c r="X735"/>
  <c r="Y735"/>
  <c r="Z735"/>
  <c r="AA735"/>
  <c r="AB735"/>
  <c r="AC740"/>
  <c r="AC741"/>
  <c r="AC745"/>
  <c r="AC749"/>
  <c r="AC754"/>
  <c r="AC755"/>
  <c r="AC759"/>
  <c r="M785"/>
  <c r="N785"/>
  <c r="M786"/>
  <c r="N786"/>
  <c r="AC806"/>
  <c r="G853"/>
  <c r="H853"/>
  <c r="J853"/>
  <c r="K853"/>
  <c r="M853"/>
  <c r="N853"/>
  <c r="O853"/>
  <c r="P853"/>
  <c r="R853"/>
  <c r="S853"/>
  <c r="U853"/>
  <c r="V853"/>
  <c r="W853"/>
  <c r="Y853"/>
  <c r="Z853"/>
  <c r="AA853"/>
  <c r="AB853"/>
  <c r="I853"/>
  <c r="L853"/>
  <c r="Q853"/>
  <c r="X853"/>
  <c r="AC867"/>
  <c r="AC882"/>
  <c r="AC922"/>
  <c r="E925"/>
  <c r="F925"/>
  <c r="G925"/>
  <c r="H925"/>
  <c r="I925"/>
  <c r="J925"/>
  <c r="K925"/>
  <c r="L925"/>
  <c r="M925"/>
  <c r="N925"/>
  <c r="O925"/>
  <c r="P925"/>
  <c r="Q925"/>
  <c r="R925"/>
  <c r="S925"/>
  <c r="X925"/>
  <c r="Y925"/>
  <c r="Z925"/>
  <c r="AA925"/>
  <c r="AB925"/>
  <c r="E920"/>
  <c r="F920"/>
  <c r="G920"/>
  <c r="H920"/>
  <c r="I920"/>
  <c r="J920"/>
  <c r="K920"/>
  <c r="F940"/>
  <c r="G940"/>
  <c r="H940"/>
  <c r="I940"/>
  <c r="J940"/>
  <c r="K940"/>
  <c r="T975"/>
  <c r="T977" s="1"/>
  <c r="T976"/>
  <c r="T978" s="1"/>
  <c r="AC954"/>
  <c r="F958"/>
  <c r="G958"/>
  <c r="H958"/>
  <c r="I958"/>
  <c r="J958"/>
  <c r="K958"/>
  <c r="L958"/>
  <c r="M958"/>
  <c r="N958"/>
  <c r="O958"/>
  <c r="P958"/>
  <c r="Q958"/>
  <c r="R958"/>
  <c r="S958"/>
  <c r="U958"/>
  <c r="V958"/>
  <c r="W958"/>
  <c r="X958"/>
  <c r="Y958"/>
  <c r="Z958"/>
  <c r="AA958"/>
  <c r="AB958"/>
  <c r="F961"/>
  <c r="G963"/>
  <c r="Q963"/>
  <c r="R963"/>
  <c r="S963"/>
  <c r="F963"/>
  <c r="H963"/>
  <c r="I963"/>
  <c r="J963"/>
  <c r="K963"/>
  <c r="L963"/>
  <c r="M963"/>
  <c r="N963"/>
  <c r="O963"/>
  <c r="P963"/>
  <c r="V963"/>
  <c r="Y963"/>
  <c r="Z963"/>
  <c r="AA963"/>
  <c r="AB963"/>
  <c r="AC964"/>
  <c r="AC968" s="1"/>
  <c r="F968"/>
  <c r="G968"/>
  <c r="H968"/>
  <c r="I968"/>
  <c r="J968"/>
  <c r="K968"/>
  <c r="L968"/>
  <c r="M968"/>
  <c r="N968"/>
  <c r="O968"/>
  <c r="P968"/>
  <c r="Q968"/>
  <c r="R968"/>
  <c r="S968"/>
  <c r="U968"/>
  <c r="V968"/>
  <c r="W968"/>
  <c r="X968"/>
  <c r="Y968"/>
  <c r="Z968"/>
  <c r="AA968"/>
  <c r="AB968"/>
  <c r="AC987"/>
  <c r="AC999"/>
  <c r="E1004"/>
  <c r="F1004"/>
  <c r="G1004"/>
  <c r="H1004"/>
  <c r="I1004"/>
  <c r="J1004"/>
  <c r="K1004"/>
  <c r="L1004"/>
  <c r="M1004"/>
  <c r="N1004"/>
  <c r="O1004"/>
  <c r="P1004"/>
  <c r="Q1004"/>
  <c r="R1004"/>
  <c r="S1004"/>
  <c r="U1004"/>
  <c r="V1004"/>
  <c r="W1004"/>
  <c r="X1004"/>
  <c r="Y1004"/>
  <c r="Z1004"/>
  <c r="AA1004"/>
  <c r="AB1004"/>
  <c r="AC1004"/>
  <c r="E1005"/>
  <c r="F1005"/>
  <c r="G1005"/>
  <c r="H1005"/>
  <c r="I1005"/>
  <c r="J1005"/>
  <c r="K1005"/>
  <c r="L1005"/>
  <c r="M1005"/>
  <c r="N1005"/>
  <c r="O1005"/>
  <c r="P1005"/>
  <c r="Q1005"/>
  <c r="R1005"/>
  <c r="S1005"/>
  <c r="U1005"/>
  <c r="V1005"/>
  <c r="W1005"/>
  <c r="X1005"/>
  <c r="Y1005"/>
  <c r="Z1005"/>
  <c r="AA1005"/>
  <c r="AB1005"/>
  <c r="E1006"/>
  <c r="F1006"/>
  <c r="G1006"/>
  <c r="G1007" s="1"/>
  <c r="H1006"/>
  <c r="I1006"/>
  <c r="J1006"/>
  <c r="K1006"/>
  <c r="K1007" s="1"/>
  <c r="L1006"/>
  <c r="M1006"/>
  <c r="N1006"/>
  <c r="O1006"/>
  <c r="O1007" s="1"/>
  <c r="P1006"/>
  <c r="Q1006"/>
  <c r="R1006"/>
  <c r="S1006"/>
  <c r="S1007" s="1"/>
  <c r="U1006"/>
  <c r="V1006"/>
  <c r="W1006"/>
  <c r="X1006"/>
  <c r="X1007" s="1"/>
  <c r="Y1006"/>
  <c r="Z1006"/>
  <c r="AA1006"/>
  <c r="AB1006"/>
  <c r="AB1007" s="1"/>
  <c r="AC1041"/>
  <c r="AC1046"/>
  <c r="AC1047"/>
  <c r="AC1048"/>
  <c r="AC1052"/>
  <c r="AC1053"/>
  <c r="AC1063"/>
  <c r="AC1065"/>
  <c r="AC1073"/>
  <c r="AC1074"/>
  <c r="AC1075"/>
  <c r="AC1083"/>
  <c r="AC1090"/>
  <c r="AC1091"/>
  <c r="F1092"/>
  <c r="F1097" s="1"/>
  <c r="G1092"/>
  <c r="G1097" s="1"/>
  <c r="H1092"/>
  <c r="H1097" s="1"/>
  <c r="I1092"/>
  <c r="I1097" s="1"/>
  <c r="J1092"/>
  <c r="J1097" s="1"/>
  <c r="K1092"/>
  <c r="K1097" s="1"/>
  <c r="L1092"/>
  <c r="L1097" s="1"/>
  <c r="M1092"/>
  <c r="M1097" s="1"/>
  <c r="N1092"/>
  <c r="N1097" s="1"/>
  <c r="O1092"/>
  <c r="O1097" s="1"/>
  <c r="P1092"/>
  <c r="P1097" s="1"/>
  <c r="Q1092"/>
  <c r="Q1097" s="1"/>
  <c r="R1092"/>
  <c r="R1097" s="1"/>
  <c r="S1092"/>
  <c r="S1097" s="1"/>
  <c r="U1092"/>
  <c r="U1097" s="1"/>
  <c r="V1092"/>
  <c r="V1097" s="1"/>
  <c r="W1092"/>
  <c r="W1097" s="1"/>
  <c r="X1092"/>
  <c r="X1097" s="1"/>
  <c r="Y1092"/>
  <c r="Y1097" s="1"/>
  <c r="Z1092"/>
  <c r="Z1097" s="1"/>
  <c r="AA1092"/>
  <c r="AA1097" s="1"/>
  <c r="AB1092"/>
  <c r="AB1097" s="1"/>
  <c r="AC26" i="63076"/>
  <c r="AC27" s="1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30"/>
  <c r="AC31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102"/>
  <c r="AC103"/>
  <c r="AC125"/>
  <c r="AC126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AA129"/>
  <c r="AB129"/>
  <c r="AC146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AA144"/>
  <c r="AB144"/>
  <c r="AC144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AA146"/>
  <c r="AA147" s="1"/>
  <c r="AB146"/>
  <c r="AC202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Z205"/>
  <c r="AA205"/>
  <c r="AB205"/>
  <c r="E210"/>
  <c r="F210"/>
  <c r="G210"/>
  <c r="H210"/>
  <c r="I210"/>
  <c r="J210"/>
  <c r="K210"/>
  <c r="L210"/>
  <c r="M210"/>
  <c r="N210"/>
  <c r="O210"/>
  <c r="Q210"/>
  <c r="R210"/>
  <c r="S210"/>
  <c r="T210"/>
  <c r="U210"/>
  <c r="V210"/>
  <c r="W210"/>
  <c r="X210"/>
  <c r="Y210"/>
  <c r="Z210"/>
  <c r="AA210"/>
  <c r="AB210"/>
  <c r="AC210"/>
  <c r="AC237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Z241"/>
  <c r="AA241"/>
  <c r="AB24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Z251"/>
  <c r="AA251"/>
  <c r="AB251"/>
  <c r="AC262"/>
  <c r="AC263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Z266"/>
  <c r="AA266"/>
  <c r="AB266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Z271"/>
  <c r="AA271"/>
  <c r="AB271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Z276"/>
  <c r="AA276"/>
  <c r="AB276"/>
  <c r="AC276"/>
  <c r="AC278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AA281"/>
  <c r="AB281"/>
  <c r="I23" i="63077"/>
  <c r="H23"/>
  <c r="G23"/>
  <c r="F23"/>
  <c r="AA440"/>
  <c r="Z440"/>
  <c r="W440"/>
  <c r="U440"/>
  <c r="S440"/>
  <c r="O440"/>
  <c r="K440"/>
  <c r="AA427"/>
  <c r="Y427"/>
  <c r="U427"/>
  <c r="Q427"/>
  <c r="M427"/>
  <c r="K427"/>
  <c r="I427"/>
  <c r="AB422"/>
  <c r="Y422"/>
  <c r="U422"/>
  <c r="Q422"/>
  <c r="M422"/>
  <c r="L422"/>
  <c r="I422"/>
  <c r="E422"/>
  <c r="AA391"/>
  <c r="Y391"/>
  <c r="W391"/>
  <c r="U391"/>
  <c r="S391"/>
  <c r="R391"/>
  <c r="N391"/>
  <c r="J391"/>
  <c r="G391"/>
  <c r="F391"/>
  <c r="E388"/>
  <c r="F388"/>
  <c r="G388"/>
  <c r="H388"/>
  <c r="I388"/>
  <c r="J388"/>
  <c r="K388"/>
  <c r="L388"/>
  <c r="M388"/>
  <c r="N388"/>
  <c r="O388"/>
  <c r="P388"/>
  <c r="Q388"/>
  <c r="R388"/>
  <c r="S388"/>
  <c r="U388"/>
  <c r="V388"/>
  <c r="W388"/>
  <c r="X388"/>
  <c r="Y388"/>
  <c r="Z388"/>
  <c r="AA388"/>
  <c r="AB388"/>
  <c r="F403"/>
  <c r="G403"/>
  <c r="I403"/>
  <c r="J403"/>
  <c r="K403"/>
  <c r="M403"/>
  <c r="N403"/>
  <c r="O403"/>
  <c r="Q403"/>
  <c r="R403"/>
  <c r="S403"/>
  <c r="U403"/>
  <c r="V403"/>
  <c r="W403"/>
  <c r="Y403"/>
  <c r="Z403"/>
  <c r="AA403"/>
  <c r="AB86"/>
  <c r="AA86"/>
  <c r="Z86"/>
  <c r="W86"/>
  <c r="V86"/>
  <c r="U86"/>
  <c r="S86"/>
  <c r="R86"/>
  <c r="Q86"/>
  <c r="P86"/>
  <c r="O86"/>
  <c r="N86"/>
  <c r="M86"/>
  <c r="L86"/>
  <c r="K86"/>
  <c r="J86"/>
  <c r="H86"/>
  <c r="G86"/>
  <c r="F86"/>
  <c r="X86"/>
  <c r="AB23"/>
  <c r="AA23"/>
  <c r="Z23"/>
  <c r="Y23"/>
  <c r="X23"/>
  <c r="W23"/>
  <c r="V23"/>
  <c r="U23"/>
  <c r="S23"/>
  <c r="R23"/>
  <c r="Q23"/>
  <c r="P23"/>
  <c r="O23"/>
  <c r="N23"/>
  <c r="M23"/>
  <c r="L23"/>
  <c r="K23"/>
  <c r="J23"/>
  <c r="K401"/>
  <c r="S401"/>
  <c r="M734"/>
  <c r="M736" s="1"/>
  <c r="L734"/>
  <c r="L736" s="1"/>
  <c r="L785"/>
  <c r="L786"/>
  <c r="I785"/>
  <c r="I786"/>
  <c r="H785"/>
  <c r="H786"/>
  <c r="AC782"/>
  <c r="G785"/>
  <c r="G786"/>
  <c r="AC810"/>
  <c r="AB785"/>
  <c r="AB786"/>
  <c r="AA785"/>
  <c r="AA786"/>
  <c r="Z785"/>
  <c r="Z786"/>
  <c r="Y785"/>
  <c r="Y786"/>
  <c r="X785"/>
  <c r="X786"/>
  <c r="W785"/>
  <c r="W786"/>
  <c r="V785"/>
  <c r="V786"/>
  <c r="AC805"/>
  <c r="AC809" s="1"/>
  <c r="U785"/>
  <c r="U786"/>
  <c r="S785"/>
  <c r="S786"/>
  <c r="R785"/>
  <c r="R786"/>
  <c r="Q785"/>
  <c r="Q786"/>
  <c r="P785"/>
  <c r="P786"/>
  <c r="O785"/>
  <c r="O786"/>
  <c r="K785"/>
  <c r="K786"/>
  <c r="J785"/>
  <c r="J786"/>
  <c r="F785"/>
  <c r="F786"/>
  <c r="AC781"/>
  <c r="AC785" s="1"/>
  <c r="AB783"/>
  <c r="AA783"/>
  <c r="Z783"/>
  <c r="Y783"/>
  <c r="X783"/>
  <c r="W783"/>
  <c r="V783"/>
  <c r="U783"/>
  <c r="S783"/>
  <c r="R783"/>
  <c r="Q783"/>
  <c r="P783"/>
  <c r="O783"/>
  <c r="N783"/>
  <c r="M783"/>
  <c r="L783"/>
  <c r="K783"/>
  <c r="J783"/>
  <c r="I783"/>
  <c r="H783"/>
  <c r="G783"/>
  <c r="F783"/>
  <c r="P771"/>
  <c r="P773" s="1"/>
  <c r="N771"/>
  <c r="N773" s="1"/>
  <c r="L771"/>
  <c r="L773" s="1"/>
  <c r="K771"/>
  <c r="K773" s="1"/>
  <c r="G771"/>
  <c r="G773" s="1"/>
  <c r="AC726"/>
  <c r="P735"/>
  <c r="Q735"/>
  <c r="AB771"/>
  <c r="AB773" s="1"/>
  <c r="Z771"/>
  <c r="Z773" s="1"/>
  <c r="X771"/>
  <c r="X773" s="1"/>
  <c r="V771"/>
  <c r="V773" s="1"/>
  <c r="R771"/>
  <c r="R773" s="1"/>
  <c r="AC835" i="63078" l="1"/>
  <c r="AC191" i="63077"/>
  <c r="AA304" i="63076"/>
  <c r="W304"/>
  <c r="O304"/>
  <c r="K304"/>
  <c r="G304"/>
  <c r="R304"/>
  <c r="N304"/>
  <c r="J304"/>
  <c r="Q304"/>
  <c r="M304"/>
  <c r="I304"/>
  <c r="AB304"/>
  <c r="P304"/>
  <c r="L304"/>
  <c r="H304"/>
  <c r="F231"/>
  <c r="F304" s="1"/>
  <c r="AC230"/>
  <c r="AC208"/>
  <c r="P282" i="63078"/>
  <c r="P284" s="1"/>
  <c r="Y282"/>
  <c r="Y284" s="1"/>
  <c r="U282"/>
  <c r="U284" s="1"/>
  <c r="Q282"/>
  <c r="Q284" s="1"/>
  <c r="J282"/>
  <c r="J284" s="1"/>
  <c r="F282"/>
  <c r="F284" s="1"/>
  <c r="AA272"/>
  <c r="AA282"/>
  <c r="AA284" s="1"/>
  <c r="O282"/>
  <c r="O284" s="1"/>
  <c r="X282"/>
  <c r="X284" s="1"/>
  <c r="T282"/>
  <c r="T284" s="1"/>
  <c r="M282"/>
  <c r="M284" s="1"/>
  <c r="I282"/>
  <c r="I284" s="1"/>
  <c r="AB282"/>
  <c r="AB284" s="1"/>
  <c r="W282"/>
  <c r="W284" s="1"/>
  <c r="S282"/>
  <c r="S284" s="1"/>
  <c r="L282"/>
  <c r="L284" s="1"/>
  <c r="H282"/>
  <c r="H284" s="1"/>
  <c r="Z282"/>
  <c r="Z284" s="1"/>
  <c r="V282"/>
  <c r="V284" s="1"/>
  <c r="R282"/>
  <c r="R284" s="1"/>
  <c r="K282"/>
  <c r="K284" s="1"/>
  <c r="G282"/>
  <c r="G284" s="1"/>
  <c r="V391" i="63077"/>
  <c r="Q391"/>
  <c r="I391"/>
  <c r="N1007"/>
  <c r="Y215"/>
  <c r="U215"/>
  <c r="P215"/>
  <c r="Q28"/>
  <c r="X221" i="63078"/>
  <c r="U221"/>
  <c r="O221"/>
  <c r="I221"/>
  <c r="G221"/>
  <c r="T221"/>
  <c r="H221"/>
  <c r="AC145"/>
  <c r="AD145" s="1"/>
  <c r="L215" i="63077"/>
  <c r="Y28"/>
  <c r="AC494"/>
  <c r="AC361"/>
  <c r="AC363" s="1"/>
  <c r="AD363" s="1"/>
  <c r="H28"/>
  <c r="Z1007"/>
  <c r="V1007"/>
  <c r="Q1007"/>
  <c r="M1007"/>
  <c r="I1007"/>
  <c r="E1007"/>
  <c r="H215"/>
  <c r="AB215"/>
  <c r="X215"/>
  <c r="S215"/>
  <c r="O215"/>
  <c r="G215"/>
  <c r="AC398" i="63078"/>
  <c r="AC757" i="63077"/>
  <c r="AC251" i="63076"/>
  <c r="AC205"/>
  <c r="Y250" i="63078"/>
  <c r="Y251" s="1"/>
  <c r="K248"/>
  <c r="AC94"/>
  <c r="AC47"/>
  <c r="J857"/>
  <c r="Y1007" i="63077"/>
  <c r="U1007"/>
  <c r="P1007"/>
  <c r="L1007"/>
  <c r="H1007"/>
  <c r="AB28"/>
  <c r="AC473"/>
  <c r="AC475"/>
  <c r="AC58" i="63078"/>
  <c r="V28" i="63077"/>
  <c r="AC118" i="63078"/>
  <c r="AC130"/>
  <c r="AC82"/>
  <c r="AA478" i="63077"/>
  <c r="AA1007"/>
  <c r="W1007"/>
  <c r="R1007"/>
  <c r="J1007"/>
  <c r="Z478"/>
  <c r="AC98" i="63078"/>
  <c r="AC106"/>
  <c r="F1007" i="63077"/>
  <c r="AC114" i="63078"/>
  <c r="AC66"/>
  <c r="Z28" i="63077"/>
  <c r="U28"/>
  <c r="N28"/>
  <c r="I28"/>
  <c r="K215"/>
  <c r="AC122" i="63078"/>
  <c r="AC138"/>
  <c r="AC1093" i="63077"/>
  <c r="I86"/>
  <c r="Y365"/>
  <c r="Y366" s="1"/>
  <c r="F365"/>
  <c r="F366" s="1"/>
  <c r="X365"/>
  <c r="X366" s="1"/>
  <c r="O365"/>
  <c r="O366" s="1"/>
  <c r="G365"/>
  <c r="G366" s="1"/>
  <c r="T442"/>
  <c r="T440"/>
  <c r="T979"/>
  <c r="T771"/>
  <c r="T773" s="1"/>
  <c r="V442"/>
  <c r="R442"/>
  <c r="N442"/>
  <c r="T445"/>
  <c r="T447" s="1"/>
  <c r="Z215"/>
  <c r="V215"/>
  <c r="Q215"/>
  <c r="M215"/>
  <c r="I215"/>
  <c r="T401"/>
  <c r="T403"/>
  <c r="AB427"/>
  <c r="X427"/>
  <c r="T427"/>
  <c r="P427"/>
  <c r="L427"/>
  <c r="H427"/>
  <c r="AA215"/>
  <c r="W215"/>
  <c r="R215"/>
  <c r="N215"/>
  <c r="J215"/>
  <c r="F215"/>
  <c r="T170"/>
  <c r="T172" s="1"/>
  <c r="T113"/>
  <c r="S363"/>
  <c r="O363"/>
  <c r="L363"/>
  <c r="J442"/>
  <c r="I401"/>
  <c r="H422"/>
  <c r="X422"/>
  <c r="E170"/>
  <c r="AC249" i="63076"/>
  <c r="S147"/>
  <c r="G147"/>
  <c r="W147"/>
  <c r="O147"/>
  <c r="K147"/>
  <c r="AA401" i="63077"/>
  <c r="AC820" i="63078"/>
  <c r="AC90"/>
  <c r="AC697"/>
  <c r="U250"/>
  <c r="Q250"/>
  <c r="Q251" s="1"/>
  <c r="M250"/>
  <c r="M251" s="1"/>
  <c r="AC287" i="63077"/>
  <c r="AB478"/>
  <c r="X478"/>
  <c r="AC409"/>
  <c r="V445"/>
  <c r="V447" s="1"/>
  <c r="S422"/>
  <c r="O445"/>
  <c r="O447" s="1"/>
  <c r="AC45" i="63076"/>
  <c r="U401" i="63077"/>
  <c r="Y401"/>
  <c r="M401"/>
  <c r="Q401"/>
  <c r="G170"/>
  <c r="AC274" i="63076"/>
  <c r="AC269"/>
  <c r="AC301"/>
  <c r="AC232"/>
  <c r="AC300"/>
  <c r="AA422" i="63077"/>
  <c r="W445"/>
  <c r="W447" s="1"/>
  <c r="S445"/>
  <c r="S447" s="1"/>
  <c r="O422"/>
  <c r="K445"/>
  <c r="K447" s="1"/>
  <c r="G422"/>
  <c r="Y445"/>
  <c r="Y447" s="1"/>
  <c r="U445"/>
  <c r="U447" s="1"/>
  <c r="Q445"/>
  <c r="Q447" s="1"/>
  <c r="M445"/>
  <c r="M447" s="1"/>
  <c r="I445"/>
  <c r="I447" s="1"/>
  <c r="Y440"/>
  <c r="Q440"/>
  <c r="M440"/>
  <c r="I440"/>
  <c r="W427"/>
  <c r="S427"/>
  <c r="O427"/>
  <c r="G427"/>
  <c r="X363"/>
  <c r="AA445"/>
  <c r="AA447" s="1"/>
  <c r="AB445"/>
  <c r="AB447" s="1"/>
  <c r="X445"/>
  <c r="X447" s="1"/>
  <c r="P445"/>
  <c r="P447" s="1"/>
  <c r="L445"/>
  <c r="L447" s="1"/>
  <c r="AB403"/>
  <c r="X403"/>
  <c r="P403"/>
  <c r="L403"/>
  <c r="H403"/>
  <c r="W422"/>
  <c r="W401"/>
  <c r="O401"/>
  <c r="G401"/>
  <c r="K422"/>
  <c r="V147" i="63076"/>
  <c r="N147"/>
  <c r="F147"/>
  <c r="AC127"/>
  <c r="Z147"/>
  <c r="R147"/>
  <c r="J147"/>
  <c r="AC396" i="63078"/>
  <c r="AC266" i="63076"/>
  <c r="AC241"/>
  <c r="AC271"/>
  <c r="Y147"/>
  <c r="U147"/>
  <c r="Q147"/>
  <c r="M147"/>
  <c r="I147"/>
  <c r="AB147"/>
  <c r="X147"/>
  <c r="T147"/>
  <c r="P147"/>
  <c r="L147"/>
  <c r="H147"/>
  <c r="AC383" i="63077"/>
  <c r="AA771"/>
  <c r="AA773" s="1"/>
  <c r="Y771"/>
  <c r="Y773" s="1"/>
  <c r="W771"/>
  <c r="W773" s="1"/>
  <c r="U771"/>
  <c r="U773" s="1"/>
  <c r="S771"/>
  <c r="S773" s="1"/>
  <c r="AC535"/>
  <c r="AC549"/>
  <c r="AC568"/>
  <c r="AC517"/>
  <c r="AC573"/>
  <c r="AC1068"/>
  <c r="AC558"/>
  <c r="AC578"/>
  <c r="AC526"/>
  <c r="AC563"/>
  <c r="AC583"/>
  <c r="F113"/>
  <c r="AB250" i="63078"/>
  <c r="X250"/>
  <c r="T250"/>
  <c r="P250"/>
  <c r="L250"/>
  <c r="H250"/>
  <c r="U249"/>
  <c r="Q243"/>
  <c r="AC62"/>
  <c r="AC614"/>
  <c r="AC495"/>
  <c r="AC213"/>
  <c r="AC658"/>
  <c r="AC506"/>
  <c r="AC210" i="63077"/>
  <c r="AC244"/>
  <c r="AC234"/>
  <c r="AC223"/>
  <c r="Y478"/>
  <c r="AC492"/>
  <c r="AC458"/>
  <c r="Z445"/>
  <c r="Z447" s="1"/>
  <c r="V422"/>
  <c r="R422"/>
  <c r="N422"/>
  <c r="J445"/>
  <c r="J447" s="1"/>
  <c r="F422"/>
  <c r="Z427"/>
  <c r="V427"/>
  <c r="R427"/>
  <c r="N427"/>
  <c r="J427"/>
  <c r="F427"/>
  <c r="Z424"/>
  <c r="V424"/>
  <c r="J424"/>
  <c r="R424"/>
  <c r="F424"/>
  <c r="AB401"/>
  <c r="X401"/>
  <c r="P401"/>
  <c r="L401"/>
  <c r="H401"/>
  <c r="R445"/>
  <c r="R447" s="1"/>
  <c r="AC400"/>
  <c r="F445"/>
  <c r="F447" s="1"/>
  <c r="Z401"/>
  <c r="V401"/>
  <c r="R401"/>
  <c r="N401"/>
  <c r="J401"/>
  <c r="F401"/>
  <c r="J422"/>
  <c r="Z422"/>
  <c r="F440"/>
  <c r="L440"/>
  <c r="P440"/>
  <c r="X440"/>
  <c r="AB440"/>
  <c r="AC358"/>
  <c r="R363"/>
  <c r="F363"/>
  <c r="Y363"/>
  <c r="U363"/>
  <c r="I363"/>
  <c r="G363"/>
  <c r="AC1078"/>
  <c r="AC70"/>
  <c r="AC74" s="1"/>
  <c r="AC842"/>
  <c r="AC173"/>
  <c r="V84"/>
  <c r="R84"/>
  <c r="N84"/>
  <c r="J84"/>
  <c r="F84"/>
  <c r="AC1051"/>
  <c r="AC1092"/>
  <c r="AC1097" s="1"/>
  <c r="AA1094"/>
  <c r="E113"/>
  <c r="F442"/>
  <c r="AC421"/>
  <c r="AC420"/>
  <c r="H170"/>
  <c r="Z83"/>
  <c r="AC83" s="1"/>
  <c r="AC60"/>
  <c r="AA26"/>
  <c r="AA28" s="1"/>
  <c r="W26"/>
  <c r="W28" s="1"/>
  <c r="S26"/>
  <c r="S28" s="1"/>
  <c r="O26"/>
  <c r="O28" s="1"/>
  <c r="K26"/>
  <c r="K28" s="1"/>
  <c r="G26"/>
  <c r="G28" s="1"/>
  <c r="AC80"/>
  <c r="AC18"/>
  <c r="AC20" s="1"/>
  <c r="AC444"/>
  <c r="AC439"/>
  <c r="AB82"/>
  <c r="AB84" s="1"/>
  <c r="AC81"/>
  <c r="AC425"/>
  <c r="AC109"/>
  <c r="AC1057"/>
  <c r="AC894"/>
  <c r="AC408"/>
  <c r="AC66"/>
  <c r="AC61"/>
  <c r="AC933"/>
  <c r="AC399"/>
  <c r="AC65"/>
  <c r="AC22"/>
  <c r="AC932"/>
  <c r="AC443"/>
  <c r="AC426"/>
  <c r="AC388"/>
  <c r="AC56"/>
  <c r="AC21"/>
  <c r="AC895"/>
  <c r="AC848"/>
  <c r="AC171"/>
  <c r="AC76"/>
  <c r="AC79" s="1"/>
  <c r="AB1094"/>
  <c r="AC955"/>
  <c r="AC958" s="1"/>
  <c r="F853"/>
  <c r="AB442"/>
  <c r="AC501" i="63078"/>
  <c r="AC490"/>
  <c r="AC392"/>
  <c r="AC678"/>
  <c r="J647"/>
  <c r="J648" s="1"/>
  <c r="S645"/>
  <c r="AB577"/>
  <c r="AC586"/>
  <c r="AC519"/>
  <c r="AC443"/>
  <c r="AC84"/>
  <c r="AC698"/>
  <c r="AC347"/>
  <c r="AC207"/>
  <c r="AC544"/>
  <c r="AC141"/>
  <c r="AC474"/>
  <c r="AC279"/>
  <c r="AC395"/>
  <c r="F179"/>
  <c r="AA648"/>
  <c r="AC244"/>
  <c r="AC637"/>
  <c r="AC640" s="1"/>
  <c r="AC367"/>
  <c r="AC83"/>
  <c r="AC146" s="1"/>
  <c r="AD146" s="1"/>
  <c r="AC685"/>
  <c r="AB578"/>
  <c r="AC309"/>
  <c r="AC679"/>
  <c r="AC653"/>
  <c r="N648"/>
  <c r="AC140"/>
  <c r="AC453"/>
  <c r="AC543"/>
  <c r="AC479"/>
  <c r="AC693"/>
  <c r="Z648"/>
  <c r="R648"/>
  <c r="W645"/>
  <c r="AC596"/>
  <c r="AC590"/>
  <c r="AC594" s="1"/>
  <c r="AC310"/>
  <c r="AC268"/>
  <c r="AC256"/>
  <c r="AA250"/>
  <c r="W250"/>
  <c r="S250"/>
  <c r="O250"/>
  <c r="K250"/>
  <c r="G250"/>
  <c r="AA249"/>
  <c r="W249"/>
  <c r="S249"/>
  <c r="O249"/>
  <c r="K249"/>
  <c r="AC239"/>
  <c r="AC692"/>
  <c r="AC696" s="1"/>
  <c r="W648"/>
  <c r="S648"/>
  <c r="O648"/>
  <c r="K648"/>
  <c r="AC642"/>
  <c r="AA348"/>
  <c r="W348"/>
  <c r="S348"/>
  <c r="O348"/>
  <c r="K348"/>
  <c r="G348"/>
  <c r="Y272"/>
  <c r="U272"/>
  <c r="Q272"/>
  <c r="M272"/>
  <c r="I272"/>
  <c r="AC245"/>
  <c r="AB243"/>
  <c r="X243"/>
  <c r="T243"/>
  <c r="P243"/>
  <c r="L243"/>
  <c r="H243"/>
  <c r="AC212"/>
  <c r="Z218"/>
  <c r="V218"/>
  <c r="AC203"/>
  <c r="AC830"/>
  <c r="AC657"/>
  <c r="AC661" s="1"/>
  <c r="V647"/>
  <c r="V648" s="1"/>
  <c r="F647"/>
  <c r="F648" s="1"/>
  <c r="O645"/>
  <c r="AB647"/>
  <c r="X647"/>
  <c r="X648" s="1"/>
  <c r="T647"/>
  <c r="T648" s="1"/>
  <c r="P647"/>
  <c r="P648" s="1"/>
  <c r="L647"/>
  <c r="L648" s="1"/>
  <c r="H647"/>
  <c r="H648" s="1"/>
  <c r="AC641"/>
  <c r="AC646" s="1"/>
  <c r="AC384"/>
  <c r="AC345"/>
  <c r="AC314"/>
  <c r="AC269"/>
  <c r="AC261"/>
  <c r="AB248"/>
  <c r="X248"/>
  <c r="T248"/>
  <c r="P248"/>
  <c r="L248"/>
  <c r="H248"/>
  <c r="Y248"/>
  <c r="U248"/>
  <c r="Q248"/>
  <c r="M248"/>
  <c r="I248"/>
  <c r="AC208"/>
  <c r="AC124"/>
  <c r="AC792"/>
  <c r="AC684"/>
  <c r="AA645"/>
  <c r="K645"/>
  <c r="Y648"/>
  <c r="U648"/>
  <c r="Q648"/>
  <c r="M648"/>
  <c r="I648"/>
  <c r="E648"/>
  <c r="AB576"/>
  <c r="O578"/>
  <c r="AC507"/>
  <c r="AC372"/>
  <c r="AC341"/>
  <c r="Z250"/>
  <c r="Z251" s="1"/>
  <c r="V250"/>
  <c r="V251" s="1"/>
  <c r="R250"/>
  <c r="R251" s="1"/>
  <c r="N250"/>
  <c r="N251" s="1"/>
  <c r="J250"/>
  <c r="J251" s="1"/>
  <c r="AC240"/>
  <c r="L218"/>
  <c r="AC185"/>
  <c r="AC184"/>
  <c r="AC123"/>
  <c r="AC147" s="1"/>
  <c r="AD147" s="1"/>
  <c r="AC680"/>
  <c r="G647"/>
  <c r="G648" s="1"/>
  <c r="AB646"/>
  <c r="Y645"/>
  <c r="U645"/>
  <c r="Q645"/>
  <c r="M645"/>
  <c r="I645"/>
  <c r="E645"/>
  <c r="AC508"/>
  <c r="F250"/>
  <c r="F251" s="1"/>
  <c r="G249"/>
  <c r="AA243"/>
  <c r="W243"/>
  <c r="S243"/>
  <c r="O243"/>
  <c r="K243"/>
  <c r="G243"/>
  <c r="K218"/>
  <c r="AC346"/>
  <c r="AB249"/>
  <c r="X249"/>
  <c r="T249"/>
  <c r="T251" s="1"/>
  <c r="P249"/>
  <c r="P251" s="1"/>
  <c r="L249"/>
  <c r="H249"/>
  <c r="F218"/>
  <c r="F220" s="1"/>
  <c r="AC315"/>
  <c r="AC787"/>
  <c r="J854"/>
  <c r="J856" s="1"/>
  <c r="AC145" i="63076"/>
  <c r="AC147" s="1"/>
  <c r="AC129"/>
  <c r="AA196"/>
  <c r="AC280" i="63078"/>
  <c r="AC602" i="63077"/>
  <c r="W979"/>
  <c r="AB239" i="63076"/>
  <c r="AA239"/>
  <c r="Z239"/>
  <c r="Y239"/>
  <c r="X239"/>
  <c r="W239"/>
  <c r="V239"/>
  <c r="U239"/>
  <c r="T239"/>
  <c r="S239"/>
  <c r="R239"/>
  <c r="Q239"/>
  <c r="O239"/>
  <c r="N239"/>
  <c r="M239"/>
  <c r="L239"/>
  <c r="K239"/>
  <c r="J239"/>
  <c r="I239"/>
  <c r="H239"/>
  <c r="G239"/>
  <c r="F239"/>
  <c r="E239"/>
  <c r="P239"/>
  <c r="AB279"/>
  <c r="AA279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H279"/>
  <c r="G279"/>
  <c r="F279"/>
  <c r="E279"/>
  <c r="Z279"/>
  <c r="AB264"/>
  <c r="Z264"/>
  <c r="Y264"/>
  <c r="X264"/>
  <c r="W264"/>
  <c r="V264"/>
  <c r="U264"/>
  <c r="T264"/>
  <c r="S264"/>
  <c r="R264"/>
  <c r="Q264"/>
  <c r="P264"/>
  <c r="O264"/>
  <c r="N264"/>
  <c r="M264"/>
  <c r="L264"/>
  <c r="K264"/>
  <c r="J264"/>
  <c r="I264"/>
  <c r="H264"/>
  <c r="G264"/>
  <c r="F264"/>
  <c r="E264"/>
  <c r="AA264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AC196"/>
  <c r="AB188"/>
  <c r="AB189" s="1"/>
  <c r="AB190"/>
  <c r="AA188"/>
  <c r="AA189" s="1"/>
  <c r="AA190"/>
  <c r="Z188"/>
  <c r="Z189" s="1"/>
  <c r="Z190"/>
  <c r="Y188"/>
  <c r="Y189" s="1"/>
  <c r="Y190"/>
  <c r="X188"/>
  <c r="X189" s="1"/>
  <c r="X190"/>
  <c r="W188"/>
  <c r="W189" s="1"/>
  <c r="W190"/>
  <c r="V188"/>
  <c r="V189" s="1"/>
  <c r="V190"/>
  <c r="U188"/>
  <c r="U189" s="1"/>
  <c r="U190"/>
  <c r="T188"/>
  <c r="T189" s="1"/>
  <c r="T190"/>
  <c r="S188"/>
  <c r="S189" s="1"/>
  <c r="S190"/>
  <c r="R188"/>
  <c r="R189" s="1"/>
  <c r="R190"/>
  <c r="Q188"/>
  <c r="Q189" s="1"/>
  <c r="Q190"/>
  <c r="P188"/>
  <c r="P189" s="1"/>
  <c r="P190"/>
  <c r="O188"/>
  <c r="O189" s="1"/>
  <c r="O190"/>
  <c r="N188"/>
  <c r="N189" s="1"/>
  <c r="N190"/>
  <c r="M188"/>
  <c r="M189" s="1"/>
  <c r="M190"/>
  <c r="L188"/>
  <c r="L189" s="1"/>
  <c r="L190"/>
  <c r="K188"/>
  <c r="K189" s="1"/>
  <c r="K190"/>
  <c r="J188"/>
  <c r="J189" s="1"/>
  <c r="J190"/>
  <c r="I188"/>
  <c r="I189" s="1"/>
  <c r="I190"/>
  <c r="H188"/>
  <c r="H189" s="1"/>
  <c r="H190"/>
  <c r="G188"/>
  <c r="G189" s="1"/>
  <c r="G190"/>
  <c r="F188"/>
  <c r="F189" s="1"/>
  <c r="F190"/>
  <c r="E188"/>
  <c r="E189" s="1"/>
  <c r="E190"/>
  <c r="AC43"/>
  <c r="AC48"/>
  <c r="AB217" i="63078"/>
  <c r="F217"/>
  <c r="E700"/>
  <c r="AB700"/>
  <c r="AA700"/>
  <c r="Z700"/>
  <c r="Y700"/>
  <c r="X700"/>
  <c r="W700"/>
  <c r="V700"/>
  <c r="U700"/>
  <c r="T700"/>
  <c r="S700"/>
  <c r="R700"/>
  <c r="Q700"/>
  <c r="P700"/>
  <c r="O700"/>
  <c r="N700"/>
  <c r="M700"/>
  <c r="L700"/>
  <c r="K700"/>
  <c r="J700"/>
  <c r="I700"/>
  <c r="H700"/>
  <c r="G700"/>
  <c r="F700"/>
  <c r="AA699"/>
  <c r="AA701" s="1"/>
  <c r="Z699"/>
  <c r="Z701" s="1"/>
  <c r="Y699"/>
  <c r="Y701" s="1"/>
  <c r="X699"/>
  <c r="X701" s="1"/>
  <c r="W699"/>
  <c r="W701" s="1"/>
  <c r="V699"/>
  <c r="V701" s="1"/>
  <c r="Q699"/>
  <c r="Q701" s="1"/>
  <c r="K699"/>
  <c r="K701" s="1"/>
  <c r="J699"/>
  <c r="J701" s="1"/>
  <c r="I699"/>
  <c r="I701" s="1"/>
  <c r="H699"/>
  <c r="H701" s="1"/>
  <c r="G699"/>
  <c r="G701" s="1"/>
  <c r="F699"/>
  <c r="F701" s="1"/>
  <c r="E701"/>
  <c r="AB699"/>
  <c r="AB701" s="1"/>
  <c r="L699"/>
  <c r="L701" s="1"/>
  <c r="R699"/>
  <c r="R701" s="1"/>
  <c r="U699"/>
  <c r="U701" s="1"/>
  <c r="T699"/>
  <c r="T701" s="1"/>
  <c r="S699"/>
  <c r="S701" s="1"/>
  <c r="P699"/>
  <c r="P701" s="1"/>
  <c r="O699"/>
  <c r="O701" s="1"/>
  <c r="N699"/>
  <c r="N701" s="1"/>
  <c r="M699"/>
  <c r="M701" s="1"/>
  <c r="AC547"/>
  <c r="AC458"/>
  <c r="AA174" i="63077"/>
  <c r="Z174"/>
  <c r="Y174"/>
  <c r="X174"/>
  <c r="W174"/>
  <c r="V174"/>
  <c r="U174"/>
  <c r="S174"/>
  <c r="R174"/>
  <c r="Q174"/>
  <c r="P174"/>
  <c r="O174"/>
  <c r="N174"/>
  <c r="M174"/>
  <c r="L174"/>
  <c r="K174"/>
  <c r="J174"/>
  <c r="I174"/>
  <c r="H174"/>
  <c r="G174"/>
  <c r="F174"/>
  <c r="E366"/>
  <c r="AC277"/>
  <c r="AD277" s="1"/>
  <c r="Z1094"/>
  <c r="Y1094"/>
  <c r="X1094"/>
  <c r="W1094"/>
  <c r="V1094"/>
  <c r="U1094"/>
  <c r="S1094"/>
  <c r="R1094"/>
  <c r="Q1094"/>
  <c r="P1094"/>
  <c r="O1094"/>
  <c r="N1094"/>
  <c r="M1094"/>
  <c r="L1094"/>
  <c r="K1094"/>
  <c r="J1094"/>
  <c r="I1094"/>
  <c r="H1094"/>
  <c r="G1094"/>
  <c r="F1094"/>
  <c r="AC1049"/>
  <c r="AC307"/>
  <c r="AB979"/>
  <c r="AA979"/>
  <c r="Z979"/>
  <c r="Y979"/>
  <c r="X979"/>
  <c r="V979"/>
  <c r="U979"/>
  <c r="S979"/>
  <c r="R979"/>
  <c r="Q979"/>
  <c r="P979"/>
  <c r="O979"/>
  <c r="N979"/>
  <c r="M979"/>
  <c r="L979"/>
  <c r="K979"/>
  <c r="J979"/>
  <c r="I979"/>
  <c r="H979"/>
  <c r="G979"/>
  <c r="F979"/>
  <c r="S966"/>
  <c r="R966"/>
  <c r="Q966"/>
  <c r="P966"/>
  <c r="O966"/>
  <c r="N966"/>
  <c r="M966"/>
  <c r="L966"/>
  <c r="K966"/>
  <c r="J966"/>
  <c r="I966"/>
  <c r="H966"/>
  <c r="G966"/>
  <c r="F966"/>
  <c r="AB956"/>
  <c r="AA956"/>
  <c r="Z956"/>
  <c r="Y956"/>
  <c r="X956"/>
  <c r="W956"/>
  <c r="V956"/>
  <c r="U956"/>
  <c r="S956"/>
  <c r="R956"/>
  <c r="Q956"/>
  <c r="P956"/>
  <c r="O956"/>
  <c r="N956"/>
  <c r="M956"/>
  <c r="L956"/>
  <c r="K956"/>
  <c r="J956"/>
  <c r="I956"/>
  <c r="H956"/>
  <c r="G956"/>
  <c r="F956"/>
  <c r="AB938"/>
  <c r="AA938"/>
  <c r="Z938"/>
  <c r="Y938"/>
  <c r="X938"/>
  <c r="W938"/>
  <c r="V938"/>
  <c r="P938"/>
  <c r="M938"/>
  <c r="L938"/>
  <c r="K938"/>
  <c r="J938"/>
  <c r="I938"/>
  <c r="H938"/>
  <c r="G938"/>
  <c r="F938"/>
  <c r="AC51" i="63076"/>
  <c r="AC52"/>
  <c r="AC50"/>
  <c r="AC545" i="63078"/>
  <c r="AB246"/>
  <c r="AA246"/>
  <c r="Z246"/>
  <c r="Y246"/>
  <c r="X246"/>
  <c r="W246"/>
  <c r="V246"/>
  <c r="U246"/>
  <c r="T246"/>
  <c r="S246"/>
  <c r="R246"/>
  <c r="Q246"/>
  <c r="P246"/>
  <c r="O246"/>
  <c r="N246"/>
  <c r="M246"/>
  <c r="L246"/>
  <c r="K246"/>
  <c r="J246"/>
  <c r="I246"/>
  <c r="H246"/>
  <c r="G246"/>
  <c r="F246"/>
  <c r="H365" i="63077"/>
  <c r="H366" s="1"/>
  <c r="AB940"/>
  <c r="AA940"/>
  <c r="Z940"/>
  <c r="Y940"/>
  <c r="X940"/>
  <c r="W940"/>
  <c r="V940"/>
  <c r="P940"/>
  <c r="M940"/>
  <c r="L940"/>
  <c r="AB918"/>
  <c r="AA918"/>
  <c r="Z918"/>
  <c r="Y918"/>
  <c r="X918"/>
  <c r="W918"/>
  <c r="V918"/>
  <c r="P918"/>
  <c r="M918"/>
  <c r="L918"/>
  <c r="K918"/>
  <c r="J918"/>
  <c r="I918"/>
  <c r="H918"/>
  <c r="G918"/>
  <c r="F918"/>
  <c r="E918"/>
  <c r="U927"/>
  <c r="Q927"/>
  <c r="O927"/>
  <c r="N927"/>
  <c r="K927"/>
  <c r="J927"/>
  <c r="I927"/>
  <c r="H927"/>
  <c r="G927"/>
  <c r="F927"/>
  <c r="E927"/>
  <c r="AB926"/>
  <c r="AA926"/>
  <c r="Z926"/>
  <c r="Y926"/>
  <c r="X926"/>
  <c r="P926"/>
  <c r="M926"/>
  <c r="L926"/>
  <c r="K926"/>
  <c r="J926"/>
  <c r="I926"/>
  <c r="H926"/>
  <c r="G926"/>
  <c r="F926"/>
  <c r="E926"/>
  <c r="AB923"/>
  <c r="AA923"/>
  <c r="Z923"/>
  <c r="Y923"/>
  <c r="X923"/>
  <c r="S923"/>
  <c r="R923"/>
  <c r="Q923"/>
  <c r="P923"/>
  <c r="O923"/>
  <c r="N923"/>
  <c r="M923"/>
  <c r="L923"/>
  <c r="K923"/>
  <c r="J923"/>
  <c r="I923"/>
  <c r="H923"/>
  <c r="G923"/>
  <c r="F923"/>
  <c r="E923"/>
  <c r="AB305" i="63076"/>
  <c r="Y286"/>
  <c r="X286"/>
  <c r="W286"/>
  <c r="V286"/>
  <c r="U286"/>
  <c r="T286"/>
  <c r="S286"/>
  <c r="R286"/>
  <c r="AA286"/>
  <c r="Z286"/>
  <c r="L286"/>
  <c r="K286"/>
  <c r="J286"/>
  <c r="G286"/>
  <c r="AC277"/>
  <c r="AC281" s="1"/>
  <c r="Z281"/>
  <c r="Z261"/>
  <c r="Z259"/>
  <c r="Z260" s="1"/>
  <c r="Z304" s="1"/>
  <c r="Z305"/>
  <c r="Y261"/>
  <c r="Y259"/>
  <c r="Y260" s="1"/>
  <c r="Y304" s="1"/>
  <c r="X261"/>
  <c r="X259"/>
  <c r="X260" s="1"/>
  <c r="X304" s="1"/>
  <c r="AC254"/>
  <c r="X254"/>
  <c r="W305"/>
  <c r="V261"/>
  <c r="V259"/>
  <c r="V260" s="1"/>
  <c r="V304" s="1"/>
  <c r="V305"/>
  <c r="U261"/>
  <c r="U259"/>
  <c r="U260" s="1"/>
  <c r="U304" s="1"/>
  <c r="U305"/>
  <c r="T261"/>
  <c r="T259"/>
  <c r="T260" s="1"/>
  <c r="T304" s="1"/>
  <c r="S261"/>
  <c r="AC257"/>
  <c r="S259"/>
  <c r="S260" s="1"/>
  <c r="S304" s="1"/>
  <c r="T305"/>
  <c r="S305"/>
  <c r="R305"/>
  <c r="AB286"/>
  <c r="Y305"/>
  <c r="X305"/>
  <c r="Q305"/>
  <c r="G305"/>
  <c r="F305"/>
  <c r="P305"/>
  <c r="O305"/>
  <c r="N305"/>
  <c r="L305"/>
  <c r="K305"/>
  <c r="AC282"/>
  <c r="AC286" s="1"/>
  <c r="I305"/>
  <c r="H305"/>
  <c r="AC435" i="63078"/>
  <c r="F425"/>
  <c r="F427"/>
  <c r="G425"/>
  <c r="G427"/>
  <c r="H425"/>
  <c r="H427"/>
  <c r="I425"/>
  <c r="I427"/>
  <c r="J425"/>
  <c r="J427"/>
  <c r="K425"/>
  <c r="K427"/>
  <c r="L425"/>
  <c r="L427"/>
  <c r="M425"/>
  <c r="M427"/>
  <c r="N425"/>
  <c r="N427"/>
  <c r="O425"/>
  <c r="O427"/>
  <c r="P425"/>
  <c r="P427"/>
  <c r="Q425"/>
  <c r="Q427"/>
  <c r="R425"/>
  <c r="R427"/>
  <c r="S425"/>
  <c r="S427"/>
  <c r="T425"/>
  <c r="T427"/>
  <c r="U425"/>
  <c r="U427"/>
  <c r="V425"/>
  <c r="V427"/>
  <c r="W425"/>
  <c r="W427"/>
  <c r="X425"/>
  <c r="X427"/>
  <c r="Y425"/>
  <c r="Y427"/>
  <c r="F429"/>
  <c r="F430" s="1"/>
  <c r="G429"/>
  <c r="G430" s="1"/>
  <c r="H429"/>
  <c r="H430" s="1"/>
  <c r="I429"/>
  <c r="I430" s="1"/>
  <c r="J429"/>
  <c r="J430" s="1"/>
  <c r="K429"/>
  <c r="K430" s="1"/>
  <c r="L429"/>
  <c r="L430" s="1"/>
  <c r="M429"/>
  <c r="M430" s="1"/>
  <c r="N429"/>
  <c r="N430" s="1"/>
  <c r="O429"/>
  <c r="O430" s="1"/>
  <c r="P429"/>
  <c r="P430" s="1"/>
  <c r="Q429"/>
  <c r="Q430" s="1"/>
  <c r="R429"/>
  <c r="R430" s="1"/>
  <c r="S429"/>
  <c r="S430" s="1"/>
  <c r="T429"/>
  <c r="T430" s="1"/>
  <c r="U429"/>
  <c r="U430" s="1"/>
  <c r="V429"/>
  <c r="V430" s="1"/>
  <c r="W429"/>
  <c r="W430" s="1"/>
  <c r="X429"/>
  <c r="X430" s="1"/>
  <c r="Y429"/>
  <c r="Y430" s="1"/>
  <c r="Z429"/>
  <c r="AA429"/>
  <c r="AB429"/>
  <c r="AC652"/>
  <c r="AB364" i="63077"/>
  <c r="AA364"/>
  <c r="Z364"/>
  <c r="Y364"/>
  <c r="X364"/>
  <c r="W364"/>
  <c r="V364"/>
  <c r="U364"/>
  <c r="S364"/>
  <c r="R364"/>
  <c r="Q364"/>
  <c r="P364"/>
  <c r="O364"/>
  <c r="N364"/>
  <c r="M364"/>
  <c r="L364"/>
  <c r="K364"/>
  <c r="J364"/>
  <c r="I364"/>
  <c r="H364"/>
  <c r="G364"/>
  <c r="F364"/>
  <c r="AB78" i="63078"/>
  <c r="AA78"/>
  <c r="Z78"/>
  <c r="X78"/>
  <c r="W78"/>
  <c r="V78"/>
  <c r="T78"/>
  <c r="S78"/>
  <c r="R78"/>
  <c r="P78"/>
  <c r="O78"/>
  <c r="N78"/>
  <c r="L78"/>
  <c r="K78"/>
  <c r="J78"/>
  <c r="H78"/>
  <c r="G78"/>
  <c r="F78"/>
  <c r="E78"/>
  <c r="I78"/>
  <c r="Y851"/>
  <c r="X851"/>
  <c r="I851"/>
  <c r="I857" s="1"/>
  <c r="T753"/>
  <c r="S753"/>
  <c r="R753"/>
  <c r="Q753"/>
  <c r="L753"/>
  <c r="K753"/>
  <c r="J753"/>
  <c r="I753"/>
  <c r="H753"/>
  <c r="G753"/>
  <c r="F753"/>
  <c r="E753"/>
  <c r="Y727"/>
  <c r="X727"/>
  <c r="W727"/>
  <c r="V727"/>
  <c r="U727"/>
  <c r="T727"/>
  <c r="P727"/>
  <c r="O727"/>
  <c r="AB643"/>
  <c r="AB644" s="1"/>
  <c r="AA643"/>
  <c r="AA644" s="1"/>
  <c r="Z643"/>
  <c r="Z644" s="1"/>
  <c r="Y643"/>
  <c r="Y644" s="1"/>
  <c r="X643"/>
  <c r="X644" s="1"/>
  <c r="W643"/>
  <c r="W644" s="1"/>
  <c r="V643"/>
  <c r="V644" s="1"/>
  <c r="U643"/>
  <c r="U644" s="1"/>
  <c r="T643"/>
  <c r="T644" s="1"/>
  <c r="S643"/>
  <c r="S644" s="1"/>
  <c r="R643"/>
  <c r="R644" s="1"/>
  <c r="Q643"/>
  <c r="Q644" s="1"/>
  <c r="P643"/>
  <c r="P644" s="1"/>
  <c r="O643"/>
  <c r="O644" s="1"/>
  <c r="N643"/>
  <c r="N644" s="1"/>
  <c r="M643"/>
  <c r="M644" s="1"/>
  <c r="L643"/>
  <c r="L644" s="1"/>
  <c r="K643"/>
  <c r="K644" s="1"/>
  <c r="J643"/>
  <c r="J644" s="1"/>
  <c r="I643"/>
  <c r="I644" s="1"/>
  <c r="H643"/>
  <c r="H644" s="1"/>
  <c r="G643"/>
  <c r="G644" s="1"/>
  <c r="F643"/>
  <c r="F644" s="1"/>
  <c r="E643"/>
  <c r="E644" s="1"/>
  <c r="AB702"/>
  <c r="AA702"/>
  <c r="Z702"/>
  <c r="X702"/>
  <c r="W702"/>
  <c r="V702"/>
  <c r="R702"/>
  <c r="Q702"/>
  <c r="P702"/>
  <c r="O702"/>
  <c r="N702"/>
  <c r="M702"/>
  <c r="H702"/>
  <c r="G702"/>
  <c r="F702"/>
  <c r="AC615"/>
  <c r="AB574"/>
  <c r="AB575" s="1"/>
  <c r="AC321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AC282"/>
  <c r="AB241"/>
  <c r="AA241"/>
  <c r="Z241"/>
  <c r="Y241"/>
  <c r="X241"/>
  <c r="W241"/>
  <c r="V241"/>
  <c r="U241"/>
  <c r="T241"/>
  <c r="S241"/>
  <c r="R241"/>
  <c r="Q241"/>
  <c r="P241"/>
  <c r="O241"/>
  <c r="N241"/>
  <c r="M241"/>
  <c r="L241"/>
  <c r="K241"/>
  <c r="J241"/>
  <c r="I241"/>
  <c r="H241"/>
  <c r="G241"/>
  <c r="F241"/>
  <c r="AB397"/>
  <c r="AB400" s="1"/>
  <c r="AA397"/>
  <c r="AA400" s="1"/>
  <c r="Z397"/>
  <c r="Z400" s="1"/>
  <c r="Y397"/>
  <c r="Y400" s="1"/>
  <c r="X397"/>
  <c r="X400" s="1"/>
  <c r="W397"/>
  <c r="W400" s="1"/>
  <c r="V397"/>
  <c r="V400" s="1"/>
  <c r="U397"/>
  <c r="U400" s="1"/>
  <c r="T397"/>
  <c r="T400" s="1"/>
  <c r="S397"/>
  <c r="S400" s="1"/>
  <c r="R397"/>
  <c r="R400" s="1"/>
  <c r="Q397"/>
  <c r="Q400" s="1"/>
  <c r="P397"/>
  <c r="P400" s="1"/>
  <c r="O397"/>
  <c r="O400" s="1"/>
  <c r="N397"/>
  <c r="N400" s="1"/>
  <c r="M397"/>
  <c r="M400" s="1"/>
  <c r="L397"/>
  <c r="L400" s="1"/>
  <c r="K397"/>
  <c r="K400" s="1"/>
  <c r="J397"/>
  <c r="J400" s="1"/>
  <c r="I397"/>
  <c r="I400" s="1"/>
  <c r="H397"/>
  <c r="H400" s="1"/>
  <c r="G397"/>
  <c r="G400" s="1"/>
  <c r="F397"/>
  <c r="F400" s="1"/>
  <c r="AB306" i="63077"/>
  <c r="AB365" s="1"/>
  <c r="AB366" s="1"/>
  <c r="AA306"/>
  <c r="AA365" s="1"/>
  <c r="AA366" s="1"/>
  <c r="Z306"/>
  <c r="Z365" s="1"/>
  <c r="Z366" s="1"/>
  <c r="W306"/>
  <c r="W365" s="1"/>
  <c r="W366" s="1"/>
  <c r="V306"/>
  <c r="V365" s="1"/>
  <c r="V366" s="1"/>
  <c r="K306"/>
  <c r="K365" s="1"/>
  <c r="K366" s="1"/>
  <c r="J306"/>
  <c r="J365" s="1"/>
  <c r="J366" s="1"/>
  <c r="Q306"/>
  <c r="Q365" s="1"/>
  <c r="Q366" s="1"/>
  <c r="P306"/>
  <c r="P365" s="1"/>
  <c r="P366" s="1"/>
  <c r="N365"/>
  <c r="N366" s="1"/>
  <c r="M306"/>
  <c r="M365" s="1"/>
  <c r="M366" s="1"/>
  <c r="AB1095"/>
  <c r="Y1095"/>
  <c r="X1095"/>
  <c r="W1095"/>
  <c r="V1095"/>
  <c r="P1095"/>
  <c r="O1095"/>
  <c r="N1095"/>
  <c r="M1095"/>
  <c r="L1095"/>
  <c r="K1095"/>
  <c r="J1095"/>
  <c r="I1095"/>
  <c r="H1095"/>
  <c r="G1095"/>
  <c r="F1095"/>
  <c r="AC1095"/>
  <c r="U1095"/>
  <c r="S1095"/>
  <c r="R1095"/>
  <c r="Q1095"/>
  <c r="AA1095"/>
  <c r="Z1095"/>
  <c r="AB1002"/>
  <c r="AA1002"/>
  <c r="Z1002"/>
  <c r="Y1002"/>
  <c r="X1002"/>
  <c r="W1002"/>
  <c r="V1002"/>
  <c r="U1002"/>
  <c r="S1002"/>
  <c r="R1002"/>
  <c r="Q1002"/>
  <c r="P1002"/>
  <c r="O1002"/>
  <c r="N1002"/>
  <c r="M1002"/>
  <c r="L1002"/>
  <c r="K1002"/>
  <c r="J1002"/>
  <c r="I1002"/>
  <c r="H1002"/>
  <c r="G1002"/>
  <c r="F1002"/>
  <c r="E1002"/>
  <c r="N961"/>
  <c r="M961"/>
  <c r="L961"/>
  <c r="K961"/>
  <c r="J961"/>
  <c r="I961"/>
  <c r="H961"/>
  <c r="G961"/>
  <c r="U961"/>
  <c r="AC960"/>
  <c r="S961"/>
  <c r="O961"/>
  <c r="R961"/>
  <c r="P961"/>
  <c r="Q961"/>
  <c r="AB976"/>
  <c r="AB978" s="1"/>
  <c r="AA976"/>
  <c r="AA978" s="1"/>
  <c r="Z976"/>
  <c r="Z978" s="1"/>
  <c r="Y976"/>
  <c r="Y978" s="1"/>
  <c r="X976"/>
  <c r="X978" s="1"/>
  <c r="W976"/>
  <c r="W978" s="1"/>
  <c r="V976"/>
  <c r="V978" s="1"/>
  <c r="U976"/>
  <c r="U978" s="1"/>
  <c r="Q976"/>
  <c r="Q978" s="1"/>
  <c r="P976"/>
  <c r="P978" s="1"/>
  <c r="O976"/>
  <c r="O978" s="1"/>
  <c r="N976"/>
  <c r="N978" s="1"/>
  <c r="M976"/>
  <c r="M978" s="1"/>
  <c r="L976"/>
  <c r="L978" s="1"/>
  <c r="K976"/>
  <c r="K978" s="1"/>
  <c r="J976"/>
  <c r="J978" s="1"/>
  <c r="I976"/>
  <c r="I978" s="1"/>
  <c r="H976"/>
  <c r="H978" s="1"/>
  <c r="G976"/>
  <c r="G978" s="1"/>
  <c r="F976"/>
  <c r="F978" s="1"/>
  <c r="AB975"/>
  <c r="AB977" s="1"/>
  <c r="AA975"/>
  <c r="AA977" s="1"/>
  <c r="Z975"/>
  <c r="Z977" s="1"/>
  <c r="Y975"/>
  <c r="Y977" s="1"/>
  <c r="V975"/>
  <c r="P975"/>
  <c r="P977" s="1"/>
  <c r="M975"/>
  <c r="M977" s="1"/>
  <c r="L975"/>
  <c r="L977" s="1"/>
  <c r="K975"/>
  <c r="K977" s="1"/>
  <c r="J975"/>
  <c r="J977" s="1"/>
  <c r="I975"/>
  <c r="I977" s="1"/>
  <c r="H975"/>
  <c r="H977" s="1"/>
  <c r="G975"/>
  <c r="G977" s="1"/>
  <c r="F975"/>
  <c r="F977" s="1"/>
  <c r="AC211" i="63078" l="1"/>
  <c r="E193" i="63076"/>
  <c r="E197" s="1"/>
  <c r="G193"/>
  <c r="G197" s="1"/>
  <c r="I193"/>
  <c r="I197" s="1"/>
  <c r="K193"/>
  <c r="K197" s="1"/>
  <c r="M193"/>
  <c r="M197" s="1"/>
  <c r="O193"/>
  <c r="O197" s="1"/>
  <c r="Q193"/>
  <c r="Q197" s="1"/>
  <c r="S193"/>
  <c r="S197" s="1"/>
  <c r="U193"/>
  <c r="U197" s="1"/>
  <c r="W193"/>
  <c r="W197" s="1"/>
  <c r="Y193"/>
  <c r="Y197" s="1"/>
  <c r="AA193"/>
  <c r="AA197" s="1"/>
  <c r="Y702" i="63078"/>
  <c r="I283"/>
  <c r="I249"/>
  <c r="I251" s="1"/>
  <c r="I243"/>
  <c r="H251"/>
  <c r="X251"/>
  <c r="F193" i="63076"/>
  <c r="F197" s="1"/>
  <c r="H193"/>
  <c r="H197" s="1"/>
  <c r="J193"/>
  <c r="J197" s="1"/>
  <c r="L193"/>
  <c r="L197" s="1"/>
  <c r="N193"/>
  <c r="N197" s="1"/>
  <c r="P193"/>
  <c r="P197" s="1"/>
  <c r="R193"/>
  <c r="R197" s="1"/>
  <c r="T193"/>
  <c r="T197" s="1"/>
  <c r="V193"/>
  <c r="V197" s="1"/>
  <c r="X193"/>
  <c r="X197" s="1"/>
  <c r="Z193"/>
  <c r="Z197" s="1"/>
  <c r="AB193"/>
  <c r="AB197" s="1"/>
  <c r="AC348" i="63078"/>
  <c r="G251"/>
  <c r="AC700"/>
  <c r="AC1094" i="63077"/>
  <c r="AD1094" s="1"/>
  <c r="AC683" i="63078"/>
  <c r="I702"/>
  <c r="E853"/>
  <c r="AC64" i="63077"/>
  <c r="AC647" i="63078"/>
  <c r="AC648" s="1"/>
  <c r="U251"/>
  <c r="L702"/>
  <c r="K702"/>
  <c r="J702"/>
  <c r="AC311"/>
  <c r="AC316"/>
  <c r="AC318"/>
  <c r="E702"/>
  <c r="AC272"/>
  <c r="AC264"/>
  <c r="AC319"/>
  <c r="AC403" i="63077"/>
  <c r="AB648" i="63078"/>
  <c r="AC688"/>
  <c r="AC320"/>
  <c r="L251"/>
  <c r="AB251"/>
  <c r="AC281"/>
  <c r="AC259"/>
  <c r="AC243"/>
  <c r="AC248"/>
  <c r="AC249"/>
  <c r="AB579"/>
  <c r="AC239" i="63077"/>
  <c r="AC184"/>
  <c r="AC194"/>
  <c r="AC205"/>
  <c r="AC85"/>
  <c r="AC25"/>
  <c r="AC424"/>
  <c r="AC69"/>
  <c r="K251" i="63078"/>
  <c r="AC250"/>
  <c r="AA251"/>
  <c r="I853"/>
  <c r="AC645"/>
  <c r="O251"/>
  <c r="O853"/>
  <c r="AC188"/>
  <c r="AC313"/>
  <c r="J853"/>
  <c r="W251"/>
  <c r="AC283"/>
  <c r="AD283" s="1"/>
  <c r="S251"/>
  <c r="AC284"/>
  <c r="AC191" i="63076"/>
  <c r="U702" i="63078"/>
  <c r="T702"/>
  <c r="S702"/>
  <c r="AC699"/>
  <c r="AC701" s="1"/>
  <c r="AC303" i="63076"/>
  <c r="AA305"/>
  <c r="AC305"/>
  <c r="AD305" s="1"/>
  <c r="AC192"/>
  <c r="AC190"/>
  <c r="AC188"/>
  <c r="AD398" i="63078"/>
  <c r="L920" i="63077"/>
  <c r="L927"/>
  <c r="L928" s="1"/>
  <c r="M920"/>
  <c r="M927"/>
  <c r="M928" s="1"/>
  <c r="P920"/>
  <c r="P927"/>
  <c r="P928" s="1"/>
  <c r="V920"/>
  <c r="V927"/>
  <c r="W920"/>
  <c r="W927"/>
  <c r="X920"/>
  <c r="X927"/>
  <c r="X928" s="1"/>
  <c r="Y920"/>
  <c r="Y927"/>
  <c r="Y928" s="1"/>
  <c r="Z920"/>
  <c r="Z927"/>
  <c r="Z928" s="1"/>
  <c r="AA920"/>
  <c r="AA927"/>
  <c r="AA928" s="1"/>
  <c r="AB920"/>
  <c r="AB927"/>
  <c r="AB928" s="1"/>
  <c r="E928"/>
  <c r="F928"/>
  <c r="G928"/>
  <c r="H928"/>
  <c r="I928"/>
  <c r="J928"/>
  <c r="K928"/>
  <c r="AC261" i="63076"/>
  <c r="AC259"/>
  <c r="R196"/>
  <c r="S196"/>
  <c r="AC656" i="63078"/>
  <c r="W606" i="63077"/>
  <c r="W476"/>
  <c r="W478" s="1"/>
  <c r="V606"/>
  <c r="V476"/>
  <c r="V478" s="1"/>
  <c r="U606"/>
  <c r="U476"/>
  <c r="U478" s="1"/>
  <c r="S606"/>
  <c r="S476"/>
  <c r="S478" s="1"/>
  <c r="R606"/>
  <c r="R476"/>
  <c r="R478" s="1"/>
  <c r="Q606"/>
  <c r="Q476"/>
  <c r="Q478" s="1"/>
  <c r="P606"/>
  <c r="P476"/>
  <c r="P478" s="1"/>
  <c r="O606"/>
  <c r="O476"/>
  <c r="O478" s="1"/>
  <c r="N606"/>
  <c r="N476"/>
  <c r="N478" s="1"/>
  <c r="M606"/>
  <c r="M476"/>
  <c r="M478" s="1"/>
  <c r="L606"/>
  <c r="L476"/>
  <c r="L478" s="1"/>
  <c r="K606"/>
  <c r="K476"/>
  <c r="K478" s="1"/>
  <c r="J606"/>
  <c r="J476"/>
  <c r="J478" s="1"/>
  <c r="I606"/>
  <c r="I476"/>
  <c r="I478" s="1"/>
  <c r="H606"/>
  <c r="H476"/>
  <c r="H478" s="1"/>
  <c r="G606"/>
  <c r="G476"/>
  <c r="G478" s="1"/>
  <c r="F606"/>
  <c r="F476"/>
  <c r="F478" s="1"/>
  <c r="AC466"/>
  <c r="E606"/>
  <c r="Y854" i="63078"/>
  <c r="Y856" s="1"/>
  <c r="X854"/>
  <c r="X856" s="1"/>
  <c r="I854"/>
  <c r="I856" s="1"/>
  <c r="AB308" i="63077"/>
  <c r="Z308"/>
  <c r="AA308"/>
  <c r="V308"/>
  <c r="W308"/>
  <c r="J308"/>
  <c r="K308"/>
  <c r="P308"/>
  <c r="Q308"/>
  <c r="M308"/>
  <c r="AC306"/>
  <c r="AC365" s="1"/>
  <c r="AC366" s="1"/>
  <c r="AC55"/>
  <c r="Y82"/>
  <c r="Y84" s="1"/>
  <c r="Y86"/>
  <c r="AC540" l="1"/>
  <c r="AC251" i="63078"/>
  <c r="AD701"/>
  <c r="AC308" i="63077"/>
  <c r="AD308" s="1"/>
  <c r="AC468"/>
  <c r="AC470"/>
  <c r="AC59"/>
  <c r="AC82"/>
  <c r="AC84" s="1"/>
  <c r="AD84" s="1"/>
  <c r="AC606" l="1"/>
  <c r="AD606"/>
  <c r="Q78" i="63078"/>
  <c r="M78"/>
  <c r="AC445"/>
  <c r="AB427"/>
  <c r="AB428"/>
  <c r="AB430" s="1"/>
  <c r="AB425"/>
  <c r="AA427"/>
  <c r="AA428"/>
  <c r="AA430" s="1"/>
  <c r="AA425"/>
  <c r="Z427"/>
  <c r="Z428"/>
  <c r="Z430" s="1"/>
  <c r="Z425"/>
  <c r="AC534"/>
  <c r="AC538" s="1"/>
  <c r="Y78" l="1"/>
  <c r="AC448"/>
  <c r="V757"/>
  <c r="U78" l="1"/>
  <c r="AC76"/>
  <c r="AC78" s="1"/>
  <c r="AC746"/>
  <c r="AC750" s="1"/>
  <c r="S758"/>
  <c r="R758"/>
  <c r="Q758"/>
  <c r="L758"/>
  <c r="K758"/>
  <c r="J758"/>
  <c r="I758"/>
  <c r="AC741"/>
  <c r="AC752"/>
  <c r="U757"/>
  <c r="R757"/>
  <c r="Q757"/>
  <c r="N757"/>
  <c r="AC737"/>
  <c r="M757"/>
  <c r="AB755"/>
  <c r="AB756"/>
  <c r="AB758"/>
  <c r="AB753"/>
  <c r="AA755"/>
  <c r="AA756"/>
  <c r="AA758"/>
  <c r="AA753"/>
  <c r="Z755"/>
  <c r="Z756"/>
  <c r="Z758"/>
  <c r="Z753"/>
  <c r="Y755"/>
  <c r="Y756"/>
  <c r="Y857" s="1"/>
  <c r="Y758"/>
  <c r="Y753"/>
  <c r="X755"/>
  <c r="X756"/>
  <c r="X857" s="1"/>
  <c r="X758"/>
  <c r="X753"/>
  <c r="W755"/>
  <c r="W756"/>
  <c r="W758"/>
  <c r="W753"/>
  <c r="V755"/>
  <c r="V756"/>
  <c r="V758"/>
  <c r="V753"/>
  <c r="U755"/>
  <c r="U756"/>
  <c r="U753"/>
  <c r="P755"/>
  <c r="P756"/>
  <c r="P857" s="1"/>
  <c r="P758"/>
  <c r="P753"/>
  <c r="O755"/>
  <c r="O756"/>
  <c r="O857" s="1"/>
  <c r="O758"/>
  <c r="O753"/>
  <c r="N755"/>
  <c r="N756"/>
  <c r="N758"/>
  <c r="N753"/>
  <c r="AC751"/>
  <c r="M755"/>
  <c r="M756"/>
  <c r="M758"/>
  <c r="M753"/>
  <c r="F756"/>
  <c r="L729"/>
  <c r="L731"/>
  <c r="L732" s="1"/>
  <c r="L727"/>
  <c r="K729"/>
  <c r="K731"/>
  <c r="K732" s="1"/>
  <c r="K727"/>
  <c r="J729"/>
  <c r="J731"/>
  <c r="J732" s="1"/>
  <c r="J727"/>
  <c r="I729"/>
  <c r="I731"/>
  <c r="I732" s="1"/>
  <c r="I727"/>
  <c r="H729"/>
  <c r="H731"/>
  <c r="H727"/>
  <c r="G729"/>
  <c r="G731"/>
  <c r="G727"/>
  <c r="Y853"/>
  <c r="X853"/>
  <c r="P853"/>
  <c r="N853"/>
  <c r="AC769"/>
  <c r="N729"/>
  <c r="N731"/>
  <c r="N732" s="1"/>
  <c r="N727"/>
  <c r="M729"/>
  <c r="M731"/>
  <c r="M732" s="1"/>
  <c r="M727"/>
  <c r="AC822"/>
  <c r="Z729"/>
  <c r="Z731"/>
  <c r="Z732" s="1"/>
  <c r="Z727"/>
  <c r="AC799"/>
  <c r="AC845"/>
  <c r="U730"/>
  <c r="U758"/>
  <c r="T730"/>
  <c r="T758"/>
  <c r="AC798"/>
  <c r="AC844"/>
  <c r="H730"/>
  <c r="H758"/>
  <c r="G730"/>
  <c r="G758"/>
  <c r="F730"/>
  <c r="F758"/>
  <c r="AC720"/>
  <c r="E730"/>
  <c r="E854"/>
  <c r="E856" s="1"/>
  <c r="H732" l="1"/>
  <c r="AC755"/>
  <c r="G732"/>
  <c r="U853"/>
  <c r="AB853"/>
  <c r="AC757"/>
  <c r="AC802"/>
  <c r="AC848"/>
  <c r="AC745"/>
  <c r="AC740"/>
  <c r="AC756"/>
  <c r="AC758"/>
  <c r="AD758" s="1"/>
  <c r="AB851" i="63077" l="1"/>
  <c r="AA851"/>
  <c r="V851"/>
  <c r="W851"/>
  <c r="X851"/>
  <c r="Y851"/>
  <c r="Z851"/>
  <c r="U851"/>
  <c r="S851"/>
  <c r="R851"/>
  <c r="Q851"/>
  <c r="P851"/>
  <c r="O851"/>
  <c r="N851"/>
  <c r="M851"/>
  <c r="L851"/>
  <c r="K851"/>
  <c r="J851"/>
  <c r="I851"/>
  <c r="H851"/>
  <c r="G851"/>
  <c r="F851"/>
  <c r="E899" l="1"/>
  <c r="AC881"/>
  <c r="AC885" s="1"/>
  <c r="AC887"/>
  <c r="AC886"/>
  <c r="AC878"/>
  <c r="AC877"/>
  <c r="AC865"/>
  <c r="AC870" s="1"/>
  <c r="F896"/>
  <c r="F899" s="1"/>
  <c r="G896"/>
  <c r="G899" s="1"/>
  <c r="H900"/>
  <c r="H896"/>
  <c r="H899" s="1"/>
  <c r="I896"/>
  <c r="I899" s="1"/>
  <c r="J896"/>
  <c r="J899" s="1"/>
  <c r="K896"/>
  <c r="K899" s="1"/>
  <c r="L900"/>
  <c r="L896"/>
  <c r="L899" s="1"/>
  <c r="M896"/>
  <c r="M899" s="1"/>
  <c r="N896"/>
  <c r="N899" s="1"/>
  <c r="O896"/>
  <c r="O899" s="1"/>
  <c r="P900"/>
  <c r="P896"/>
  <c r="P899" s="1"/>
  <c r="Q896"/>
  <c r="Q899" s="1"/>
  <c r="R896"/>
  <c r="R899" s="1"/>
  <c r="S896"/>
  <c r="S899" s="1"/>
  <c r="U896"/>
  <c r="U899" s="1"/>
  <c r="V896"/>
  <c r="V899" s="1"/>
  <c r="W900"/>
  <c r="W896"/>
  <c r="W899" s="1"/>
  <c r="X896"/>
  <c r="X899" s="1"/>
  <c r="Y900"/>
  <c r="Y896"/>
  <c r="Y899" s="1"/>
  <c r="Z896"/>
  <c r="Z899" s="1"/>
  <c r="AA900"/>
  <c r="AA896"/>
  <c r="AA899" s="1"/>
  <c r="AB896"/>
  <c r="AB899" s="1"/>
  <c r="AC847"/>
  <c r="AC851" s="1"/>
  <c r="J852"/>
  <c r="J854" s="1"/>
  <c r="I852"/>
  <c r="I854" s="1"/>
  <c r="H852"/>
  <c r="H854" s="1"/>
  <c r="G852"/>
  <c r="G854" s="1"/>
  <c r="F852"/>
  <c r="F854" s="1"/>
  <c r="AB852"/>
  <c r="AB854" s="1"/>
  <c r="AA852"/>
  <c r="AA854" s="1"/>
  <c r="Z852"/>
  <c r="Z854" s="1"/>
  <c r="Y852"/>
  <c r="Y854" s="1"/>
  <c r="X852"/>
  <c r="X854" s="1"/>
  <c r="W852"/>
  <c r="W854" s="1"/>
  <c r="V852"/>
  <c r="V854" s="1"/>
  <c r="U852"/>
  <c r="U854" s="1"/>
  <c r="S852"/>
  <c r="S854" s="1"/>
  <c r="R852"/>
  <c r="R854" s="1"/>
  <c r="Q852"/>
  <c r="Q854" s="1"/>
  <c r="P852"/>
  <c r="P854" s="1"/>
  <c r="O852"/>
  <c r="O854" s="1"/>
  <c r="N852"/>
  <c r="N854" s="1"/>
  <c r="M852"/>
  <c r="M854" s="1"/>
  <c r="L852"/>
  <c r="L854" s="1"/>
  <c r="AC841"/>
  <c r="AC846" s="1"/>
  <c r="K852"/>
  <c r="K854" s="1"/>
  <c r="AB111"/>
  <c r="AB113" s="1"/>
  <c r="AA111"/>
  <c r="AA113" s="1"/>
  <c r="Z111"/>
  <c r="Z113" s="1"/>
  <c r="Y111"/>
  <c r="Y113" s="1"/>
  <c r="X111"/>
  <c r="X113" s="1"/>
  <c r="W111"/>
  <c r="W113" s="1"/>
  <c r="V111"/>
  <c r="V113" s="1"/>
  <c r="U111"/>
  <c r="U113" s="1"/>
  <c r="S111"/>
  <c r="S113" s="1"/>
  <c r="R111"/>
  <c r="R113" s="1"/>
  <c r="Q111"/>
  <c r="Q113" s="1"/>
  <c r="P111"/>
  <c r="P113" s="1"/>
  <c r="O111"/>
  <c r="O113" s="1"/>
  <c r="N111"/>
  <c r="N113" s="1"/>
  <c r="R170"/>
  <c r="R172" s="1"/>
  <c r="AB174"/>
  <c r="AB170"/>
  <c r="AB172" s="1"/>
  <c r="AA170"/>
  <c r="AA172" s="1"/>
  <c r="Z170"/>
  <c r="Z172" s="1"/>
  <c r="Y170"/>
  <c r="Y172" s="1"/>
  <c r="X170"/>
  <c r="X172" s="1"/>
  <c r="W170"/>
  <c r="W172" s="1"/>
  <c r="V170"/>
  <c r="V172" s="1"/>
  <c r="U170"/>
  <c r="U172" s="1"/>
  <c r="S170"/>
  <c r="S172" s="1"/>
  <c r="Q170"/>
  <c r="Q172" s="1"/>
  <c r="P170"/>
  <c r="P172" s="1"/>
  <c r="O170"/>
  <c r="O172" s="1"/>
  <c r="N170"/>
  <c r="N172" s="1"/>
  <c r="AB900" l="1"/>
  <c r="X900"/>
  <c r="AC890"/>
  <c r="Z900"/>
  <c r="V900"/>
  <c r="R900"/>
  <c r="N900"/>
  <c r="J900"/>
  <c r="F900"/>
  <c r="AC880"/>
  <c r="U900"/>
  <c r="S900"/>
  <c r="Q900"/>
  <c r="M900"/>
  <c r="I900"/>
  <c r="O900"/>
  <c r="K900"/>
  <c r="G900"/>
  <c r="AC883"/>
  <c r="AC897"/>
  <c r="E172"/>
  <c r="AC899"/>
  <c r="AD899" s="1"/>
  <c r="AC896"/>
  <c r="M111"/>
  <c r="M113" s="1"/>
  <c r="L111"/>
  <c r="L113" s="1"/>
  <c r="I111"/>
  <c r="I113" s="1"/>
  <c r="G111"/>
  <c r="G113" s="1"/>
  <c r="G172"/>
  <c r="H111"/>
  <c r="H113" s="1"/>
  <c r="H172"/>
  <c r="F170"/>
  <c r="F172" s="1"/>
  <c r="M170"/>
  <c r="M172" s="1"/>
  <c r="K170"/>
  <c r="K172" s="1"/>
  <c r="L170"/>
  <c r="L172" s="1"/>
  <c r="I170"/>
  <c r="J170"/>
  <c r="J172" s="1"/>
  <c r="J111"/>
  <c r="J113" s="1"/>
  <c r="K111"/>
  <c r="K113" s="1"/>
  <c r="AC170" l="1"/>
  <c r="I172"/>
  <c r="AC172" s="1"/>
  <c r="AD172" l="1"/>
  <c r="AC758" l="1"/>
  <c r="AC762" s="1"/>
  <c r="M772"/>
  <c r="L772"/>
  <c r="P772" l="1"/>
  <c r="K772"/>
  <c r="G772"/>
  <c r="H772"/>
  <c r="F772"/>
  <c r="O772"/>
  <c r="I772"/>
  <c r="I771"/>
  <c r="I773" s="1"/>
  <c r="AA772"/>
  <c r="Z772"/>
  <c r="Y772"/>
  <c r="W772"/>
  <c r="V772"/>
  <c r="U772"/>
  <c r="S772"/>
  <c r="AC763"/>
  <c r="AC764"/>
  <c r="N772"/>
  <c r="AB733"/>
  <c r="AB734"/>
  <c r="AB736" s="1"/>
  <c r="AB772"/>
  <c r="AA733"/>
  <c r="AA734"/>
  <c r="AA736" s="1"/>
  <c r="Z733"/>
  <c r="Z734"/>
  <c r="Z736" s="1"/>
  <c r="Y733"/>
  <c r="Y734"/>
  <c r="Y736" s="1"/>
  <c r="X733"/>
  <c r="X734"/>
  <c r="X736" s="1"/>
  <c r="X772"/>
  <c r="W733"/>
  <c r="W734"/>
  <c r="W736" s="1"/>
  <c r="V733"/>
  <c r="V734"/>
  <c r="V736" s="1"/>
  <c r="U733"/>
  <c r="U734"/>
  <c r="U736" s="1"/>
  <c r="S733"/>
  <c r="S734"/>
  <c r="S736" s="1"/>
  <c r="R733"/>
  <c r="R734"/>
  <c r="R736" s="1"/>
  <c r="R772"/>
  <c r="O733"/>
  <c r="O734"/>
  <c r="O736" s="1"/>
  <c r="Q733"/>
  <c r="Q734"/>
  <c r="Q736" s="1"/>
  <c r="Q772"/>
  <c r="P733"/>
  <c r="P734"/>
  <c r="P736" s="1"/>
  <c r="K733"/>
  <c r="K734"/>
  <c r="K736" s="1"/>
  <c r="J733"/>
  <c r="J734"/>
  <c r="J736" s="1"/>
  <c r="J772"/>
  <c r="I733"/>
  <c r="I734"/>
  <c r="I736" s="1"/>
  <c r="H733"/>
  <c r="H734"/>
  <c r="H736" s="1"/>
  <c r="G733"/>
  <c r="G734"/>
  <c r="G736" s="1"/>
  <c r="F733"/>
  <c r="F734"/>
  <c r="F736" s="1"/>
  <c r="AC766" l="1"/>
  <c r="AC770"/>
  <c r="AC744"/>
  <c r="AC748" s="1"/>
  <c r="N734"/>
  <c r="N736" s="1"/>
  <c r="AC725"/>
  <c r="AC733"/>
  <c r="E772" l="1"/>
  <c r="AC772" s="1"/>
  <c r="AD772" s="1"/>
  <c r="AC729"/>
  <c r="N938"/>
  <c r="O938"/>
  <c r="Q938"/>
  <c r="U938"/>
  <c r="R938" l="1"/>
  <c r="R976"/>
  <c r="U918"/>
  <c r="U920"/>
  <c r="R918"/>
  <c r="R926"/>
  <c r="Q918"/>
  <c r="Q926"/>
  <c r="Q928" s="1"/>
  <c r="Q920"/>
  <c r="O940"/>
  <c r="N940"/>
  <c r="U923"/>
  <c r="U925"/>
  <c r="U926"/>
  <c r="U928" s="1"/>
  <c r="W923"/>
  <c r="W925"/>
  <c r="W926"/>
  <c r="W928" s="1"/>
  <c r="V923"/>
  <c r="AC921"/>
  <c r="AC925" s="1"/>
  <c r="V925"/>
  <c r="V926"/>
  <c r="V928" s="1"/>
  <c r="V977"/>
  <c r="X961"/>
  <c r="X963"/>
  <c r="X975"/>
  <c r="X977" s="1"/>
  <c r="W961"/>
  <c r="AC963"/>
  <c r="W963"/>
  <c r="W975"/>
  <c r="W977" s="1"/>
  <c r="U940"/>
  <c r="U975"/>
  <c r="U977" s="1"/>
  <c r="Q940"/>
  <c r="Q975"/>
  <c r="Q977" s="1"/>
  <c r="R940"/>
  <c r="R975"/>
  <c r="R977" s="1"/>
  <c r="AC976"/>
  <c r="S976"/>
  <c r="S978" s="1"/>
  <c r="S940"/>
  <c r="S975"/>
  <c r="S977" s="1"/>
  <c r="O975"/>
  <c r="O977" s="1"/>
  <c r="AC936"/>
  <c r="N975"/>
  <c r="N977" s="1"/>
  <c r="H442"/>
  <c r="H445"/>
  <c r="H447" s="1"/>
  <c r="H440"/>
  <c r="AC438"/>
  <c r="AC445" s="1"/>
  <c r="G442"/>
  <c r="G445"/>
  <c r="G447" s="1"/>
  <c r="AC447" s="1"/>
  <c r="G440"/>
  <c r="AD447" l="1"/>
  <c r="AC940"/>
  <c r="S918"/>
  <c r="S938"/>
  <c r="N918"/>
  <c r="N926"/>
  <c r="N928" s="1"/>
  <c r="N920"/>
  <c r="O918"/>
  <c r="O926"/>
  <c r="O928" s="1"/>
  <c r="O920"/>
  <c r="R920"/>
  <c r="R927"/>
  <c r="R928" s="1"/>
  <c r="R978"/>
  <c r="AC917"/>
  <c r="AC978" s="1"/>
  <c r="S927"/>
  <c r="AC916"/>
  <c r="S920"/>
  <c r="S926"/>
  <c r="AC975"/>
  <c r="AC442"/>
  <c r="S928" l="1"/>
  <c r="AC977"/>
  <c r="AD977" s="1"/>
  <c r="AC920"/>
  <c r="Y731" i="63078"/>
  <c r="Y732" s="1"/>
  <c r="X731"/>
  <c r="X732" s="1"/>
  <c r="W731"/>
  <c r="W732" s="1"/>
  <c r="V731"/>
  <c r="V732" s="1"/>
  <c r="U731"/>
  <c r="U732" s="1"/>
  <c r="T731"/>
  <c r="T732" s="1"/>
  <c r="AB729"/>
  <c r="AB727"/>
  <c r="AB731"/>
  <c r="AB732" s="1"/>
  <c r="AA729"/>
  <c r="AA731"/>
  <c r="AA732" s="1"/>
  <c r="AA727"/>
  <c r="F729"/>
  <c r="F731"/>
  <c r="F732" s="1"/>
  <c r="F727"/>
  <c r="E729"/>
  <c r="E727"/>
  <c r="Q729"/>
  <c r="Q727"/>
  <c r="S729"/>
  <c r="S731"/>
  <c r="S732" s="1"/>
  <c r="S727"/>
  <c r="R729"/>
  <c r="R727"/>
  <c r="AC726"/>
  <c r="AC729" s="1"/>
  <c r="R731"/>
  <c r="R732" s="1"/>
  <c r="Q731"/>
  <c r="Q732" s="1"/>
  <c r="E731"/>
  <c r="E732" s="1"/>
  <c r="AC721"/>
  <c r="AC724" s="1"/>
  <c r="AA578"/>
  <c r="Z578"/>
  <c r="Y578"/>
  <c r="X578"/>
  <c r="W578"/>
  <c r="V578"/>
  <c r="U578"/>
  <c r="T578"/>
  <c r="AC573"/>
  <c r="S578"/>
  <c r="R578"/>
  <c r="Q578"/>
  <c r="P578"/>
  <c r="N578"/>
  <c r="M578"/>
  <c r="L578"/>
  <c r="K578"/>
  <c r="J578"/>
  <c r="I578"/>
  <c r="H578"/>
  <c r="G578"/>
  <c r="F578"/>
  <c r="AC568"/>
  <c r="E578"/>
  <c r="AC595" l="1"/>
  <c r="AC599" s="1"/>
  <c r="N851"/>
  <c r="U851"/>
  <c r="AC793"/>
  <c r="Z853"/>
  <c r="AA853"/>
  <c r="AB851"/>
  <c r="Z851"/>
  <c r="AA851"/>
  <c r="AC821"/>
  <c r="AC825" s="1"/>
  <c r="V853"/>
  <c r="V851"/>
  <c r="W851"/>
  <c r="AC803"/>
  <c r="AC807" s="1"/>
  <c r="S853"/>
  <c r="T853"/>
  <c r="T851"/>
  <c r="Q853"/>
  <c r="R853"/>
  <c r="S851"/>
  <c r="Q851"/>
  <c r="R851"/>
  <c r="AC763"/>
  <c r="M851"/>
  <c r="K851"/>
  <c r="L851"/>
  <c r="AC811"/>
  <c r="AC815" s="1"/>
  <c r="AC778"/>
  <c r="AC782" s="1"/>
  <c r="H851"/>
  <c r="H853"/>
  <c r="AC773"/>
  <c r="F851"/>
  <c r="G851"/>
  <c r="AC578"/>
  <c r="AC567"/>
  <c r="AC571" s="1"/>
  <c r="Z576"/>
  <c r="Z577"/>
  <c r="Z579" s="1"/>
  <c r="Z574"/>
  <c r="Z575" s="1"/>
  <c r="AA576"/>
  <c r="AA577"/>
  <c r="AA579" s="1"/>
  <c r="AA574"/>
  <c r="AA575" s="1"/>
  <c r="Y576"/>
  <c r="Y577"/>
  <c r="Y579" s="1"/>
  <c r="Y574"/>
  <c r="Y575" s="1"/>
  <c r="X576"/>
  <c r="X577"/>
  <c r="X579" s="1"/>
  <c r="X574"/>
  <c r="X575" s="1"/>
  <c r="V576"/>
  <c r="V577"/>
  <c r="V579" s="1"/>
  <c r="V574"/>
  <c r="V575" s="1"/>
  <c r="W576"/>
  <c r="W577"/>
  <c r="W579" s="1"/>
  <c r="W574"/>
  <c r="W575" s="1"/>
  <c r="T576"/>
  <c r="T577"/>
  <c r="T579" s="1"/>
  <c r="T574"/>
  <c r="T575" s="1"/>
  <c r="U576"/>
  <c r="U577"/>
  <c r="U579" s="1"/>
  <c r="U574"/>
  <c r="U575" s="1"/>
  <c r="R576"/>
  <c r="R577"/>
  <c r="R579" s="1"/>
  <c r="R574"/>
  <c r="R575" s="1"/>
  <c r="S576"/>
  <c r="S577"/>
  <c r="S579" s="1"/>
  <c r="S574"/>
  <c r="S575" s="1"/>
  <c r="P576"/>
  <c r="P577"/>
  <c r="P579" s="1"/>
  <c r="P574"/>
  <c r="P575" s="1"/>
  <c r="Q576"/>
  <c r="Q577"/>
  <c r="Q579" s="1"/>
  <c r="Q574"/>
  <c r="Q575" s="1"/>
  <c r="O576"/>
  <c r="O577"/>
  <c r="O579" s="1"/>
  <c r="O574"/>
  <c r="O575" s="1"/>
  <c r="M576"/>
  <c r="M577"/>
  <c r="M579" s="1"/>
  <c r="M574"/>
  <c r="M575" s="1"/>
  <c r="N576"/>
  <c r="N577"/>
  <c r="N579" s="1"/>
  <c r="N574"/>
  <c r="N575" s="1"/>
  <c r="L576"/>
  <c r="L577"/>
  <c r="L579" s="1"/>
  <c r="L574"/>
  <c r="L575" s="1"/>
  <c r="K576"/>
  <c r="K577"/>
  <c r="K579" s="1"/>
  <c r="K574"/>
  <c r="K575" s="1"/>
  <c r="J576"/>
  <c r="J577"/>
  <c r="J579" s="1"/>
  <c r="J574"/>
  <c r="J575" s="1"/>
  <c r="I576"/>
  <c r="I577"/>
  <c r="I579" s="1"/>
  <c r="I574"/>
  <c r="I575" s="1"/>
  <c r="H576"/>
  <c r="H577"/>
  <c r="H579" s="1"/>
  <c r="H574"/>
  <c r="H575" s="1"/>
  <c r="G576"/>
  <c r="G577"/>
  <c r="G579" s="1"/>
  <c r="G574"/>
  <c r="G575" s="1"/>
  <c r="F576"/>
  <c r="F577"/>
  <c r="F579" s="1"/>
  <c r="F574"/>
  <c r="F575" s="1"/>
  <c r="AC572"/>
  <c r="E577"/>
  <c r="E579" s="1"/>
  <c r="E576"/>
  <c r="E574"/>
  <c r="E575" s="1"/>
  <c r="W853" l="1"/>
  <c r="K853"/>
  <c r="G853"/>
  <c r="L853"/>
  <c r="F853"/>
  <c r="M853"/>
  <c r="AC797"/>
  <c r="AC851"/>
  <c r="G854"/>
  <c r="G856" s="1"/>
  <c r="G857"/>
  <c r="F854"/>
  <c r="F856" s="1"/>
  <c r="F857"/>
  <c r="H854"/>
  <c r="H856" s="1"/>
  <c r="H857"/>
  <c r="L854"/>
  <c r="L856" s="1"/>
  <c r="L857"/>
  <c r="K854"/>
  <c r="K856" s="1"/>
  <c r="K857"/>
  <c r="M854"/>
  <c r="M856" s="1"/>
  <c r="M857"/>
  <c r="R854"/>
  <c r="R856" s="1"/>
  <c r="R857"/>
  <c r="Q854"/>
  <c r="Q856" s="1"/>
  <c r="Q857"/>
  <c r="W854"/>
  <c r="W856" s="1"/>
  <c r="W857"/>
  <c r="V854"/>
  <c r="V856" s="1"/>
  <c r="V857"/>
  <c r="AA854"/>
  <c r="AA856" s="1"/>
  <c r="AA857"/>
  <c r="Z854"/>
  <c r="Z856" s="1"/>
  <c r="Z857"/>
  <c r="AB854"/>
  <c r="AB856" s="1"/>
  <c r="AB857"/>
  <c r="U854"/>
  <c r="U856" s="1"/>
  <c r="U857"/>
  <c r="N854"/>
  <c r="N856" s="1"/>
  <c r="N857"/>
  <c r="S854"/>
  <c r="S856" s="1"/>
  <c r="S857"/>
  <c r="T854"/>
  <c r="T856" s="1"/>
  <c r="T857"/>
  <c r="AC764"/>
  <c r="AC767" s="1"/>
  <c r="AC777"/>
  <c r="AC576"/>
  <c r="AC577"/>
  <c r="AC579" s="1"/>
  <c r="AC854" l="1"/>
  <c r="AC856" s="1"/>
  <c r="AC857"/>
  <c r="AD857" s="1"/>
  <c r="AD854" l="1"/>
  <c r="AB548"/>
  <c r="AB550" s="1"/>
  <c r="AA548"/>
  <c r="AA550" s="1"/>
  <c r="Z548"/>
  <c r="Z550" s="1"/>
  <c r="Y548"/>
  <c r="Y550" s="1"/>
  <c r="X548"/>
  <c r="X550" s="1"/>
  <c r="V548"/>
  <c r="V550" s="1"/>
  <c r="W548"/>
  <c r="W550" s="1"/>
  <c r="U548"/>
  <c r="U550" s="1"/>
  <c r="T548"/>
  <c r="T550" s="1"/>
  <c r="S548"/>
  <c r="S550" s="1"/>
  <c r="P548"/>
  <c r="P550" s="1"/>
  <c r="O548"/>
  <c r="O550" s="1"/>
  <c r="N548"/>
  <c r="N550" s="1"/>
  <c r="M548"/>
  <c r="M550" s="1"/>
  <c r="AC510"/>
  <c r="AC514" s="1"/>
  <c r="Q548"/>
  <c r="Q550" s="1"/>
  <c r="R548"/>
  <c r="R550" s="1"/>
  <c r="L548"/>
  <c r="L550" s="1"/>
  <c r="K548"/>
  <c r="K550" s="1"/>
  <c r="J548"/>
  <c r="J550" s="1"/>
  <c r="I548"/>
  <c r="I550" s="1"/>
  <c r="H548"/>
  <c r="H550" s="1"/>
  <c r="G548"/>
  <c r="G550" s="1"/>
  <c r="F548"/>
  <c r="AC465"/>
  <c r="AC469" s="1"/>
  <c r="F550" l="1"/>
  <c r="AC548"/>
  <c r="AC419"/>
  <c r="AC423"/>
  <c r="AC424"/>
  <c r="AC418"/>
  <c r="AC427" l="1"/>
  <c r="AC422"/>
  <c r="AC434"/>
  <c r="AD548" l="1"/>
  <c r="AC550"/>
  <c r="AC438"/>
  <c r="AC29" i="63076"/>
  <c r="AC588" i="63077" l="1"/>
  <c r="AC601"/>
  <c r="U218" i="63078"/>
  <c r="U220" s="1"/>
  <c r="T218"/>
  <c r="S218"/>
  <c r="R218"/>
  <c r="N218"/>
  <c r="I218"/>
  <c r="H218"/>
  <c r="G179" l="1"/>
  <c r="G220"/>
  <c r="X179"/>
  <c r="X220"/>
  <c r="Q179"/>
  <c r="Q220"/>
  <c r="R179"/>
  <c r="R220"/>
  <c r="AC169"/>
  <c r="N179"/>
  <c r="N220"/>
  <c r="AC202"/>
  <c r="AC206" s="1"/>
  <c r="AC193"/>
  <c r="AC218" s="1"/>
  <c r="M218"/>
  <c r="AA217"/>
  <c r="AA219" s="1"/>
  <c r="Z217"/>
  <c r="Z219" s="1"/>
  <c r="Y217"/>
  <c r="Y219" s="1"/>
  <c r="X217"/>
  <c r="X219" s="1"/>
  <c r="W217"/>
  <c r="W219" s="1"/>
  <c r="V217"/>
  <c r="V219" s="1"/>
  <c r="U217"/>
  <c r="U219" s="1"/>
  <c r="T217"/>
  <c r="T219" s="1"/>
  <c r="S217"/>
  <c r="S219" s="1"/>
  <c r="R217"/>
  <c r="R219" s="1"/>
  <c r="Q217"/>
  <c r="Q219" s="1"/>
  <c r="P217"/>
  <c r="P219" s="1"/>
  <c r="O217"/>
  <c r="O219" s="1"/>
  <c r="N217"/>
  <c r="N219" s="1"/>
  <c r="M217"/>
  <c r="M219" s="1"/>
  <c r="L217"/>
  <c r="L219" s="1"/>
  <c r="K217"/>
  <c r="K219" s="1"/>
  <c r="J217"/>
  <c r="J219" s="1"/>
  <c r="I217"/>
  <c r="I219" s="1"/>
  <c r="AC192"/>
  <c r="G217"/>
  <c r="G219" s="1"/>
  <c r="H217"/>
  <c r="H219" s="1"/>
  <c r="AA179"/>
  <c r="AA220"/>
  <c r="AB179"/>
  <c r="AB220"/>
  <c r="Y179"/>
  <c r="Y220"/>
  <c r="Z179"/>
  <c r="Z220"/>
  <c r="V179"/>
  <c r="V220"/>
  <c r="W179"/>
  <c r="W220"/>
  <c r="S179"/>
  <c r="S220"/>
  <c r="T179"/>
  <c r="T220"/>
  <c r="O179"/>
  <c r="O220"/>
  <c r="P179"/>
  <c r="P220"/>
  <c r="L179"/>
  <c r="L220"/>
  <c r="M179"/>
  <c r="M220"/>
  <c r="J179"/>
  <c r="J220"/>
  <c r="K179"/>
  <c r="K220"/>
  <c r="AC174"/>
  <c r="H179"/>
  <c r="H220"/>
  <c r="I179"/>
  <c r="I220"/>
  <c r="AB177"/>
  <c r="AB178"/>
  <c r="AB180" s="1"/>
  <c r="AB219"/>
  <c r="AA177"/>
  <c r="AA178"/>
  <c r="Z177"/>
  <c r="Z178"/>
  <c r="Y177"/>
  <c r="X177"/>
  <c r="W177"/>
  <c r="V177"/>
  <c r="U177"/>
  <c r="T177"/>
  <c r="T178"/>
  <c r="S177"/>
  <c r="R177"/>
  <c r="Q177"/>
  <c r="P177"/>
  <c r="O177"/>
  <c r="N177"/>
  <c r="M177"/>
  <c r="L177"/>
  <c r="J177"/>
  <c r="K177"/>
  <c r="I177"/>
  <c r="H177"/>
  <c r="G177"/>
  <c r="AC173"/>
  <c r="AC177" s="1"/>
  <c r="F177"/>
  <c r="Y178"/>
  <c r="W178"/>
  <c r="X178"/>
  <c r="U178"/>
  <c r="U180" s="1"/>
  <c r="V178"/>
  <c r="R178"/>
  <c r="S178"/>
  <c r="Q178"/>
  <c r="P178"/>
  <c r="O178"/>
  <c r="N178"/>
  <c r="M178"/>
  <c r="L178"/>
  <c r="K178"/>
  <c r="I178"/>
  <c r="J178"/>
  <c r="G178"/>
  <c r="H178"/>
  <c r="AC168"/>
  <c r="F178"/>
  <c r="F180" s="1"/>
  <c r="F219"/>
  <c r="Q180" l="1"/>
  <c r="O180"/>
  <c r="L180"/>
  <c r="I180"/>
  <c r="S180"/>
  <c r="J180"/>
  <c r="Y180"/>
  <c r="AA180"/>
  <c r="V180"/>
  <c r="X180"/>
  <c r="G180"/>
  <c r="N180"/>
  <c r="M180"/>
  <c r="R180"/>
  <c r="P180"/>
  <c r="W180"/>
  <c r="K180"/>
  <c r="Z180"/>
  <c r="H180"/>
  <c r="T180"/>
  <c r="AC217"/>
  <c r="AC196"/>
  <c r="AC179"/>
  <c r="AC220"/>
  <c r="AC172"/>
  <c r="AC178"/>
  <c r="AC219"/>
  <c r="AD219" s="1"/>
  <c r="AC180" l="1"/>
  <c r="AC297" l="1"/>
  <c r="AC301" s="1"/>
  <c r="G323"/>
  <c r="T323"/>
  <c r="Z323"/>
  <c r="I323"/>
  <c r="K323"/>
  <c r="M323"/>
  <c r="O323"/>
  <c r="X323"/>
  <c r="AC296"/>
  <c r="E323"/>
  <c r="F323"/>
  <c r="Q323"/>
  <c r="S323"/>
  <c r="U323"/>
  <c r="W323"/>
  <c r="Y323"/>
  <c r="R323"/>
  <c r="V323"/>
  <c r="AA323"/>
  <c r="H323"/>
  <c r="J323"/>
  <c r="L323"/>
  <c r="N323"/>
  <c r="P323"/>
  <c r="AB323"/>
  <c r="J324" l="1"/>
  <c r="V324"/>
  <c r="R324"/>
  <c r="U324"/>
  <c r="S324"/>
  <c r="O324"/>
  <c r="I324"/>
  <c r="Z324"/>
  <c r="P324"/>
  <c r="H324"/>
  <c r="Y324"/>
  <c r="W324"/>
  <c r="Q324"/>
  <c r="M324"/>
  <c r="K324"/>
  <c r="G324"/>
  <c r="AB324"/>
  <c r="AA324"/>
  <c r="N324"/>
  <c r="L324"/>
  <c r="F324"/>
  <c r="X324"/>
  <c r="AC300"/>
  <c r="AC302" s="1"/>
  <c r="AC323"/>
  <c r="AD323" s="1"/>
  <c r="AC298"/>
  <c r="E324" l="1"/>
  <c r="J619"/>
  <c r="M619"/>
  <c r="L618"/>
  <c r="O619"/>
  <c r="O620"/>
  <c r="Y620"/>
  <c r="Y619"/>
  <c r="P618"/>
  <c r="L619"/>
  <c r="V619"/>
  <c r="AA618"/>
  <c r="Z618"/>
  <c r="S618"/>
  <c r="O618"/>
  <c r="H618"/>
  <c r="F618"/>
  <c r="U619"/>
  <c r="R620"/>
  <c r="R619"/>
  <c r="K619"/>
  <c r="T619"/>
  <c r="V618"/>
  <c r="AB619"/>
  <c r="J618"/>
  <c r="T618"/>
  <c r="I619"/>
  <c r="S620"/>
  <c r="S619"/>
  <c r="P619"/>
  <c r="U618"/>
  <c r="F619"/>
  <c r="R618"/>
  <c r="G618"/>
  <c r="W618"/>
  <c r="Z619"/>
  <c r="G619"/>
  <c r="Q618"/>
  <c r="I618"/>
  <c r="W620"/>
  <c r="W619"/>
  <c r="H619"/>
  <c r="X618"/>
  <c r="M618"/>
  <c r="Y618"/>
  <c r="Q619"/>
  <c r="AA619"/>
  <c r="AB618"/>
  <c r="N619"/>
  <c r="N620"/>
  <c r="X619"/>
  <c r="N618"/>
  <c r="K618"/>
  <c r="K620" l="1"/>
  <c r="AA620"/>
  <c r="F620"/>
  <c r="Q620"/>
  <c r="U620"/>
  <c r="AB620"/>
  <c r="J620"/>
  <c r="H620"/>
  <c r="V620"/>
  <c r="G620"/>
  <c r="T620"/>
  <c r="Z620"/>
  <c r="P620"/>
  <c r="L620"/>
  <c r="X620"/>
  <c r="AC600"/>
  <c r="AC605"/>
  <c r="AC601"/>
  <c r="AC606"/>
  <c r="I620"/>
  <c r="M620"/>
  <c r="E620" l="1"/>
  <c r="AC609"/>
  <c r="AC604"/>
  <c r="E619"/>
  <c r="AC617"/>
  <c r="AC619" s="1"/>
  <c r="AD619" s="1"/>
  <c r="AC618"/>
  <c r="AC704" i="63077" l="1"/>
  <c r="AC677"/>
  <c r="AC659"/>
  <c r="AC660"/>
  <c r="AC638"/>
  <c r="AC703"/>
  <c r="AC661" l="1"/>
  <c r="AC663"/>
  <c r="AC801" l="1"/>
  <c r="AC639"/>
  <c r="AC750"/>
  <c r="AC753" s="1"/>
  <c r="F771"/>
  <c r="F773" s="1"/>
  <c r="H771"/>
  <c r="H773" s="1"/>
  <c r="J771"/>
  <c r="J773" s="1"/>
  <c r="M771"/>
  <c r="M773" s="1"/>
  <c r="O771"/>
  <c r="O773" s="1"/>
  <c r="Q771"/>
  <c r="Q773" s="1"/>
  <c r="AC811"/>
  <c r="AC800"/>
  <c r="AC804" l="1"/>
  <c r="AC678"/>
  <c r="AC642"/>
  <c r="AC814"/>
  <c r="E15" i="63078"/>
  <c r="AC18"/>
  <c r="J15"/>
  <c r="R15"/>
  <c r="V15"/>
  <c r="I15"/>
  <c r="M15"/>
  <c r="U15"/>
  <c r="G15"/>
  <c r="K15"/>
  <c r="O15"/>
  <c r="S15"/>
  <c r="W15"/>
  <c r="AA15"/>
  <c r="F15"/>
  <c r="AC19"/>
  <c r="N15"/>
  <c r="Z15"/>
  <c r="Q15"/>
  <c r="Y15"/>
  <c r="H15"/>
  <c r="L15"/>
  <c r="P15"/>
  <c r="T15"/>
  <c r="X15"/>
  <c r="AB15"/>
  <c r="AC768" i="63077" l="1"/>
  <c r="AC820"/>
  <c r="AC22" i="63078"/>
  <c r="AC20"/>
  <c r="AC767" i="63077"/>
  <c r="AC815"/>
  <c r="AC819" l="1"/>
  <c r="F631" l="1"/>
  <c r="X631" l="1"/>
  <c r="T705"/>
  <c r="T707" s="1"/>
  <c r="T706"/>
  <c r="T632"/>
  <c r="T633"/>
  <c r="T631"/>
  <c r="AB631"/>
  <c r="AC687"/>
  <c r="AC686"/>
  <c r="AC668"/>
  <c r="AC669"/>
  <c r="E631"/>
  <c r="AC628"/>
  <c r="AC627"/>
  <c r="G631"/>
  <c r="N631"/>
  <c r="V631"/>
  <c r="M631"/>
  <c r="U631"/>
  <c r="K631"/>
  <c r="S631"/>
  <c r="AA631"/>
  <c r="L631"/>
  <c r="J631"/>
  <c r="R631"/>
  <c r="Z631"/>
  <c r="I631"/>
  <c r="Q631"/>
  <c r="O631"/>
  <c r="W631"/>
  <c r="H631"/>
  <c r="P631"/>
  <c r="Y631"/>
  <c r="J705"/>
  <c r="J707" s="1"/>
  <c r="G705"/>
  <c r="G707" s="1"/>
  <c r="O706"/>
  <c r="F705"/>
  <c r="F707" s="1"/>
  <c r="I705"/>
  <c r="I707" s="1"/>
  <c r="V705"/>
  <c r="V707" s="1"/>
  <c r="M706"/>
  <c r="L705"/>
  <c r="L707" s="1"/>
  <c r="Z705"/>
  <c r="Z707" s="1"/>
  <c r="R706"/>
  <c r="W706"/>
  <c r="AB706"/>
  <c r="M705"/>
  <c r="M707" s="1"/>
  <c r="Q705"/>
  <c r="Q707" s="1"/>
  <c r="U706"/>
  <c r="X705"/>
  <c r="X707" s="1"/>
  <c r="AC699"/>
  <c r="E706"/>
  <c r="I706"/>
  <c r="P706"/>
  <c r="V706"/>
  <c r="AA706"/>
  <c r="N706"/>
  <c r="U705"/>
  <c r="U707" s="1"/>
  <c r="Y706"/>
  <c r="H705"/>
  <c r="H707" s="1"/>
  <c r="N705"/>
  <c r="N707" s="1"/>
  <c r="P705"/>
  <c r="P707" s="1"/>
  <c r="Y705"/>
  <c r="Y707" s="1"/>
  <c r="G706"/>
  <c r="Q706"/>
  <c r="H706"/>
  <c r="L706"/>
  <c r="Z706"/>
  <c r="O705"/>
  <c r="O707" s="1"/>
  <c r="R705"/>
  <c r="R707" s="1"/>
  <c r="F706"/>
  <c r="J706"/>
  <c r="K705"/>
  <c r="K707" s="1"/>
  <c r="AB705"/>
  <c r="AB707" s="1"/>
  <c r="K706"/>
  <c r="S706"/>
  <c r="X706"/>
  <c r="S705"/>
  <c r="S707" s="1"/>
  <c r="W705"/>
  <c r="W707" s="1"/>
  <c r="AA705"/>
  <c r="AA707" s="1"/>
  <c r="U633"/>
  <c r="Y633"/>
  <c r="Q633"/>
  <c r="Z633"/>
  <c r="R632"/>
  <c r="L632"/>
  <c r="N633"/>
  <c r="K632"/>
  <c r="AA632"/>
  <c r="K633"/>
  <c r="AA633"/>
  <c r="H632"/>
  <c r="I633"/>
  <c r="U632"/>
  <c r="X633"/>
  <c r="M633"/>
  <c r="Q632"/>
  <c r="N632"/>
  <c r="J632"/>
  <c r="AB632"/>
  <c r="W632"/>
  <c r="J633"/>
  <c r="W633"/>
  <c r="G633"/>
  <c r="X632"/>
  <c r="X634" s="1"/>
  <c r="M632"/>
  <c r="H633"/>
  <c r="E633"/>
  <c r="AC623"/>
  <c r="Y632"/>
  <c r="Z632"/>
  <c r="AB633"/>
  <c r="R633"/>
  <c r="F632"/>
  <c r="S632"/>
  <c r="S633"/>
  <c r="P632"/>
  <c r="P633"/>
  <c r="F633"/>
  <c r="E632"/>
  <c r="AC622"/>
  <c r="V632"/>
  <c r="V633"/>
  <c r="O632"/>
  <c r="G632"/>
  <c r="O633"/>
  <c r="I632"/>
  <c r="L633"/>
  <c r="I634" l="1"/>
  <c r="H634"/>
  <c r="Z634"/>
  <c r="E634"/>
  <c r="Y634"/>
  <c r="T634"/>
  <c r="Q634"/>
  <c r="AC689"/>
  <c r="M634"/>
  <c r="AC672"/>
  <c r="AC670"/>
  <c r="S634"/>
  <c r="F634"/>
  <c r="AC631"/>
  <c r="N634"/>
  <c r="AA634"/>
  <c r="AC698"/>
  <c r="AC705" s="1"/>
  <c r="AC706"/>
  <c r="G634"/>
  <c r="V634"/>
  <c r="P634"/>
  <c r="AB634"/>
  <c r="AC626"/>
  <c r="W634"/>
  <c r="U634"/>
  <c r="AC624"/>
  <c r="O634"/>
  <c r="L634"/>
  <c r="J634"/>
  <c r="K634"/>
  <c r="R634"/>
  <c r="AC707" l="1"/>
  <c r="AD707" s="1"/>
  <c r="AC702"/>
  <c r="T823" l="1"/>
  <c r="T825" s="1"/>
  <c r="T821"/>
  <c r="T824" s="1"/>
  <c r="N822"/>
  <c r="L822"/>
  <c r="W822"/>
  <c r="AB822"/>
  <c r="K822"/>
  <c r="P822"/>
  <c r="U822"/>
  <c r="AA822"/>
  <c r="R822"/>
  <c r="O822"/>
  <c r="Y822"/>
  <c r="J822"/>
  <c r="I821"/>
  <c r="I824" s="1"/>
  <c r="S822"/>
  <c r="J823"/>
  <c r="J825" s="1"/>
  <c r="J821"/>
  <c r="J824" s="1"/>
  <c r="I823"/>
  <c r="I825" s="1"/>
  <c r="R823"/>
  <c r="R825" s="1"/>
  <c r="R821"/>
  <c r="R824" s="1"/>
  <c r="AA823"/>
  <c r="AA825" s="1"/>
  <c r="AA821"/>
  <c r="AA824" s="1"/>
  <c r="H823"/>
  <c r="H825" s="1"/>
  <c r="N823"/>
  <c r="N825" s="1"/>
  <c r="N821"/>
  <c r="N824" s="1"/>
  <c r="P823"/>
  <c r="P825" s="1"/>
  <c r="P821"/>
  <c r="P824" s="1"/>
  <c r="W823"/>
  <c r="W825" s="1"/>
  <c r="W821"/>
  <c r="W824" s="1"/>
  <c r="L823"/>
  <c r="L825" s="1"/>
  <c r="L821"/>
  <c r="L824" s="1"/>
  <c r="O823"/>
  <c r="O825" s="1"/>
  <c r="O821"/>
  <c r="O824" s="1"/>
  <c r="U823"/>
  <c r="U825" s="1"/>
  <c r="U821"/>
  <c r="U824" s="1"/>
  <c r="Z823"/>
  <c r="Z825" s="1"/>
  <c r="K823"/>
  <c r="K825" s="1"/>
  <c r="K821"/>
  <c r="K824" s="1"/>
  <c r="S823"/>
  <c r="S825" s="1"/>
  <c r="S821"/>
  <c r="S824" s="1"/>
  <c r="X823"/>
  <c r="X825" s="1"/>
  <c r="X821"/>
  <c r="X824" s="1"/>
  <c r="AB823"/>
  <c r="AB825" s="1"/>
  <c r="AB821"/>
  <c r="AB824" s="1"/>
  <c r="Q823"/>
  <c r="Q825" s="1"/>
  <c r="M823"/>
  <c r="M825" s="1"/>
  <c r="V823"/>
  <c r="V825" s="1"/>
  <c r="Y823"/>
  <c r="Y825" s="1"/>
  <c r="Y821"/>
  <c r="Y824" s="1"/>
  <c r="V821"/>
  <c r="V824" s="1"/>
  <c r="M821"/>
  <c r="M824" s="1"/>
  <c r="F821"/>
  <c r="F823" l="1"/>
  <c r="F825" s="1"/>
  <c r="G823"/>
  <c r="G825" s="1"/>
  <c r="F824"/>
  <c r="T822"/>
  <c r="H822"/>
  <c r="G822"/>
  <c r="Z822"/>
  <c r="G821"/>
  <c r="G824" s="1"/>
  <c r="X822"/>
  <c r="Q822"/>
  <c r="M822"/>
  <c r="I822"/>
  <c r="H821"/>
  <c r="H824" s="1"/>
  <c r="AC790"/>
  <c r="Q821"/>
  <c r="Q824" s="1"/>
  <c r="Z821"/>
  <c r="Z824" s="1"/>
  <c r="AC796"/>
  <c r="E822"/>
  <c r="E823"/>
  <c r="E825" s="1"/>
  <c r="AC795"/>
  <c r="E824"/>
  <c r="AC821" l="1"/>
  <c r="AC824" s="1"/>
  <c r="AD824" s="1"/>
  <c r="AC791"/>
  <c r="AC822" s="1"/>
  <c r="F822"/>
  <c r="V822"/>
  <c r="AC799"/>
  <c r="AC794" l="1"/>
  <c r="E900"/>
</calcChain>
</file>

<file path=xl/sharedStrings.xml><?xml version="1.0" encoding="utf-8"?>
<sst xmlns="http://schemas.openxmlformats.org/spreadsheetml/2006/main" count="7101" uniqueCount="726">
  <si>
    <t>Дисп. Наименование</t>
  </si>
  <si>
    <t>РУ 6 кВ</t>
  </si>
  <si>
    <t>Итого за сутки</t>
  </si>
  <si>
    <t>Измеряемая величина</t>
  </si>
  <si>
    <t>Присоединение</t>
  </si>
  <si>
    <t>ТП-79</t>
  </si>
  <si>
    <t>ТСН-1</t>
  </si>
  <si>
    <t>ТСН-2</t>
  </si>
  <si>
    <t>Компрессорная</t>
  </si>
  <si>
    <t>ТП-23</t>
  </si>
  <si>
    <t>ТП-52</t>
  </si>
  <si>
    <t>РП-1</t>
  </si>
  <si>
    <t>ТСН</t>
  </si>
  <si>
    <t>ВЛ-43</t>
  </si>
  <si>
    <t>РП-4</t>
  </si>
  <si>
    <t>РП-6</t>
  </si>
  <si>
    <t>ф418</t>
  </si>
  <si>
    <t>ф416</t>
  </si>
  <si>
    <t>ф414</t>
  </si>
  <si>
    <t>ф406</t>
  </si>
  <si>
    <t>ф 404</t>
  </si>
  <si>
    <t>Город</t>
  </si>
  <si>
    <t>СМН</t>
  </si>
  <si>
    <t>Лукойл</t>
  </si>
  <si>
    <t>Микрорайон</t>
  </si>
  <si>
    <t>МПС</t>
  </si>
  <si>
    <t>НГДУ</t>
  </si>
  <si>
    <t>ТП-11</t>
  </si>
  <si>
    <t>ТП-137</t>
  </si>
  <si>
    <t>ТП-103</t>
  </si>
  <si>
    <t>ТП-50</t>
  </si>
  <si>
    <t>ТП-155</t>
  </si>
  <si>
    <t>Березовка</t>
  </si>
  <si>
    <t>Терминал Байтек-Силур-II, связь, авар.сигн</t>
  </si>
  <si>
    <t>Терминал Байтек-Силур-I, отопление</t>
  </si>
  <si>
    <t>ПЛ-1</t>
  </si>
  <si>
    <t>Усть-Уса-II</t>
  </si>
  <si>
    <t>Новикбож</t>
  </si>
  <si>
    <t>Усть-Уса-I</t>
  </si>
  <si>
    <t>ТП-8, 9, 10</t>
  </si>
  <si>
    <t>Горный цех</t>
  </si>
  <si>
    <t>ТСН-3</t>
  </si>
  <si>
    <t>ТП-29</t>
  </si>
  <si>
    <t>ТП-93</t>
  </si>
  <si>
    <t>ТП-273</t>
  </si>
  <si>
    <t>ТП-22</t>
  </si>
  <si>
    <t>ТП-42</t>
  </si>
  <si>
    <t>ТП-19, РП-2</t>
  </si>
  <si>
    <t>ВЛ-41</t>
  </si>
  <si>
    <t>ВЛ-44</t>
  </si>
  <si>
    <t>НГДУ БКНС-15</t>
  </si>
  <si>
    <t>БКНС-15</t>
  </si>
  <si>
    <t>СМК</t>
  </si>
  <si>
    <t>Насосная</t>
  </si>
  <si>
    <t>М.Пера</t>
  </si>
  <si>
    <t>ж/дорога</t>
  </si>
  <si>
    <t>АБК-II</t>
  </si>
  <si>
    <t>Синхронный двигатель</t>
  </si>
  <si>
    <t>Котельная, АБК-I</t>
  </si>
  <si>
    <t>ВЛ-128</t>
  </si>
  <si>
    <t>ВЛ-127</t>
  </si>
  <si>
    <t>ВЛ-121</t>
  </si>
  <si>
    <t>ВЛ-1</t>
  </si>
  <si>
    <t>ВЛ-7</t>
  </si>
  <si>
    <t>ВЛ-2</t>
  </si>
  <si>
    <t>ВЛ-8</t>
  </si>
  <si>
    <t>ф 7022</t>
  </si>
  <si>
    <t>ф 7015</t>
  </si>
  <si>
    <t>ф 7014</t>
  </si>
  <si>
    <t>ф 7013</t>
  </si>
  <si>
    <t>ф 7010</t>
  </si>
  <si>
    <t>ф 7008</t>
  </si>
  <si>
    <t>ф 7004</t>
  </si>
  <si>
    <t>ф 7003</t>
  </si>
  <si>
    <t>КТП РПБ</t>
  </si>
  <si>
    <t>пос.Каджером</t>
  </si>
  <si>
    <t>Талый поселок</t>
  </si>
  <si>
    <t>Трубосъедельск</t>
  </si>
  <si>
    <t>поселок Причал</t>
  </si>
  <si>
    <t>Поселок</t>
  </si>
  <si>
    <t>ЗРУ ВГПУ</t>
  </si>
  <si>
    <t>Усть-Воя, Соплевск, Шутор</t>
  </si>
  <si>
    <t>ТП-153</t>
  </si>
  <si>
    <t>ТП-35</t>
  </si>
  <si>
    <t>РП-МПС</t>
  </si>
  <si>
    <t>ТП-99</t>
  </si>
  <si>
    <t>швейн.ф-ка-II</t>
  </si>
  <si>
    <t>Водозабор</t>
  </si>
  <si>
    <t>гор.2</t>
  </si>
  <si>
    <t>ЦРП-МПС-II</t>
  </si>
  <si>
    <t>ТП-83</t>
  </si>
  <si>
    <t>Мясокомбинат</t>
  </si>
  <si>
    <t>ТП-262</t>
  </si>
  <si>
    <t>ЦРП-МПС-I</t>
  </si>
  <si>
    <t>гор.1</t>
  </si>
  <si>
    <t>ДГК-2</t>
  </si>
  <si>
    <t>ТП-72 (ДСК-1)</t>
  </si>
  <si>
    <t>водозабор</t>
  </si>
  <si>
    <t>Жилой городок-II</t>
  </si>
  <si>
    <t>ТП-1-I</t>
  </si>
  <si>
    <t>ТП-186</t>
  </si>
  <si>
    <t>ПЭС</t>
  </si>
  <si>
    <t>РУ 10 кВ</t>
  </si>
  <si>
    <t>РПН 1</t>
  </si>
  <si>
    <t>РПН 2</t>
  </si>
  <si>
    <t>P, кВт</t>
  </si>
  <si>
    <t>Q, кВАр</t>
  </si>
  <si>
    <t>I, А</t>
  </si>
  <si>
    <t>tgφ</t>
  </si>
  <si>
    <t>U, кВ</t>
  </si>
  <si>
    <t>Ввод Т-1 110 кВ</t>
  </si>
  <si>
    <t>Ввод Т-2 110 кВ</t>
  </si>
  <si>
    <t>1СШ-110</t>
  </si>
  <si>
    <t>1С-10</t>
  </si>
  <si>
    <t xml:space="preserve">2С-10 </t>
  </si>
  <si>
    <t>яч.3</t>
  </si>
  <si>
    <t>яч.7</t>
  </si>
  <si>
    <t>яч.11</t>
  </si>
  <si>
    <t>яч.15</t>
  </si>
  <si>
    <t>яч.19</t>
  </si>
  <si>
    <t>яч.17</t>
  </si>
  <si>
    <t>яч.10</t>
  </si>
  <si>
    <t>яч.12</t>
  </si>
  <si>
    <t>яч.14</t>
  </si>
  <si>
    <t>яч.4</t>
  </si>
  <si>
    <t>яч.8</t>
  </si>
  <si>
    <t>яч.16</t>
  </si>
  <si>
    <t>яч.20</t>
  </si>
  <si>
    <t>яч.30</t>
  </si>
  <si>
    <t>Отходящие ВЛ 110 кВ, ИТОГО</t>
  </si>
  <si>
    <t>Баланс мощностей 110 кВ</t>
  </si>
  <si>
    <t>Отходящие ВЛ 10 кВ, ИТОГО</t>
  </si>
  <si>
    <t>Баланс мощностей 10 кВ</t>
  </si>
  <si>
    <t>Баланс по ПС</t>
  </si>
  <si>
    <t>яч.9</t>
  </si>
  <si>
    <t>часы замеров</t>
  </si>
  <si>
    <t>РУ 110 кВ</t>
  </si>
  <si>
    <t>Ввод Т-1 220 кВ</t>
  </si>
  <si>
    <t>Ввод Т-2 220 кВ</t>
  </si>
  <si>
    <t>Т-1 220 кВ</t>
  </si>
  <si>
    <t>Т-2 220 кВ</t>
  </si>
  <si>
    <t>яч.5</t>
  </si>
  <si>
    <t>1С-35</t>
  </si>
  <si>
    <t xml:space="preserve">2С-35 </t>
  </si>
  <si>
    <t>яч.1</t>
  </si>
  <si>
    <t>яч.2</t>
  </si>
  <si>
    <t>яч.6</t>
  </si>
  <si>
    <t>Отходящие ВЛ 35 кВ, ИТОГО</t>
  </si>
  <si>
    <t>Баланс мощностей 35 кВ</t>
  </si>
  <si>
    <t>яч.13</t>
  </si>
  <si>
    <t>яч.21</t>
  </si>
  <si>
    <t>яч.22</t>
  </si>
  <si>
    <t>яч.25</t>
  </si>
  <si>
    <t>яч.26</t>
  </si>
  <si>
    <t>яч.23</t>
  </si>
  <si>
    <t>яч.24</t>
  </si>
  <si>
    <t>яч.18</t>
  </si>
  <si>
    <t>резерв</t>
  </si>
  <si>
    <t>Отходящие ВЛ 6 кВ, ИТОГО</t>
  </si>
  <si>
    <t>Баланс мощностей 6 кВ</t>
  </si>
  <si>
    <t>1С-6</t>
  </si>
  <si>
    <t xml:space="preserve">2С-6 </t>
  </si>
  <si>
    <t>РУ 35 кВ</t>
  </si>
  <si>
    <t>РУ-6 кВ</t>
  </si>
  <si>
    <t xml:space="preserve">2СШ-110 </t>
  </si>
  <si>
    <t xml:space="preserve">ОСШ-110 </t>
  </si>
  <si>
    <t>Т-1 10 кВ</t>
  </si>
  <si>
    <t>Т-2 10 кВ</t>
  </si>
  <si>
    <t>Т-1 35 кВ</t>
  </si>
  <si>
    <t>Т-2 35 кВ</t>
  </si>
  <si>
    <t>Т-1 6 кВ</t>
  </si>
  <si>
    <t>яч.35</t>
  </si>
  <si>
    <t>яч.27</t>
  </si>
  <si>
    <t>яч.31</t>
  </si>
  <si>
    <t>яч.43</t>
  </si>
  <si>
    <t>яч.45</t>
  </si>
  <si>
    <t>яч.47</t>
  </si>
  <si>
    <t>ВЛ 35</t>
  </si>
  <si>
    <t>ВЛ 36</t>
  </si>
  <si>
    <t>ПС Промысловая 220/35/6 кВ</t>
  </si>
  <si>
    <t>яч.37</t>
  </si>
  <si>
    <t>яч.32</t>
  </si>
  <si>
    <t>яч.33</t>
  </si>
  <si>
    <t>яч.34</t>
  </si>
  <si>
    <t>РУ-35 кВ</t>
  </si>
  <si>
    <t>Ввод Т-1  110 кВ</t>
  </si>
  <si>
    <t>Т-1 110 кВ</t>
  </si>
  <si>
    <t>Т-2 110 кВ</t>
  </si>
  <si>
    <t>Т-2 6 кВ</t>
  </si>
  <si>
    <t>ПС Каджером 110/10 кВ</t>
  </si>
  <si>
    <t>Кожва 110/20/10 кВ</t>
  </si>
  <si>
    <t>РУ-10 кВ</t>
  </si>
  <si>
    <t>Отходящие ВЛ 20 кВ, ИТОГО</t>
  </si>
  <si>
    <t>Баланс мощностей 20 кВ</t>
  </si>
  <si>
    <t>РУ-110 кВ</t>
  </si>
  <si>
    <t>ВЛ-124</t>
  </si>
  <si>
    <t>ВЛ-125</t>
  </si>
  <si>
    <t>ВЛ-126</t>
  </si>
  <si>
    <t>ОРУ-20 кВ</t>
  </si>
  <si>
    <t>ПС Березовка 110/10 кВ</t>
  </si>
  <si>
    <t>1С-20</t>
  </si>
  <si>
    <t xml:space="preserve">2С-20 </t>
  </si>
  <si>
    <t>ПС Городская 110/10кВ</t>
  </si>
  <si>
    <t>яч.28</t>
  </si>
  <si>
    <t>яч.36</t>
  </si>
  <si>
    <t>яч.38</t>
  </si>
  <si>
    <t>ВЛ "Бызовая"</t>
  </si>
  <si>
    <t>ПС Ермак 35/10кВ</t>
  </si>
  <si>
    <t>ПС ЖБИ 110/10кВ</t>
  </si>
  <si>
    <t>яч.9009</t>
  </si>
  <si>
    <t>яч.9020</t>
  </si>
  <si>
    <t>яч.9007</t>
  </si>
  <si>
    <t>яч.9012</t>
  </si>
  <si>
    <t>яч.9015</t>
  </si>
  <si>
    <t>яч.9019</t>
  </si>
  <si>
    <t>яч.9021</t>
  </si>
  <si>
    <t>яч.9023</t>
  </si>
  <si>
    <t>яч.9022</t>
  </si>
  <si>
    <t>яч.9005</t>
  </si>
  <si>
    <t>яч.9006</t>
  </si>
  <si>
    <t>яч.9008</t>
  </si>
  <si>
    <t>яч.9010</t>
  </si>
  <si>
    <t>яч.9014</t>
  </si>
  <si>
    <t>яч.9017</t>
  </si>
  <si>
    <t>яч.9025</t>
  </si>
  <si>
    <t>яч.9026</t>
  </si>
  <si>
    <t>ПС Белый-Ю 110/10 кВ</t>
  </si>
  <si>
    <t>ПС Западная 110/10 кВ</t>
  </si>
  <si>
    <t>яч.4008</t>
  </si>
  <si>
    <t>Ввод Т-1 35кВ</t>
  </si>
  <si>
    <t>ПС Лемью 110/10 кВ</t>
  </si>
  <si>
    <t>ОСШ 110</t>
  </si>
  <si>
    <t>ВЛ 138</t>
  </si>
  <si>
    <t>ПС Сухой Лог 110/6 кВ</t>
  </si>
  <si>
    <t>ПС Чикшино 110/10 кВ</t>
  </si>
  <si>
    <t>Ввод Т-1  35 кВ</t>
  </si>
  <si>
    <t>Ввод Т-2 35 кВ</t>
  </si>
  <si>
    <t>ПС Насосная 1 подъема 35/6 кВ</t>
  </si>
  <si>
    <t>ПС Усть-Уса 35/10 кВ</t>
  </si>
  <si>
    <t>яч.0</t>
  </si>
  <si>
    <t>ПС Трош 35/10 кВ</t>
  </si>
  <si>
    <t>ПС Южная 35/10 кВ</t>
  </si>
  <si>
    <t>ПС Промбаза 35/10 кВ</t>
  </si>
  <si>
    <t>Северная нефть</t>
  </si>
  <si>
    <t>Атланта</t>
  </si>
  <si>
    <t>УПТК Северстрой</t>
  </si>
  <si>
    <t>ЖКХ (ФОС)</t>
  </si>
  <si>
    <t>Промзона (РП-2)</t>
  </si>
  <si>
    <t>Промзона</t>
  </si>
  <si>
    <t>Промзона (РП-7)</t>
  </si>
  <si>
    <t>ТП-108</t>
  </si>
  <si>
    <t>ПС Сельхозкомплекс 35/10 кВ</t>
  </si>
  <si>
    <t>ЧП "Возрождение"</t>
  </si>
  <si>
    <t>ПС Парма 35/6 кВ</t>
  </si>
  <si>
    <t>ПБВ 1</t>
  </si>
  <si>
    <t>ПБВ 2</t>
  </si>
  <si>
    <t>гор. Эл. Сеть</t>
  </si>
  <si>
    <t>Коминефтемаш</t>
  </si>
  <si>
    <t>город. Сеть</t>
  </si>
  <si>
    <t>АНК</t>
  </si>
  <si>
    <t>РП 5, РП 6</t>
  </si>
  <si>
    <t>МК 100</t>
  </si>
  <si>
    <t>Аэропорт. Очистные</t>
  </si>
  <si>
    <t>Больница</t>
  </si>
  <si>
    <t>гор. Эл. сеть</t>
  </si>
  <si>
    <t>ВЛ № 21</t>
  </si>
  <si>
    <t>ВЛ № 37</t>
  </si>
  <si>
    <t>ВЛ № 38</t>
  </si>
  <si>
    <t>ВЛ № 22</t>
  </si>
  <si>
    <t>РПН 1 / ПБВ</t>
  </si>
  <si>
    <t>РПН 2 / ПБВ</t>
  </si>
  <si>
    <t>отключена</t>
  </si>
  <si>
    <t>ВЛ-42</t>
  </si>
  <si>
    <t>ПС Речная 35/10 кВ</t>
  </si>
  <si>
    <t xml:space="preserve">3С-10 </t>
  </si>
  <si>
    <t>ПС Западная 35/10 кВ</t>
  </si>
  <si>
    <t>РУ- 10 кВ</t>
  </si>
  <si>
    <t>ПС КС УГПЗ 220/35/6 кВ</t>
  </si>
  <si>
    <t xml:space="preserve">яч.1 </t>
  </si>
  <si>
    <t>нет учета</t>
  </si>
  <si>
    <t xml:space="preserve"> На ПС"УГПЗ" ЗРУ-6кВ находится  на балансе потребителя ОАО"ЛУКОЙЛ-КОМИ".Расчетный учет электроэнергии - на вводах 6кВ Т-1.2.</t>
  </si>
  <si>
    <t>ф415</t>
  </si>
  <si>
    <t>ввод -2</t>
  </si>
  <si>
    <t xml:space="preserve">яч.308 </t>
  </si>
  <si>
    <t>ввод -1</t>
  </si>
  <si>
    <t>Вид учета</t>
  </si>
  <si>
    <t>Загрузка подстанции, кВт</t>
  </si>
  <si>
    <t>ОИК</t>
  </si>
  <si>
    <t xml:space="preserve">Т-1 35 кВ  </t>
  </si>
  <si>
    <t xml:space="preserve">Т-2 35 кВ  </t>
  </si>
  <si>
    <t xml:space="preserve">Т-1 35 кВ </t>
  </si>
  <si>
    <t xml:space="preserve">Т-2 35 кВ   </t>
  </si>
  <si>
    <t>счетчик</t>
  </si>
  <si>
    <t>щит.прибор</t>
  </si>
  <si>
    <t>ТП-28</t>
  </si>
  <si>
    <t xml:space="preserve">ТП-138 </t>
  </si>
  <si>
    <t xml:space="preserve">ТП-91 </t>
  </si>
  <si>
    <t>1сш-10кВ</t>
  </si>
  <si>
    <t>2сш-10кВ</t>
  </si>
  <si>
    <t xml:space="preserve">Т-1 110 кВ  </t>
  </si>
  <si>
    <t xml:space="preserve">Т-2 110 кВ  </t>
  </si>
  <si>
    <t>ДГК-1</t>
  </si>
  <si>
    <t xml:space="preserve">Т-1 110 кВ   </t>
  </si>
  <si>
    <t>Загрузка подстанции, кВАр</t>
  </si>
  <si>
    <t>Загрузка подстанции, кВА</t>
  </si>
  <si>
    <t xml:space="preserve">Т-2 110 кВ </t>
  </si>
  <si>
    <t>Загрузка трансформаторов, кВАр</t>
  </si>
  <si>
    <t>Загрузка трансформаторов, кВА</t>
  </si>
  <si>
    <t>Небаланс по ПС</t>
  </si>
  <si>
    <t>Загрузка подстанции,кВАр</t>
  </si>
  <si>
    <t xml:space="preserve">Т-1 10 кВ </t>
  </si>
  <si>
    <t>расчет</t>
  </si>
  <si>
    <t xml:space="preserve">Т-1 110 кВ </t>
  </si>
  <si>
    <t xml:space="preserve">Т-1 20 кВ </t>
  </si>
  <si>
    <t xml:space="preserve">ТП-12 </t>
  </si>
  <si>
    <t xml:space="preserve">Т-2 10 кВ </t>
  </si>
  <si>
    <t xml:space="preserve">яч.101 </t>
  </si>
  <si>
    <t xml:space="preserve">ТП-66 </t>
  </si>
  <si>
    <t>яч.103</t>
  </si>
  <si>
    <t>яч.104</t>
  </si>
  <si>
    <t xml:space="preserve">яч.105  </t>
  </si>
  <si>
    <t xml:space="preserve">яч.204  </t>
  </si>
  <si>
    <t xml:space="preserve">яч.205  </t>
  </si>
  <si>
    <t xml:space="preserve">яч.207  </t>
  </si>
  <si>
    <t xml:space="preserve">ТП-16 </t>
  </si>
  <si>
    <t xml:space="preserve">яч.208 </t>
  </si>
  <si>
    <t xml:space="preserve">яч.209  </t>
  </si>
  <si>
    <t xml:space="preserve">яч.211  </t>
  </si>
  <si>
    <t xml:space="preserve">яч.301  </t>
  </si>
  <si>
    <t xml:space="preserve">яч.302  </t>
  </si>
  <si>
    <t xml:space="preserve">яч .304 </t>
  </si>
  <si>
    <t xml:space="preserve">яч.305 </t>
  </si>
  <si>
    <t xml:space="preserve">яч.306  </t>
  </si>
  <si>
    <t xml:space="preserve">яч.307  </t>
  </si>
  <si>
    <t>3сш-10кВ</t>
  </si>
  <si>
    <t xml:space="preserve">яч.15 </t>
  </si>
  <si>
    <t>S, кВА</t>
  </si>
  <si>
    <t>P, %</t>
  </si>
  <si>
    <t>ТИ</t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</si>
  <si>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</si>
  <si>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</t>
    </r>
    <r>
      <rPr>
        <sz val="10"/>
        <rFont val="Arial Cyr"/>
        <charset val="204"/>
      </rPr>
      <t>.</t>
    </r>
  </si>
  <si>
    <r>
      <t xml:space="preserve">Компрессорная установка №1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</si>
  <si>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№3 </t>
    </r>
    <r>
      <rPr>
        <sz val="10"/>
        <color indexed="10"/>
        <rFont val="Arial Cyr"/>
        <charset val="204"/>
      </rPr>
      <t>откл.</t>
    </r>
  </si>
  <si>
    <t xml:space="preserve">Компрессорная установка №3 </t>
  </si>
  <si>
    <t>Печоранефтегаз</t>
  </si>
  <si>
    <t>сев.ж/д РЖД</t>
  </si>
  <si>
    <t>ЛПУМГ</t>
  </si>
  <si>
    <t>кВА</t>
  </si>
  <si>
    <t>ЭЧ РЖД</t>
  </si>
  <si>
    <t>Усинская тепловая компания</t>
  </si>
  <si>
    <t>Комнедра</t>
  </si>
  <si>
    <r>
      <t xml:space="preserve">Т-1 35 кВ </t>
    </r>
    <r>
      <rPr>
        <sz val="10"/>
        <color indexed="10"/>
        <rFont val="Arial"/>
        <family val="2"/>
        <charset val="204"/>
      </rPr>
      <t xml:space="preserve"> </t>
    </r>
  </si>
  <si>
    <t xml:space="preserve">РЭБ </t>
  </si>
  <si>
    <t xml:space="preserve">Т-2 35 кВ </t>
  </si>
  <si>
    <t xml:space="preserve">ВЛ-33   </t>
  </si>
  <si>
    <t xml:space="preserve">ВЛ-34   </t>
  </si>
  <si>
    <t xml:space="preserve">Т-2 20 кВ </t>
  </si>
  <si>
    <t>ТИ к шинам</t>
  </si>
  <si>
    <r>
      <t xml:space="preserve">Т-2 35 кВ  </t>
    </r>
    <r>
      <rPr>
        <sz val="10"/>
        <color indexed="10"/>
        <rFont val="Arial"/>
        <family val="2"/>
        <charset val="204"/>
      </rPr>
      <t xml:space="preserve"> </t>
    </r>
  </si>
  <si>
    <t>Почасовая потребляемая мощность (за период)   по АСКУЭ ОАО "ЛУКОЙЛ-Коми"</t>
  </si>
  <si>
    <t>Период:</t>
  </si>
  <si>
    <t xml:space="preserve">с </t>
  </si>
  <si>
    <t xml:space="preserve">по </t>
  </si>
  <si>
    <t>Время:</t>
  </si>
  <si>
    <t>00:00 ч</t>
  </si>
  <si>
    <t>24:00 ч</t>
  </si>
  <si>
    <t>ПС 11-В (Ввод№1-6кВ)</t>
  </si>
  <si>
    <t>ПС 11-В (Ввод№2-6кВ)</t>
  </si>
  <si>
    <t>Интервал</t>
  </si>
  <si>
    <t>ВСЕГО:</t>
  </si>
  <si>
    <t>ПС-35кВ</t>
  </si>
  <si>
    <t>кВТч</t>
  </si>
  <si>
    <t>кВАрч</t>
  </si>
  <si>
    <t>Напряж.</t>
  </si>
  <si>
    <t>РПН /ПБВ</t>
  </si>
  <si>
    <t>01:00</t>
  </si>
  <si>
    <t>кВ</t>
  </si>
  <si>
    <t>02:00</t>
  </si>
  <si>
    <t>2В</t>
  </si>
  <si>
    <t>03:00</t>
  </si>
  <si>
    <t>3В</t>
  </si>
  <si>
    <t>04:00</t>
  </si>
  <si>
    <t>4В</t>
  </si>
  <si>
    <t>05:00</t>
  </si>
  <si>
    <t>5В</t>
  </si>
  <si>
    <t>06:00</t>
  </si>
  <si>
    <t>6В</t>
  </si>
  <si>
    <t>07:00</t>
  </si>
  <si>
    <t>7В</t>
  </si>
  <si>
    <t>08:00</t>
  </si>
  <si>
    <t>8В</t>
  </si>
  <si>
    <t>09:00</t>
  </si>
  <si>
    <t>9В</t>
  </si>
  <si>
    <t>10:00</t>
  </si>
  <si>
    <t>11В</t>
  </si>
  <si>
    <t>11:00</t>
  </si>
  <si>
    <t>12В</t>
  </si>
  <si>
    <t>12:00</t>
  </si>
  <si>
    <t>14В</t>
  </si>
  <si>
    <t>13:00</t>
  </si>
  <si>
    <t>15В</t>
  </si>
  <si>
    <t>14:00</t>
  </si>
  <si>
    <t>16В</t>
  </si>
  <si>
    <t>15:00</t>
  </si>
  <si>
    <t>17В</t>
  </si>
  <si>
    <t>16:00</t>
  </si>
  <si>
    <t>18В</t>
  </si>
  <si>
    <t>17:00</t>
  </si>
  <si>
    <t>18:00</t>
  </si>
  <si>
    <t>2 СВ</t>
  </si>
  <si>
    <t>19:00</t>
  </si>
  <si>
    <t>20:00</t>
  </si>
  <si>
    <t>21:00</t>
  </si>
  <si>
    <t>22:00</t>
  </si>
  <si>
    <t>23:00</t>
  </si>
  <si>
    <t>24:00</t>
  </si>
  <si>
    <t>Итого:</t>
  </si>
  <si>
    <t>ПС 11-В (яч.19(Коминедра)</t>
  </si>
  <si>
    <t>ПС 11-В (яч.20(Коминедра)</t>
  </si>
  <si>
    <t>ПС 12-В (Ввод№1-6кВ)</t>
  </si>
  <si>
    <t>ПС 12-В (Ввод№2-6кВ)</t>
  </si>
  <si>
    <t>ПС 14-В (Ввод№1-6кВ)</t>
  </si>
  <si>
    <t>ПС 14-В (Ввод№2-6кВ)</t>
  </si>
  <si>
    <t>ПС 15-В (Ввод№1-6кВ)</t>
  </si>
  <si>
    <t>ПС 15-В (Ввод№2-6кВ)</t>
  </si>
  <si>
    <t>ПС 16-В (Ввод№1-6кВ)</t>
  </si>
  <si>
    <t>ПС 16-В (Ввод№2-6кВ)</t>
  </si>
  <si>
    <t>ПС 17-В (Ввод№1-6кВ)</t>
  </si>
  <si>
    <t>ПС 17-В (Ввод№2-6кВ)</t>
  </si>
  <si>
    <t>ПС 18-В (Ввод№1-6кВ)</t>
  </si>
  <si>
    <t>ПС 18-В (Ввод№2-6кВ)</t>
  </si>
  <si>
    <t>ПС 2-В (Ввод№1-6кВ)</t>
  </si>
  <si>
    <t>ПС 2-СВ (Ввод№1-6кВ)</t>
  </si>
  <si>
    <t>ПС 2-СВ (Ввод№2-6кВ)</t>
  </si>
  <si>
    <t>ПС 3-В (Ввод№1-6кВ)</t>
  </si>
  <si>
    <t>ПС 3-В (Ввод№2-6кВ)</t>
  </si>
  <si>
    <t>ПС 4-В (Ввод№1-6кВ)</t>
  </si>
  <si>
    <t>ПС 4-В (Ввод№2-6кВ)</t>
  </si>
  <si>
    <t>ПС 5-В (Ввод№1-6кВ)</t>
  </si>
  <si>
    <t>ПС 5-В (Ввод№2-6кВ)</t>
  </si>
  <si>
    <t>ПС 6-В (Ввод№1-6кВ)</t>
  </si>
  <si>
    <t>ПС 6-В (Ввод№2-6кВ)</t>
  </si>
  <si>
    <t>ПС 7-В (Ввод№1-6кВ)</t>
  </si>
  <si>
    <t>ПС 7-В (Ввод№2-6кВ)</t>
  </si>
  <si>
    <t>ПС 8-В (Ввод№1-6кВ)</t>
  </si>
  <si>
    <t>ПС 8-В (Ввод№2-6кВ)</t>
  </si>
  <si>
    <t>ПС 9-В (Ввод№1-6кВ)</t>
  </si>
  <si>
    <t>ПС 9-В (Ввод№2-6кВ)</t>
  </si>
  <si>
    <t>ПС 9-В (яч.18(Енисей))</t>
  </si>
  <si>
    <t>ПС 9-В (яч.3(Енисей))</t>
  </si>
  <si>
    <t>ПС Водозабор (Ввод№1-6кВ)</t>
  </si>
  <si>
    <t>ПС Водозабор (Ввод№2-6кВ)</t>
  </si>
  <si>
    <t>ПС 12-У (Ввод№1-6кВ)</t>
  </si>
  <si>
    <t>ПС 12-У (Ввод№2-6кВ)</t>
  </si>
  <si>
    <t>2У</t>
  </si>
  <si>
    <t>6У</t>
  </si>
  <si>
    <t>7У</t>
  </si>
  <si>
    <t>8У</t>
  </si>
  <si>
    <t>9У</t>
  </si>
  <si>
    <t>12У</t>
  </si>
  <si>
    <t>1У</t>
  </si>
  <si>
    <t>15У</t>
  </si>
  <si>
    <t>ПС 15-У (Ввод№1-6кВ)</t>
  </si>
  <si>
    <t>ПС 15-У (Ввод№2-6кВ)</t>
  </si>
  <si>
    <t>ПС 15-У (яч.00(Коминедра)</t>
  </si>
  <si>
    <t>ПС 20-У (Ввод№1-6кВ)</t>
  </si>
  <si>
    <t>ПС 20-У (Ввод№2-6кВ)</t>
  </si>
  <si>
    <t xml:space="preserve">ПС 20-У  - Парогенераторная </t>
  </si>
  <si>
    <t>ПС 2-У (Ввод№1-6кВ)</t>
  </si>
  <si>
    <t>ПС 2-У (Ввод№2-6кВ)</t>
  </si>
  <si>
    <t>ПС 6-У (Ввод№1-6кВ)</t>
  </si>
  <si>
    <t>ПС 6-У (Ввод№2-6кВ)</t>
  </si>
  <si>
    <t>ПС 6-У (яч.00(СК РОСС))</t>
  </si>
  <si>
    <t>ПС 7-У (Ввод№1-6кВ)</t>
  </si>
  <si>
    <t>ПС 7-У (Ввод№2-6кВ)</t>
  </si>
  <si>
    <t>ПС 8-У (Ввод№1-6кВ)</t>
  </si>
  <si>
    <t>ПС 8-У (Ввод№2-6кВ)</t>
  </si>
  <si>
    <t>ПС 9-У (Ввод№2-6кВ)</t>
  </si>
  <si>
    <t>ПС 9-У (Ввод№1-6кВ)</t>
  </si>
  <si>
    <t>ПС 9-У (яч.11(Енисей))</t>
  </si>
  <si>
    <t xml:space="preserve">            (ТСН)</t>
  </si>
  <si>
    <t xml:space="preserve">       (ТСН-1)</t>
  </si>
  <si>
    <t xml:space="preserve">       (ТСН-2)</t>
  </si>
  <si>
    <t xml:space="preserve">         (ТСН-1)</t>
  </si>
  <si>
    <t xml:space="preserve">               (ТСН-2)</t>
  </si>
  <si>
    <t xml:space="preserve">      (ТСН-1)</t>
  </si>
  <si>
    <t xml:space="preserve">            (ТСН-2)</t>
  </si>
  <si>
    <t>ПС 16-У (Ввод№2)</t>
  </si>
  <si>
    <t xml:space="preserve">      (ТСН-2)</t>
  </si>
  <si>
    <t>ВЛ-120</t>
  </si>
  <si>
    <t xml:space="preserve">пл-350 </t>
  </si>
  <si>
    <t xml:space="preserve">НПС-1 </t>
  </si>
  <si>
    <t xml:space="preserve">НПС-2 </t>
  </si>
  <si>
    <t>АСКУЭ</t>
  </si>
  <si>
    <t>Сварочно-монтажный трест</t>
  </si>
  <si>
    <t>P,  %</t>
  </si>
  <si>
    <t xml:space="preserve">ВЛ-134 </t>
  </si>
  <si>
    <t>Баланс по 10 кВ  ПС</t>
  </si>
  <si>
    <t>Баланс по 10 кВ ПС</t>
  </si>
  <si>
    <t xml:space="preserve">ЛУКОЙЛ </t>
  </si>
  <si>
    <t>ВЛ-45</t>
  </si>
  <si>
    <t>ВЛ-46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</si>
  <si>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</si>
  <si>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</si>
  <si>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</si>
  <si>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</si>
  <si>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</si>
  <si>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</si>
  <si>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</si>
  <si>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</si>
  <si>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</si>
  <si>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</si>
  <si>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</si>
  <si>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</si>
  <si>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</si>
  <si>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</si>
  <si>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</si>
  <si>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</si>
  <si>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</si>
  <si>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</si>
  <si>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</si>
  <si>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</si>
  <si>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</si>
  <si>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</si>
  <si>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</si>
  <si>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</si>
  <si>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</t>
  </si>
  <si>
    <t>10В</t>
  </si>
  <si>
    <t xml:space="preserve">Т-1 6 кВ </t>
  </si>
  <si>
    <t>ПС 5Х (Ввод№2)</t>
  </si>
  <si>
    <t>ТП-1-II</t>
  </si>
  <si>
    <r>
      <t xml:space="preserve">Т-2 10 кВ 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color rgb="FFFF0066"/>
        <rFont val="Arial"/>
        <family val="2"/>
        <charset val="204"/>
      </rPr>
      <t>в резерве</t>
    </r>
  </si>
  <si>
    <r>
      <t xml:space="preserve">ВЛ-122 </t>
    </r>
    <r>
      <rPr>
        <sz val="10"/>
        <color rgb="FFFF0066"/>
        <rFont val="Arial Cyr"/>
        <charset val="204"/>
      </rPr>
      <t>на холостом ходу</t>
    </r>
  </si>
  <si>
    <t>Компрессорная установка №1</t>
  </si>
  <si>
    <t>ВЛ 128 Кыртаель</t>
  </si>
  <si>
    <t>ВЛ 127 Кыртаель</t>
  </si>
  <si>
    <t>N сч.</t>
  </si>
  <si>
    <t>СП  - U ВЛ-52</t>
  </si>
  <si>
    <t>СП -U ВЛ-51</t>
  </si>
  <si>
    <t>СП - I ВЛ-52</t>
  </si>
  <si>
    <t>СП - I ВЛ-51</t>
  </si>
  <si>
    <t>А</t>
  </si>
  <si>
    <t>ПС 16-У (Ввод№1-6)</t>
  </si>
  <si>
    <t>ПС 3-У (Ввод 6)</t>
  </si>
  <si>
    <t>ПС 3-У (ТСН-0,4)</t>
  </si>
  <si>
    <t>ПС 5Х (Ввод№1-6)</t>
  </si>
  <si>
    <t>Почсовя потребляемя мощность (з период)   по СКУЭ ОО "ЛУКОЙЛ-Коми"</t>
  </si>
  <si>
    <t>Интервл</t>
  </si>
  <si>
    <t>по НПС "Чикшино" и ПС 110/10 кВ НПС "Печора" ОАО "СМН"</t>
  </si>
  <si>
    <t>Наименование присоединения</t>
  </si>
  <si>
    <t>параметры</t>
  </si>
  <si>
    <t>Время суток, час (время московское)</t>
  </si>
  <si>
    <t>U кВ</t>
  </si>
  <si>
    <t>IА</t>
  </si>
  <si>
    <t>Пок.счет А</t>
  </si>
  <si>
    <t>Пок.счет R</t>
  </si>
  <si>
    <t>Р, кВт</t>
  </si>
  <si>
    <t>Q,кВАр</t>
  </si>
  <si>
    <t>НПС Чикшино, ЗРУ-10 кВ, ячейка №4</t>
  </si>
  <si>
    <t>НПС Чикшино, ЗРУ-10 кВ, ячейка №29</t>
  </si>
  <si>
    <r>
      <t xml:space="preserve">ВЛ-129  - </t>
    </r>
    <r>
      <rPr>
        <sz val="10"/>
        <color rgb="FFFF0066"/>
        <rFont val="Arial"/>
        <family val="2"/>
        <charset val="204"/>
      </rPr>
      <t>на ПС "Сев.Кожва"</t>
    </r>
  </si>
  <si>
    <r>
      <t xml:space="preserve">ВЛ-130  - </t>
    </r>
    <r>
      <rPr>
        <sz val="10"/>
        <color rgb="FFFF0066"/>
        <rFont val="Arial"/>
        <family val="2"/>
        <charset val="204"/>
      </rPr>
      <t>на ПС "Сев.Кожва"</t>
    </r>
  </si>
  <si>
    <t>ООО"Енисей"</t>
  </si>
  <si>
    <t>РЖД-2</t>
  </si>
  <si>
    <t>РЖД-1</t>
  </si>
  <si>
    <t xml:space="preserve">      ПС 14-У (Ввод№1-6)</t>
  </si>
  <si>
    <t xml:space="preserve">     ПС 14-У (Ввод№2)</t>
  </si>
  <si>
    <t xml:space="preserve">     ПС ВВ-1 (Ввод№2)</t>
  </si>
  <si>
    <t xml:space="preserve">      ПС ВВ-3 (Ввод№2)</t>
  </si>
  <si>
    <t xml:space="preserve">   ПС ВВ-3 (Ввод№1-6)</t>
  </si>
  <si>
    <t xml:space="preserve">   ПС ВВ-1 (Ввод№1-6)</t>
  </si>
  <si>
    <t>ВСЕГО  ВЛ-282:</t>
  </si>
  <si>
    <t>ПС "Харьяга"                         (ВЛ-282+ВЛ-283)</t>
  </si>
  <si>
    <t>ПС Кыртаель 110/35/6 Лукойл</t>
  </si>
  <si>
    <t>ПС Кыртаель 110/35/6 Луко</t>
  </si>
  <si>
    <t>110 кВ</t>
  </si>
  <si>
    <t>АЭ/РЭ</t>
  </si>
  <si>
    <t>A+ кВтч</t>
  </si>
  <si>
    <t>R+ кВарч</t>
  </si>
  <si>
    <t>R- кВарч</t>
  </si>
  <si>
    <t>Ктт=200/5 Ктн=110000/100</t>
  </si>
  <si>
    <t>Итого по ПС "Кыртаель"</t>
  </si>
  <si>
    <t>кВтч</t>
  </si>
  <si>
    <t>ПС 35/6кВ СП-35 Енисей</t>
  </si>
  <si>
    <t>Ввод-1 (ВЛ-52)</t>
  </si>
  <si>
    <t>Ввод-2 (ВЛ-51)</t>
  </si>
  <si>
    <t>ПС Западно-Соплеская 110/6кВ</t>
  </si>
  <si>
    <t>Ямалгазинвест</t>
  </si>
  <si>
    <t xml:space="preserve">Т-2 10 кВ  </t>
  </si>
  <si>
    <t>ОСВ-110 в режиме        СВ-110</t>
  </si>
  <si>
    <t>счетчик Ин</t>
  </si>
  <si>
    <t xml:space="preserve">яч.206 </t>
  </si>
  <si>
    <t>Парогенерат</t>
  </si>
  <si>
    <t xml:space="preserve">    Ввод    Т-1</t>
  </si>
  <si>
    <t xml:space="preserve">    Ввод    Т-2</t>
  </si>
  <si>
    <t xml:space="preserve">     Ввод    Т-2</t>
  </si>
  <si>
    <t>ПС " Мичаель"</t>
  </si>
  <si>
    <t>ООО " БазисСтройСервис"</t>
  </si>
  <si>
    <t>ТИ от шин</t>
  </si>
  <si>
    <t xml:space="preserve">ТИ </t>
  </si>
  <si>
    <t xml:space="preserve">ПС 1-У (Ввод 6кВ) </t>
  </si>
  <si>
    <t>ПС Мичаель "БазисСтройСер</t>
  </si>
  <si>
    <t>Произв. база</t>
  </si>
  <si>
    <t>Ктт=300/5 Ктн=1</t>
  </si>
  <si>
    <t>A- кВтч</t>
  </si>
  <si>
    <t>ЧАСЫ</t>
  </si>
  <si>
    <t xml:space="preserve"> к шинам</t>
  </si>
  <si>
    <r>
      <t>ЗРУ ВГПУ-</t>
    </r>
    <r>
      <rPr>
        <sz val="10"/>
        <color rgb="FFFF0000"/>
        <rFont val="Arial Cyr"/>
        <charset val="204"/>
      </rPr>
      <t xml:space="preserve"> отключена со стороны потребителя</t>
    </r>
  </si>
  <si>
    <r>
      <t>Производство -</t>
    </r>
    <r>
      <rPr>
        <sz val="10"/>
        <color rgb="FFFF0000"/>
        <rFont val="Arial"/>
        <family val="2"/>
        <charset val="204"/>
      </rPr>
      <t>отключена</t>
    </r>
  </si>
  <si>
    <r>
      <t>талый поселок -</t>
    </r>
    <r>
      <rPr>
        <sz val="10"/>
        <color rgb="FFFF0000"/>
        <rFont val="Arial"/>
        <family val="2"/>
        <charset val="204"/>
      </rPr>
      <t>отключена</t>
    </r>
  </si>
  <si>
    <r>
      <t xml:space="preserve">Водозабор-I </t>
    </r>
    <r>
      <rPr>
        <sz val="11"/>
        <color rgb="FFFF0066"/>
        <rFont val="Arial Cyr"/>
        <charset val="204"/>
      </rPr>
      <t>отключена</t>
    </r>
  </si>
  <si>
    <r>
      <t xml:space="preserve">ЦРП-I- </t>
    </r>
    <r>
      <rPr>
        <sz val="11"/>
        <color rgb="FFFF0066"/>
        <rFont val="Arial Cyr"/>
        <charset val="204"/>
      </rPr>
      <t>отключена</t>
    </r>
  </si>
  <si>
    <r>
      <t xml:space="preserve">ЦРП-II- </t>
    </r>
    <r>
      <rPr>
        <sz val="11"/>
        <color rgb="FFFF0066"/>
        <rFont val="Arial Cyr"/>
        <charset val="204"/>
      </rPr>
      <t>отключена</t>
    </r>
  </si>
  <si>
    <r>
      <t>Молзавод</t>
    </r>
    <r>
      <rPr>
        <b/>
        <sz val="10"/>
        <rFont val="Arial Cyr"/>
        <charset val="204"/>
      </rPr>
      <t xml:space="preserve">  -</t>
    </r>
    <r>
      <rPr>
        <b/>
        <sz val="10"/>
        <color rgb="FFFF0066"/>
        <rFont val="Arial Cyr"/>
        <charset val="204"/>
      </rPr>
      <t>отключена</t>
    </r>
  </si>
  <si>
    <r>
      <t xml:space="preserve">ТП-127 - </t>
    </r>
    <r>
      <rPr>
        <b/>
        <sz val="10"/>
        <color rgb="FFFF0066"/>
        <rFont val="Arial Cyr"/>
        <charset val="204"/>
      </rPr>
      <t>отключена</t>
    </r>
  </si>
  <si>
    <r>
      <t xml:space="preserve">швейн.ф-ка-I </t>
    </r>
    <r>
      <rPr>
        <b/>
        <sz val="10"/>
        <color rgb="FFFF0066"/>
        <rFont val="Arial Cyr"/>
        <charset val="204"/>
      </rPr>
      <t>отключена</t>
    </r>
  </si>
  <si>
    <r>
      <t>ТП-99</t>
    </r>
    <r>
      <rPr>
        <sz val="10"/>
        <color rgb="FFFF0066"/>
        <rFont val="Arial Cyr"/>
        <charset val="204"/>
      </rPr>
      <t xml:space="preserve"> </t>
    </r>
    <r>
      <rPr>
        <b/>
        <sz val="10"/>
        <color rgb="FFFF0066"/>
        <rFont val="Arial Cyr"/>
        <charset val="204"/>
      </rPr>
      <t>отключена</t>
    </r>
  </si>
  <si>
    <r>
      <t>Печорснаб</t>
    </r>
    <r>
      <rPr>
        <sz val="10"/>
        <color indexed="10"/>
        <rFont val="Arial Cyr"/>
        <charset val="204"/>
      </rPr>
      <t xml:space="preserve"> </t>
    </r>
    <r>
      <rPr>
        <b/>
        <sz val="10"/>
        <color rgb="FFFF0066"/>
        <rFont val="Arial Cyr"/>
        <charset val="204"/>
      </rPr>
      <t>отключена</t>
    </r>
  </si>
  <si>
    <r>
      <t xml:space="preserve">ТП-112 </t>
    </r>
    <r>
      <rPr>
        <sz val="11"/>
        <color indexed="10"/>
        <rFont val="Arial Cyr"/>
        <charset val="204"/>
      </rPr>
      <t>отключена</t>
    </r>
  </si>
  <si>
    <r>
      <t xml:space="preserve"> </t>
    </r>
    <r>
      <rPr>
        <b/>
        <sz val="10"/>
        <color rgb="FFFF0066"/>
        <rFont val="Arial Cyr"/>
        <charset val="204"/>
      </rPr>
      <t>Отключена</t>
    </r>
  </si>
  <si>
    <r>
      <t xml:space="preserve">Жилпоселок </t>
    </r>
    <r>
      <rPr>
        <sz val="11"/>
        <color indexed="10"/>
        <rFont val="Arial Cyr"/>
        <charset val="204"/>
      </rPr>
      <t>отключена</t>
    </r>
  </si>
  <si>
    <r>
      <t xml:space="preserve">Склад щебня- </t>
    </r>
    <r>
      <rPr>
        <sz val="11"/>
        <color indexed="10"/>
        <rFont val="Arial Cyr"/>
        <charset val="204"/>
      </rPr>
      <t>отключена</t>
    </r>
  </si>
  <si>
    <t>ДГК</t>
  </si>
  <si>
    <r>
      <t xml:space="preserve">Насосная- </t>
    </r>
    <r>
      <rPr>
        <sz val="10"/>
        <color rgb="FFFF0000"/>
        <rFont val="Arial"/>
        <family val="2"/>
        <charset val="204"/>
      </rPr>
      <t>отключено у потребителя</t>
    </r>
  </si>
  <si>
    <t xml:space="preserve">  ПС 1-У (Фидер 108)</t>
  </si>
  <si>
    <t xml:space="preserve">ТП-11  </t>
  </si>
  <si>
    <t>Насосная (Водоканал)</t>
  </si>
  <si>
    <r>
      <t xml:space="preserve">Водозабор-II - </t>
    </r>
    <r>
      <rPr>
        <sz val="10"/>
        <color rgb="FFFF0000"/>
        <rFont val="Arial Cyr"/>
        <charset val="204"/>
      </rPr>
      <t>отключена</t>
    </r>
  </si>
  <si>
    <t xml:space="preserve">ТП-7 </t>
  </si>
  <si>
    <t>ТСН-3 (Хознужды)</t>
  </si>
  <si>
    <t>Альфа ЦЕНТР -&gt; MS Excel (*csv) v7.03.01</t>
  </si>
  <si>
    <t>ПС Баган(СНефть)_ ТД Лукойл</t>
  </si>
  <si>
    <t>Объект</t>
  </si>
  <si>
    <t>ПС Баган 35/6</t>
  </si>
  <si>
    <t>Фидер</t>
  </si>
  <si>
    <t>Север.нефть яч4</t>
  </si>
  <si>
    <t>Север.нефть яч9</t>
  </si>
  <si>
    <t>кл.напр.</t>
  </si>
  <si>
    <t>Ктн=6000/100, Kтт=1000/5</t>
  </si>
  <si>
    <t>6 кВ</t>
  </si>
  <si>
    <t>Север.нефть яч4  (Т-1)</t>
  </si>
  <si>
    <t>Север.нефть яч9 ( Т-2 )</t>
  </si>
  <si>
    <t>ПС  Баган</t>
  </si>
  <si>
    <t>Напряжение 1 сш</t>
  </si>
  <si>
    <t>Напряжение 2 сш</t>
  </si>
  <si>
    <t>РПН Т-1</t>
  </si>
  <si>
    <t>РПН Т-2</t>
  </si>
  <si>
    <t>Баяндыская  СП 35 (Ввод 35)</t>
  </si>
  <si>
    <t>ПС Харьягинская-2 (BЛ 282/1 )</t>
  </si>
  <si>
    <t>ПС Харьягинская-2 (BЛ 282/2 )</t>
  </si>
  <si>
    <t>ВСЕГО  ВЛ-283:</t>
  </si>
  <si>
    <t>ПС Харьягинская-2 (BЛ 283/1)</t>
  </si>
  <si>
    <t>ПС Харьягинская-2 (BЛ 283/2)</t>
  </si>
  <si>
    <t xml:space="preserve">ВЛ-133 </t>
  </si>
  <si>
    <r>
      <t xml:space="preserve">сев.ж/д РЖД- </t>
    </r>
    <r>
      <rPr>
        <sz val="10"/>
        <color rgb="FFFF0000"/>
        <rFont val="Arial"/>
        <family val="2"/>
        <charset val="204"/>
      </rPr>
      <t>отключено со стороны потребителя</t>
    </r>
  </si>
  <si>
    <t xml:space="preserve">ТП-120 </t>
  </si>
  <si>
    <t xml:space="preserve"> ПС ВВ-2 (Ввод№1-6)</t>
  </si>
  <si>
    <t xml:space="preserve">     ПС ВВ-2 (Ввод№ 2)</t>
  </si>
  <si>
    <t xml:space="preserve">Т-1 6 кВ  </t>
  </si>
  <si>
    <t>АИИС ТУЭ </t>
  </si>
  <si>
    <t>АИИС КУЭ </t>
  </si>
  <si>
    <t>Ввод Т-1 35 кВ</t>
  </si>
  <si>
    <t>ТСН-4</t>
  </si>
  <si>
    <t xml:space="preserve">Жилой городок-I </t>
  </si>
  <si>
    <t>8/2</t>
  </si>
  <si>
    <t>Нагрузка Т-1</t>
  </si>
  <si>
    <t>Нагрузка Т-2</t>
  </si>
  <si>
    <t>ВЛ-46 СП СБаган</t>
  </si>
  <si>
    <t>ВЛ-45 СП СБаган</t>
  </si>
  <si>
    <t>Kтт=300/5  Ктн=35000/100</t>
  </si>
  <si>
    <t>Часы</t>
  </si>
  <si>
    <t>Замеры по ПС "Северный Баган" ( потребитель  ООО "РН -Северная нефть")</t>
  </si>
  <si>
    <r>
      <t xml:space="preserve">ПС "Озерная" 110/10, ОРУ 110 кВ, Т-1 </t>
    </r>
    <r>
      <rPr>
        <sz val="8"/>
        <color rgb="FFFF0000"/>
        <rFont val="Arial CYR"/>
        <charset val="204"/>
      </rPr>
      <t>(от ВЛ-134)</t>
    </r>
  </si>
  <si>
    <r>
      <t xml:space="preserve">ПС "Озерная" 110/10, ОРУ 110 кВ, Т-2 </t>
    </r>
    <r>
      <rPr>
        <sz val="8"/>
        <color rgb="FFFF0000"/>
        <rFont val="Arial CYR"/>
        <charset val="204"/>
      </rPr>
      <t>(от ВЛ-133)</t>
    </r>
  </si>
  <si>
    <t>Таблица электрических замеров нагрузок в  режимный день 17 ИЮНЯ 2015 года</t>
  </si>
  <si>
    <t>Таблица электрических замеров нагрузок в режимный день 17 ИЮНЯ  2015 года</t>
  </si>
  <si>
    <t>17.06.2015</t>
  </si>
  <si>
    <r>
      <t xml:space="preserve">ПС 2-В (Ввод№2-6кВ) - </t>
    </r>
    <r>
      <rPr>
        <b/>
        <sz val="11"/>
        <color rgb="FFFF0000"/>
        <rFont val="Arial"/>
        <family val="2"/>
        <charset val="204"/>
      </rPr>
      <t>в резерве</t>
    </r>
  </si>
  <si>
    <t>Протокол замеров</t>
  </si>
  <si>
    <t xml:space="preserve">суточной электрической нагрузки за 17 июня 2015 года  </t>
  </si>
  <si>
    <t xml:space="preserve">           по ПС 35/6-6300 "Осокинская"</t>
  </si>
  <si>
    <t>Активная  энергия</t>
  </si>
  <si>
    <t>Реактивная энергия</t>
  </si>
  <si>
    <t>заме-</t>
  </si>
  <si>
    <t>Ввод  6кВ  Т-1</t>
  </si>
  <si>
    <t>ров</t>
  </si>
  <si>
    <t xml:space="preserve">к-т   </t>
  </si>
  <si>
    <t>Показания счетчика</t>
  </si>
  <si>
    <t>разн.</t>
  </si>
  <si>
    <t>Расход (кВтч)</t>
  </si>
  <si>
    <t>Расход (кВАрч)</t>
  </si>
  <si>
    <t>0-00</t>
  </si>
  <si>
    <t>Примечание: 
Устройства компенсации реактивной мощности на ПС "Осокинская" не введены в работу</t>
  </si>
  <si>
    <t>Главный энергетик</t>
  </si>
  <si>
    <t>В.А. Вдовин</t>
  </si>
  <si>
    <t>( потребитель  ООО "Нобель-Ойл")</t>
  </si>
  <si>
    <r>
      <t xml:space="preserve">Т-2 6 кВ - </t>
    </r>
    <r>
      <rPr>
        <b/>
        <sz val="10"/>
        <color rgb="FFFF0000"/>
        <rFont val="Arial Cyr"/>
        <charset val="204"/>
      </rPr>
      <t>в резерве</t>
    </r>
  </si>
  <si>
    <r>
      <t xml:space="preserve">Т-2 10 кВ  - </t>
    </r>
    <r>
      <rPr>
        <b/>
        <sz val="10"/>
        <color rgb="FFFF0000"/>
        <rFont val="Arial Cyr"/>
        <charset val="204"/>
      </rPr>
      <t>в резерве</t>
    </r>
  </si>
  <si>
    <r>
      <t xml:space="preserve">Т-2 10 кВ   - </t>
    </r>
    <r>
      <rPr>
        <b/>
        <sz val="10"/>
        <color rgb="FFFF0000"/>
        <rFont val="Arial Cyr"/>
        <charset val="204"/>
      </rPr>
      <t>в резерве</t>
    </r>
  </si>
  <si>
    <t>ИП Кадыкова</t>
  </si>
  <si>
    <t>ООО ШРОТ</t>
  </si>
  <si>
    <r>
      <t>Т-1 10 кВ  -</t>
    </r>
    <r>
      <rPr>
        <b/>
        <sz val="10"/>
        <color rgb="FFFF0000"/>
        <rFont val="Arial Cyr"/>
        <charset val="204"/>
      </rPr>
      <t xml:space="preserve"> в резерве</t>
    </r>
  </si>
  <si>
    <r>
      <t xml:space="preserve">Т-2 10 кВ - </t>
    </r>
    <r>
      <rPr>
        <b/>
        <sz val="10"/>
        <color rgb="FFFF0000"/>
        <rFont val="Arial"/>
        <family val="2"/>
        <charset val="204"/>
      </rPr>
      <t>в резерве</t>
    </r>
  </si>
  <si>
    <r>
      <t>Т-1 35 кВ  -</t>
    </r>
    <r>
      <rPr>
        <b/>
        <sz val="10"/>
        <color rgb="FFFF0000"/>
        <rFont val="Arial Cyr"/>
        <charset val="204"/>
      </rPr>
      <t xml:space="preserve"> отключен (дефект)</t>
    </r>
  </si>
  <si>
    <r>
      <t xml:space="preserve">Т-1 6 кВ - </t>
    </r>
    <r>
      <rPr>
        <b/>
        <sz val="10"/>
        <color rgb="FFFF0000"/>
        <rFont val="Arial Cyr"/>
        <charset val="204"/>
      </rPr>
      <t>отключен (дефект)</t>
    </r>
  </si>
  <si>
    <r>
      <t>Т-1 10 кВ -</t>
    </r>
    <r>
      <rPr>
        <b/>
        <sz val="10"/>
        <color rgb="FFFF0000"/>
        <rFont val="Arial Cyr"/>
        <charset val="204"/>
      </rPr>
      <t xml:space="preserve"> в резерве</t>
    </r>
  </si>
  <si>
    <t>Q, кВАр, к шинам</t>
  </si>
  <si>
    <t>Q, кВАр к шинам</t>
  </si>
  <si>
    <t xml:space="preserve">ЖБИ-II </t>
  </si>
  <si>
    <r>
      <t xml:space="preserve">ЖБИ-I </t>
    </r>
    <r>
      <rPr>
        <sz val="10"/>
        <color rgb="FFC00000"/>
        <rFont val="Arial Cyr"/>
        <charset val="204"/>
      </rPr>
      <t xml:space="preserve"> -   отключена со стороны потребителя</t>
    </r>
  </si>
  <si>
    <r>
      <t>Т-2 6 кВ -</t>
    </r>
    <r>
      <rPr>
        <b/>
        <sz val="10"/>
        <color rgb="FFFF0000"/>
        <rFont val="Arial Cyr"/>
        <charset val="204"/>
      </rPr>
      <t xml:space="preserve"> в резерве</t>
    </r>
  </si>
  <si>
    <r>
      <t>Т-2 10 кВ -</t>
    </r>
    <r>
      <rPr>
        <b/>
        <sz val="10"/>
        <color rgb="FFFF0000"/>
        <rFont val="Arial"/>
        <family val="2"/>
        <charset val="204"/>
      </rPr>
      <t xml:space="preserve"> в резерве</t>
    </r>
  </si>
  <si>
    <t>Замеры режимного дня "17" июня 2015 г.</t>
  </si>
  <si>
    <t>ПБВ1</t>
  </si>
  <si>
    <t>ПБВ 3</t>
  </si>
  <si>
    <t>демонтирован</t>
  </si>
  <si>
    <t>демонтаж</t>
  </si>
  <si>
    <t>ПБВ-2</t>
  </si>
  <si>
    <t>4 / 1</t>
  </si>
  <si>
    <t>9/2</t>
  </si>
  <si>
    <t>9 /2</t>
  </si>
  <si>
    <t>Начальник ДС ОГЭ АО "Транснефть-Север"</t>
  </si>
  <si>
    <t>К.С. Крестовских</t>
  </si>
  <si>
    <r>
      <t>Т-1 220 кВ -</t>
    </r>
    <r>
      <rPr>
        <b/>
        <sz val="10"/>
        <color rgb="FFFF0000"/>
        <rFont val="Arial Cyr"/>
        <charset val="204"/>
      </rPr>
      <t xml:space="preserve"> отключен (дефект)</t>
    </r>
  </si>
  <si>
    <t>ПБВ-3</t>
  </si>
  <si>
    <r>
      <t xml:space="preserve">ТП-141- </t>
    </r>
    <r>
      <rPr>
        <sz val="10"/>
        <color rgb="FFFF0000"/>
        <rFont val="Arial Cyr"/>
        <charset val="204"/>
      </rPr>
      <t>отключена</t>
    </r>
  </si>
</sst>
</file>

<file path=xl/styles.xml><?xml version="1.0" encoding="utf-8"?>
<styleSheet xmlns="http://schemas.openxmlformats.org/spreadsheetml/2006/main">
  <numFmts count="7">
    <numFmt numFmtId="164" formatCode="0.0"/>
    <numFmt numFmtId="165" formatCode="0.000"/>
    <numFmt numFmtId="166" formatCode="#,##0.0"/>
    <numFmt numFmtId="167" formatCode="0.0%"/>
    <numFmt numFmtId="168" formatCode="0.0000"/>
    <numFmt numFmtId="169" formatCode="[Red]\+#,##0.000;[Blue]\–#,##0.000;[Black]#,##0.000"/>
    <numFmt numFmtId="170" formatCode="0.000000000000"/>
  </numFmts>
  <fonts count="21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4"/>
      <name val="Arial Cyr"/>
      <charset val="204"/>
    </font>
    <font>
      <b/>
      <sz val="8"/>
      <name val="Arial Cyr"/>
      <charset val="204"/>
    </font>
    <font>
      <sz val="8"/>
      <color indexed="10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color indexed="10"/>
      <name val="Arial Cyr"/>
      <charset val="204"/>
    </font>
    <font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i/>
      <sz val="14"/>
      <color indexed="10"/>
      <name val="Arial Cyr"/>
      <charset val="204"/>
    </font>
    <font>
      <b/>
      <i/>
      <sz val="12"/>
      <color indexed="10"/>
      <name val="Arial Cyr"/>
      <charset val="204"/>
    </font>
    <font>
      <sz val="10"/>
      <color indexed="12"/>
      <name val="Arial Cyr"/>
      <charset val="204"/>
    </font>
    <font>
      <b/>
      <sz val="12"/>
      <color indexed="10"/>
      <name val="Arial Cyr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0"/>
      <color indexed="17"/>
      <name val="Times New Roman Cyr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color indexed="17"/>
      <name val="Arial"/>
      <family val="2"/>
      <charset val="204"/>
    </font>
    <font>
      <b/>
      <sz val="11"/>
      <name val="Arial Cyr"/>
      <charset val="204"/>
    </font>
    <font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10"/>
      <name val="Arial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3"/>
      <color indexed="6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10"/>
      <color rgb="FF3428D2"/>
      <name val="Arial Cyr"/>
      <charset val="204"/>
    </font>
    <font>
      <b/>
      <sz val="10"/>
      <color rgb="FFFFFF99"/>
      <name val="Arial"/>
      <family val="2"/>
      <charset val="204"/>
    </font>
    <font>
      <sz val="10"/>
      <color rgb="FFFFFF99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color indexed="18"/>
      <name val="Arial"/>
      <family val="2"/>
      <charset val="204"/>
    </font>
    <font>
      <sz val="9"/>
      <name val="Arial"/>
      <family val="2"/>
      <charset val="204"/>
    </font>
    <font>
      <b/>
      <sz val="12"/>
      <color rgb="FFFF0000"/>
      <name val="Arial Cyr"/>
      <charset val="204"/>
    </font>
    <font>
      <b/>
      <sz val="11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9"/>
      <name val="Arial Cyr"/>
      <charset val="204"/>
    </font>
    <font>
      <b/>
      <sz val="11"/>
      <color rgb="FF0033CC"/>
      <name val="Arial Cyr"/>
      <charset val="204"/>
    </font>
    <font>
      <sz val="11"/>
      <color rgb="FF0033CC"/>
      <name val="Arial Cyr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10"/>
      <color indexed="8"/>
      <name val="Arial Cyr"/>
      <charset val="204"/>
    </font>
    <font>
      <b/>
      <sz val="11"/>
      <color indexed="12"/>
      <name val="Arial Cyr"/>
      <family val="2"/>
      <charset val="204"/>
    </font>
    <font>
      <b/>
      <sz val="11"/>
      <color indexed="10"/>
      <name val="Arial Cyr"/>
      <family val="2"/>
      <charset val="204"/>
    </font>
    <font>
      <sz val="10"/>
      <color rgb="FF0033CC"/>
      <name val="Arial Cyr"/>
      <charset val="204"/>
    </font>
    <font>
      <b/>
      <sz val="10"/>
      <name val="Arial Cyr"/>
      <family val="2"/>
      <charset val="204"/>
    </font>
    <font>
      <sz val="10"/>
      <color indexed="9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rgb="FF000099"/>
      <name val="Arial Cyr"/>
      <charset val="204"/>
    </font>
    <font>
      <sz val="10"/>
      <color rgb="FFC00000"/>
      <name val="Arial Cyr"/>
      <charset val="204"/>
    </font>
    <font>
      <sz val="10"/>
      <color rgb="FFC00000"/>
      <name val="Arial"/>
      <family val="2"/>
      <charset val="204"/>
    </font>
    <font>
      <sz val="8"/>
      <color rgb="FF000099"/>
      <name val="Arial Cyr"/>
      <charset val="204"/>
    </font>
    <font>
      <sz val="8"/>
      <color rgb="FFC0000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rgb="FFC00000"/>
      <name val="Arial"/>
      <family val="2"/>
      <charset val="204"/>
    </font>
    <font>
      <b/>
      <sz val="11"/>
      <color rgb="FF00B050"/>
      <name val="Arial Cyr"/>
      <charset val="204"/>
    </font>
    <font>
      <sz val="11"/>
      <color rgb="FF00B050"/>
      <name val="Arial Cyr"/>
      <charset val="204"/>
    </font>
    <font>
      <b/>
      <sz val="11"/>
      <name val="Arial"/>
      <family val="2"/>
      <charset val="204"/>
    </font>
    <font>
      <b/>
      <sz val="11"/>
      <color rgb="FF00B050"/>
      <name val="Arial"/>
      <family val="2"/>
      <charset val="204"/>
    </font>
    <font>
      <sz val="11"/>
      <color rgb="FF00B050"/>
      <name val="Arial"/>
      <family val="2"/>
      <charset val="204"/>
    </font>
    <font>
      <sz val="11"/>
      <color rgb="FF0033CC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rgb="FF00B050"/>
      <name val="Arial Cyr"/>
      <charset val="204"/>
    </font>
    <font>
      <sz val="10"/>
      <color rgb="FF1515E5"/>
      <name val="Arial Cyr"/>
      <charset val="204"/>
    </font>
    <font>
      <b/>
      <sz val="10"/>
      <color rgb="FF1515E5"/>
      <name val="Arial Cyr"/>
      <charset val="204"/>
    </font>
    <font>
      <sz val="10"/>
      <color rgb="FFFF0066"/>
      <name val="Arial Cyr"/>
      <charset val="204"/>
    </font>
    <font>
      <sz val="10"/>
      <color rgb="FFFF0066"/>
      <name val="Arial"/>
      <family val="2"/>
      <charset val="204"/>
    </font>
    <font>
      <b/>
      <sz val="10"/>
      <color rgb="FFFF0066"/>
      <name val="Arial Cyr"/>
      <charset val="204"/>
    </font>
    <font>
      <sz val="10"/>
      <color rgb="FF142DE6"/>
      <name val="Arial"/>
      <family val="2"/>
      <charset val="204"/>
    </font>
    <font>
      <b/>
      <sz val="10"/>
      <color rgb="FF142DE6"/>
      <name val="Arial"/>
      <family val="2"/>
      <charset val="204"/>
    </font>
    <font>
      <b/>
      <sz val="12"/>
      <color rgb="FF142DE6"/>
      <name val="Arial"/>
      <family val="2"/>
      <charset val="204"/>
    </font>
    <font>
      <sz val="10"/>
      <color rgb="FF142DE6"/>
      <name val="Arial Cyr"/>
      <charset val="204"/>
    </font>
    <font>
      <b/>
      <sz val="10"/>
      <color rgb="FF142DE6"/>
      <name val="Arial Cyr"/>
      <charset val="204"/>
    </font>
    <font>
      <b/>
      <sz val="12"/>
      <color rgb="FF142DE6"/>
      <name val="Arial Cyr"/>
      <charset val="204"/>
    </font>
    <font>
      <sz val="10"/>
      <color theme="1"/>
      <name val="Arial Cyr"/>
      <charset val="204"/>
    </font>
    <font>
      <b/>
      <sz val="12"/>
      <color rgb="FF1515E5"/>
      <name val="Arial Cyr"/>
      <charset val="204"/>
    </font>
    <font>
      <sz val="11"/>
      <color rgb="FFFF0066"/>
      <name val="Arial Cyr"/>
      <charset val="204"/>
    </font>
    <font>
      <sz val="12"/>
      <name val="Times New Roman"/>
      <family val="1"/>
      <charset val="204"/>
    </font>
    <font>
      <b/>
      <sz val="10"/>
      <color rgb="FF1515E5"/>
      <name val="Arial"/>
      <family val="2"/>
      <charset val="204"/>
    </font>
    <font>
      <sz val="10"/>
      <color rgb="FFCCFFFF"/>
      <name val="Arial"/>
      <family val="2"/>
      <charset val="204"/>
    </font>
    <font>
      <b/>
      <sz val="12"/>
      <color rgb="FF1515E5"/>
      <name val="Arial"/>
      <family val="2"/>
      <charset val="204"/>
    </font>
    <font>
      <b/>
      <sz val="10"/>
      <color rgb="FFFF0066"/>
      <name val="Arial"/>
      <family val="2"/>
      <charset val="204"/>
    </font>
    <font>
      <sz val="12"/>
      <color rgb="FF142DE6"/>
      <name val="Arial Cyr"/>
      <charset val="204"/>
    </font>
    <font>
      <b/>
      <sz val="11"/>
      <color rgb="FF1515E5"/>
      <name val="Arial Cyr"/>
      <charset val="204"/>
    </font>
    <font>
      <i/>
      <sz val="10"/>
      <name val="Arial Cyr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name val="Times New Roman"/>
      <family val="1"/>
      <charset val="204"/>
    </font>
    <font>
      <sz val="14"/>
      <name val="Arial Cyr"/>
      <charset val="204"/>
    </font>
    <font>
      <b/>
      <sz val="14"/>
      <color rgb="FF00B050"/>
      <name val="Arial Cyr"/>
      <charset val="204"/>
    </font>
    <font>
      <sz val="8"/>
      <name val="Arial CYR"/>
      <family val="2"/>
      <charset val="204"/>
    </font>
    <font>
      <sz val="8"/>
      <name val="Cambria"/>
      <family val="1"/>
      <charset val="204"/>
    </font>
    <font>
      <b/>
      <sz val="14"/>
      <name val="Cambria"/>
      <family val="1"/>
      <charset val="204"/>
    </font>
    <font>
      <sz val="12"/>
      <name val="Cambria"/>
      <family val="1"/>
      <charset val="204"/>
    </font>
    <font>
      <b/>
      <sz val="10"/>
      <color indexed="10"/>
      <name val="Cambria"/>
      <family val="1"/>
      <charset val="204"/>
    </font>
    <font>
      <sz val="10"/>
      <name val="Cambria"/>
      <family val="1"/>
      <charset val="204"/>
    </font>
    <font>
      <b/>
      <sz val="8"/>
      <name val="Cambria"/>
      <family val="1"/>
      <charset val="204"/>
    </font>
    <font>
      <sz val="10"/>
      <color rgb="FF240995"/>
      <name val="Arial Cyr"/>
      <charset val="204"/>
    </font>
    <font>
      <b/>
      <i/>
      <sz val="10"/>
      <color indexed="8"/>
      <name val="Arial Cyr"/>
      <charset val="204"/>
    </font>
    <font>
      <i/>
      <sz val="10"/>
      <color indexed="8"/>
      <name val="Arial Cyr"/>
      <charset val="204"/>
    </font>
    <font>
      <b/>
      <sz val="10"/>
      <color indexed="8"/>
      <name val="Arial Cyr"/>
      <charset val="204"/>
    </font>
    <font>
      <sz val="11"/>
      <name val="Arial Cyr"/>
      <charset val="204"/>
    </font>
    <font>
      <i/>
      <sz val="11"/>
      <name val="Arial Cyr"/>
      <charset val="204"/>
    </font>
    <font>
      <b/>
      <i/>
      <sz val="12"/>
      <color rgb="FF00B050"/>
      <name val="Arial Cyr"/>
      <charset val="204"/>
    </font>
    <font>
      <b/>
      <sz val="12"/>
      <color rgb="FF00B050"/>
      <name val="Arial Cyr"/>
      <charset val="204"/>
    </font>
    <font>
      <b/>
      <i/>
      <sz val="14"/>
      <color rgb="FF00B050"/>
      <name val="Arial Cyr"/>
      <charset val="204"/>
    </font>
    <font>
      <b/>
      <i/>
      <sz val="11"/>
      <color rgb="FF00B050"/>
      <name val="Arial Cyr"/>
      <charset val="204"/>
    </font>
    <font>
      <b/>
      <sz val="10"/>
      <color rgb="FF240995"/>
      <name val="Arial Cyr"/>
      <charset val="204"/>
    </font>
    <font>
      <sz val="10"/>
      <color rgb="FF240995"/>
      <name val="Arial"/>
      <family val="2"/>
      <charset val="204"/>
    </font>
    <font>
      <sz val="10"/>
      <color rgb="FFCC0099"/>
      <name val="Times New Roman"/>
      <family val="1"/>
      <charset val="204"/>
    </font>
    <font>
      <b/>
      <sz val="12"/>
      <color rgb="FF240995"/>
      <name val="Arial Cyr"/>
      <family val="2"/>
      <charset val="204"/>
    </font>
    <font>
      <b/>
      <sz val="14"/>
      <color rgb="FF087622"/>
      <name val="Arial Cyr"/>
      <charset val="204"/>
    </font>
    <font>
      <b/>
      <sz val="11"/>
      <color indexed="8"/>
      <name val="Arial Cyr"/>
      <charset val="204"/>
    </font>
    <font>
      <b/>
      <sz val="10"/>
      <color rgb="FF01AB7E"/>
      <name val="Arial"/>
      <family val="2"/>
      <charset val="204"/>
    </font>
    <font>
      <b/>
      <sz val="10"/>
      <color rgb="FF01AB7E"/>
      <name val="Arial Cyr"/>
      <charset val="204"/>
    </font>
    <font>
      <i/>
      <sz val="8"/>
      <color indexed="8"/>
      <name val="Arial Cyr"/>
      <charset val="204"/>
    </font>
    <font>
      <b/>
      <i/>
      <sz val="10"/>
      <name val="Arial Cyr"/>
      <charset val="204"/>
    </font>
    <font>
      <sz val="10"/>
      <name val="Arial"/>
      <family val="2"/>
      <charset val="204"/>
    </font>
    <font>
      <sz val="10"/>
      <color rgb="FF0033CC"/>
      <name val="Arial"/>
      <family val="2"/>
      <charset val="204"/>
    </font>
    <font>
      <sz val="10"/>
      <name val="Times New Roman Cyr"/>
      <family val="1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11"/>
      <color rgb="FF0033CC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theme="3" tint="-0.249977111117893"/>
      <name val="Arial Cyr"/>
      <family val="2"/>
      <charset val="204"/>
    </font>
    <font>
      <sz val="11"/>
      <color theme="3" tint="-0.249977111117893"/>
      <name val="Times"/>
      <family val="1"/>
    </font>
    <font>
      <sz val="11"/>
      <name val="Times"/>
      <family val="1"/>
    </font>
    <font>
      <sz val="10"/>
      <color rgb="FF008000"/>
      <name val="Arial Cyr"/>
      <charset val="204"/>
    </font>
    <font>
      <sz val="12"/>
      <name val="Arial"/>
      <family val="2"/>
      <charset val="204"/>
    </font>
    <font>
      <sz val="10"/>
      <color rgb="FF0033CC"/>
      <name val="Times New Roman Cyr"/>
      <family val="1"/>
      <charset val="204"/>
    </font>
    <font>
      <b/>
      <sz val="11"/>
      <color rgb="FF008000"/>
      <name val="Arial Cyr"/>
      <family val="2"/>
      <charset val="204"/>
    </font>
    <font>
      <b/>
      <sz val="9"/>
      <color rgb="FF008000"/>
      <name val="Arial Cyr"/>
      <family val="2"/>
      <charset val="204"/>
    </font>
    <font>
      <b/>
      <sz val="12"/>
      <color rgb="FF008000"/>
      <name val="Arial Cyr"/>
      <family val="2"/>
      <charset val="204"/>
    </font>
    <font>
      <b/>
      <sz val="10"/>
      <color rgb="FF008000"/>
      <name val="Arial Cyr"/>
      <family val="2"/>
      <charset val="204"/>
    </font>
    <font>
      <b/>
      <sz val="10"/>
      <color rgb="FF008000"/>
      <name val="Arial Cyr"/>
      <charset val="204"/>
    </font>
    <font>
      <sz val="8"/>
      <color rgb="FFFF0000"/>
      <name val="Arial CYR"/>
      <charset val="204"/>
    </font>
    <font>
      <b/>
      <sz val="11"/>
      <color rgb="FFFF0000"/>
      <name val="Arial"/>
      <family val="2"/>
      <charset val="204"/>
    </font>
    <font>
      <b/>
      <sz val="12"/>
      <name val="Arial Cyr"/>
      <family val="2"/>
      <charset val="204"/>
    </font>
    <font>
      <b/>
      <sz val="10"/>
      <color rgb="FFFF0000"/>
      <name val="Arial Cyr"/>
      <charset val="204"/>
    </font>
    <font>
      <b/>
      <sz val="10"/>
      <color rgb="FFFF0000"/>
      <name val="Arial"/>
      <family val="2"/>
      <charset val="204"/>
    </font>
    <font>
      <b/>
      <sz val="10"/>
      <color rgb="FF0033CC"/>
      <name val="Arial Cyr"/>
      <charset val="204"/>
    </font>
    <font>
      <b/>
      <sz val="10"/>
      <color rgb="FF0033CC"/>
      <name val="Arial"/>
      <family val="2"/>
      <charset val="204"/>
    </font>
    <font>
      <b/>
      <sz val="10"/>
      <color rgb="FF0033CC"/>
      <name val="Times New Roman Cyr"/>
      <charset val="204"/>
    </font>
    <font>
      <sz val="10"/>
      <color theme="3" tint="-0.249977111117893"/>
      <name val="Arial Cyr"/>
      <charset val="204"/>
    </font>
    <font>
      <b/>
      <sz val="11"/>
      <color indexed="8"/>
      <name val="Arial"/>
      <family val="2"/>
      <charset val="204"/>
    </font>
    <font>
      <sz val="10"/>
      <color rgb="FF0033CC"/>
      <name val="Times New Roman Cyr"/>
      <charset val="204"/>
    </font>
  </fonts>
  <fills count="8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FFFF"/>
        <bgColor indexed="64"/>
      </patternFill>
    </fill>
    <fill>
      <patternFill patternType="solid">
        <fgColor rgb="FFD6FEE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BBFDCB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CBABF"/>
        <bgColor indexed="64"/>
      </patternFill>
    </fill>
    <fill>
      <patternFill patternType="solid">
        <fgColor rgb="FFE2CEE8"/>
        <bgColor indexed="64"/>
      </patternFill>
    </fill>
  </fills>
  <borders count="110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</borders>
  <cellStyleXfs count="329">
    <xf numFmtId="0" fontId="0" fillId="0" borderId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2" borderId="0" applyNumberFormat="0" applyBorder="0" applyAlignment="0" applyProtection="0"/>
    <xf numFmtId="0" fontId="55" fillId="17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18" borderId="0" applyNumberFormat="0" applyBorder="0" applyAlignment="0" applyProtection="0"/>
    <xf numFmtId="0" fontId="55" fillId="6" borderId="0" applyNumberFormat="0" applyBorder="0" applyAlignment="0" applyProtection="0"/>
    <xf numFmtId="0" fontId="55" fillId="5" borderId="0" applyNumberFormat="0" applyBorder="0" applyAlignment="0" applyProtection="0"/>
    <xf numFmtId="0" fontId="55" fillId="19" borderId="0" applyNumberFormat="0" applyBorder="0" applyAlignment="0" applyProtection="0"/>
    <xf numFmtId="0" fontId="55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20" borderId="0" applyNumberFormat="0" applyBorder="0" applyAlignment="0" applyProtection="0"/>
    <xf numFmtId="0" fontId="56" fillId="6" borderId="0" applyNumberFormat="0" applyBorder="0" applyAlignment="0" applyProtection="0"/>
    <xf numFmtId="0" fontId="56" fillId="5" borderId="0" applyNumberFormat="0" applyBorder="0" applyAlignment="0" applyProtection="0"/>
    <xf numFmtId="0" fontId="56" fillId="21" borderId="0" applyNumberFormat="0" applyBorder="0" applyAlignment="0" applyProtection="0"/>
    <xf numFmtId="0" fontId="56" fillId="3" borderId="0" applyNumberFormat="0" applyBorder="0" applyAlignment="0" applyProtection="0"/>
    <xf numFmtId="0" fontId="56" fillId="7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8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7" fillId="6" borderId="84" applyNumberFormat="0" applyAlignment="0" applyProtection="0"/>
    <xf numFmtId="0" fontId="58" fillId="9" borderId="85" applyNumberFormat="0" applyAlignment="0" applyProtection="0"/>
    <xf numFmtId="0" fontId="59" fillId="9" borderId="84" applyNumberFormat="0" applyAlignment="0" applyProtection="0"/>
    <xf numFmtId="0" fontId="51" fillId="0" borderId="1" applyNumberFormat="0" applyFill="0" applyAlignment="0" applyProtection="0"/>
    <xf numFmtId="0" fontId="60" fillId="0" borderId="86" applyNumberFormat="0" applyFill="0" applyAlignment="0" applyProtection="0"/>
    <xf numFmtId="0" fontId="52" fillId="0" borderId="2" applyNumberFormat="0" applyFill="0" applyAlignment="0" applyProtection="0"/>
    <xf numFmtId="0" fontId="52" fillId="0" borderId="0" applyNumberFormat="0" applyFill="0" applyBorder="0" applyAlignment="0" applyProtection="0"/>
    <xf numFmtId="0" fontId="61" fillId="0" borderId="3" applyNumberFormat="0" applyFill="0" applyAlignment="0" applyProtection="0"/>
    <xf numFmtId="0" fontId="62" fillId="26" borderId="87" applyNumberFormat="0" applyAlignment="0" applyProtection="0"/>
    <xf numFmtId="0" fontId="53" fillId="0" borderId="0" applyNumberFormat="0" applyFill="0" applyBorder="0" applyAlignment="0" applyProtection="0"/>
    <xf numFmtId="0" fontId="63" fillId="27" borderId="0" applyNumberFormat="0" applyBorder="0" applyAlignment="0" applyProtection="0"/>
    <xf numFmtId="0" fontId="64" fillId="28" borderId="0" applyNumberFormat="0" applyBorder="0" applyAlignment="0" applyProtection="0"/>
    <xf numFmtId="0" fontId="65" fillId="0" borderId="0" applyNumberFormat="0" applyFill="0" applyBorder="0" applyAlignment="0" applyProtection="0"/>
    <xf numFmtId="0" fontId="49" fillId="29" borderId="88" applyNumberFormat="0" applyFont="0" applyAlignment="0" applyProtection="0"/>
    <xf numFmtId="0" fontId="49" fillId="29" borderId="88" applyNumberFormat="0" applyFont="0" applyAlignment="0" applyProtection="0"/>
    <xf numFmtId="0" fontId="49" fillId="29" borderId="88" applyNumberFormat="0" applyFont="0" applyAlignment="0" applyProtection="0"/>
    <xf numFmtId="0" fontId="66" fillId="0" borderId="89" applyNumberFormat="0" applyFill="0" applyAlignment="0" applyProtection="0"/>
    <xf numFmtId="0" fontId="67" fillId="0" borderId="0" applyNumberFormat="0" applyFill="0" applyBorder="0" applyAlignment="0" applyProtection="0"/>
    <xf numFmtId="0" fontId="68" fillId="30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0" borderId="90" applyNumberFormat="0" applyFill="0" applyAlignment="0" applyProtection="0"/>
    <xf numFmtId="0" fontId="76" fillId="0" borderId="86" applyNumberFormat="0" applyFill="0" applyAlignment="0" applyProtection="0"/>
    <xf numFmtId="0" fontId="77" fillId="0" borderId="91" applyNumberFormat="0" applyFill="0" applyAlignment="0" applyProtection="0"/>
    <xf numFmtId="0" fontId="77" fillId="0" borderId="0" applyNumberFormat="0" applyFill="0" applyBorder="0" applyAlignment="0" applyProtection="0"/>
    <xf numFmtId="0" fontId="9" fillId="0" borderId="0"/>
    <xf numFmtId="0" fontId="74" fillId="0" borderId="0" applyNumberFormat="0" applyFill="0" applyBorder="0" applyAlignment="0" applyProtection="0"/>
    <xf numFmtId="0" fontId="57" fillId="33" borderId="84" applyNumberFormat="0" applyAlignment="0" applyProtection="0"/>
    <xf numFmtId="0" fontId="58" fillId="34" borderId="85" applyNumberFormat="0" applyAlignment="0" applyProtection="0"/>
    <xf numFmtId="0" fontId="59" fillId="34" borderId="84" applyNumberFormat="0" applyAlignment="0" applyProtection="0"/>
    <xf numFmtId="0" fontId="75" fillId="0" borderId="90" applyNumberFormat="0" applyFill="0" applyAlignment="0" applyProtection="0"/>
    <xf numFmtId="0" fontId="9" fillId="29" borderId="88" applyNumberFormat="0" applyFont="0" applyAlignment="0" applyProtection="0"/>
    <xf numFmtId="0" fontId="61" fillId="0" borderId="92" applyNumberFormat="0" applyFill="0" applyAlignment="0" applyProtection="0"/>
    <xf numFmtId="0" fontId="56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56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18" borderId="0" applyNumberFormat="0" applyBorder="0" applyAlignment="0" applyProtection="0"/>
    <xf numFmtId="0" fontId="77" fillId="0" borderId="0" applyNumberFormat="0" applyFill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56" fillId="46" borderId="0" applyNumberFormat="0" applyBorder="0" applyAlignment="0" applyProtection="0"/>
    <xf numFmtId="0" fontId="77" fillId="0" borderId="91" applyNumberFormat="0" applyFill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76" fillId="0" borderId="86" applyNumberFormat="0" applyFill="0" applyAlignment="0" applyProtection="0"/>
    <xf numFmtId="0" fontId="9" fillId="47" borderId="0" applyNumberFormat="0" applyBorder="0" applyAlignment="0" applyProtection="0"/>
    <xf numFmtId="0" fontId="9" fillId="48" borderId="0" applyNumberFormat="0" applyBorder="0" applyAlignment="0" applyProtection="0"/>
    <xf numFmtId="0" fontId="56" fillId="49" borderId="0" applyNumberFormat="0" applyBorder="0" applyAlignment="0" applyProtection="0"/>
    <xf numFmtId="0" fontId="57" fillId="33" borderId="84" applyNumberFormat="0" applyAlignment="0" applyProtection="0"/>
    <xf numFmtId="0" fontId="58" fillId="34" borderId="85" applyNumberFormat="0" applyAlignment="0" applyProtection="0"/>
    <xf numFmtId="0" fontId="59" fillId="34" borderId="84" applyNumberFormat="0" applyAlignment="0" applyProtection="0"/>
    <xf numFmtId="0" fontId="9" fillId="29" borderId="88" applyNumberFormat="0" applyFont="0" applyAlignment="0" applyProtection="0"/>
    <xf numFmtId="0" fontId="61" fillId="0" borderId="92" applyNumberFormat="0" applyFill="0" applyAlignment="0" applyProtection="0"/>
    <xf numFmtId="0" fontId="56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56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1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56" fillId="4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47" borderId="0" applyNumberFormat="0" applyBorder="0" applyAlignment="0" applyProtection="0"/>
    <xf numFmtId="0" fontId="9" fillId="48" borderId="0" applyNumberFormat="0" applyBorder="0" applyAlignment="0" applyProtection="0"/>
    <xf numFmtId="0" fontId="56" fillId="49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0" borderId="90" applyNumberFormat="0" applyFill="0" applyAlignment="0" applyProtection="0"/>
    <xf numFmtId="0" fontId="76" fillId="0" borderId="86" applyNumberFormat="0" applyFill="0" applyAlignment="0" applyProtection="0"/>
    <xf numFmtId="0" fontId="77" fillId="0" borderId="91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91" applyNumberFormat="0" applyFill="0" applyAlignment="0" applyProtection="0"/>
    <xf numFmtId="0" fontId="77" fillId="0" borderId="0" applyNumberFormat="0" applyFill="0" applyBorder="0" applyAlignment="0" applyProtection="0"/>
    <xf numFmtId="0" fontId="57" fillId="33" borderId="84" applyNumberFormat="0" applyAlignment="0" applyProtection="0"/>
    <xf numFmtId="0" fontId="58" fillId="34" borderId="85" applyNumberFormat="0" applyAlignment="0" applyProtection="0"/>
    <xf numFmtId="0" fontId="59" fillId="34" borderId="84" applyNumberFormat="0" applyAlignment="0" applyProtection="0"/>
    <xf numFmtId="0" fontId="75" fillId="0" borderId="90" applyNumberFormat="0" applyFill="0" applyAlignment="0" applyProtection="0"/>
    <xf numFmtId="0" fontId="74" fillId="0" borderId="0" applyNumberFormat="0" applyFill="0" applyBorder="0" applyAlignment="0" applyProtection="0"/>
    <xf numFmtId="0" fontId="8" fillId="29" borderId="88" applyNumberFormat="0" applyFont="0" applyAlignment="0" applyProtection="0"/>
    <xf numFmtId="0" fontId="76" fillId="0" borderId="86" applyNumberFormat="0" applyFill="0" applyAlignment="0" applyProtection="0"/>
    <xf numFmtId="0" fontId="61" fillId="0" borderId="92" applyNumberFormat="0" applyFill="0" applyAlignment="0" applyProtection="0"/>
    <xf numFmtId="0" fontId="56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56" fillId="38" borderId="0" applyNumberFormat="0" applyBorder="0" applyAlignment="0" applyProtection="0"/>
    <xf numFmtId="0" fontId="58" fillId="34" borderId="85" applyNumberFormat="0" applyAlignment="0" applyProtection="0"/>
    <xf numFmtId="0" fontId="8" fillId="39" borderId="0" applyNumberFormat="0" applyBorder="0" applyAlignment="0" applyProtection="0"/>
    <xf numFmtId="0" fontId="8" fillId="18" borderId="0" applyNumberFormat="0" applyBorder="0" applyAlignment="0" applyProtection="0"/>
    <xf numFmtId="0" fontId="57" fillId="33" borderId="84" applyNumberFormat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56" fillId="4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59" fillId="34" borderId="84" applyNumberFormat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56" fillId="49" borderId="0" applyNumberFormat="0" applyBorder="0" applyAlignment="0" applyProtection="0"/>
    <xf numFmtId="0" fontId="8" fillId="29" borderId="88" applyNumberFormat="0" applyFont="0" applyAlignment="0" applyProtection="0"/>
    <xf numFmtId="0" fontId="61" fillId="0" borderId="92" applyNumberFormat="0" applyFill="0" applyAlignment="0" applyProtection="0"/>
    <xf numFmtId="0" fontId="56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56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18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56" fillId="4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56" fillId="49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0" borderId="90" applyNumberFormat="0" applyFill="0" applyAlignment="0" applyProtection="0"/>
    <xf numFmtId="0" fontId="76" fillId="0" borderId="86" applyNumberFormat="0" applyFill="0" applyAlignment="0" applyProtection="0"/>
    <xf numFmtId="0" fontId="77" fillId="0" borderId="91" applyNumberFormat="0" applyFill="0" applyAlignment="0" applyProtection="0"/>
    <xf numFmtId="0" fontId="77" fillId="0" borderId="0" applyNumberFormat="0" applyFill="0" applyBorder="0" applyAlignment="0" applyProtection="0"/>
    <xf numFmtId="0" fontId="57" fillId="33" borderId="84" applyNumberFormat="0" applyAlignment="0" applyProtection="0"/>
    <xf numFmtId="0" fontId="58" fillId="34" borderId="85" applyNumberFormat="0" applyAlignment="0" applyProtection="0"/>
    <xf numFmtId="0" fontId="59" fillId="34" borderId="84" applyNumberFormat="0" applyAlignment="0" applyProtection="0"/>
    <xf numFmtId="0" fontId="7" fillId="29" borderId="88" applyNumberFormat="0" applyFont="0" applyAlignment="0" applyProtection="0"/>
    <xf numFmtId="0" fontId="61" fillId="0" borderId="92" applyNumberFormat="0" applyFill="0" applyAlignment="0" applyProtection="0"/>
    <xf numFmtId="0" fontId="56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56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18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56" fillId="4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56" fillId="49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0" borderId="90" applyNumberFormat="0" applyFill="0" applyAlignment="0" applyProtection="0"/>
    <xf numFmtId="0" fontId="76" fillId="0" borderId="86" applyNumberFormat="0" applyFill="0" applyAlignment="0" applyProtection="0"/>
    <xf numFmtId="0" fontId="77" fillId="0" borderId="91" applyNumberFormat="0" applyFill="0" applyAlignment="0" applyProtection="0"/>
    <xf numFmtId="0" fontId="77" fillId="0" borderId="0" applyNumberFormat="0" applyFill="0" applyBorder="0" applyAlignment="0" applyProtection="0"/>
    <xf numFmtId="0" fontId="57" fillId="33" borderId="84" applyNumberFormat="0" applyAlignment="0" applyProtection="0"/>
    <xf numFmtId="0" fontId="58" fillId="34" borderId="85" applyNumberFormat="0" applyAlignment="0" applyProtection="0"/>
    <xf numFmtId="0" fontId="59" fillId="34" borderId="84" applyNumberFormat="0" applyAlignment="0" applyProtection="0"/>
    <xf numFmtId="0" fontId="6" fillId="29" borderId="88" applyNumberFormat="0" applyFont="0" applyAlignment="0" applyProtection="0"/>
    <xf numFmtId="0" fontId="61" fillId="0" borderId="92" applyNumberFormat="0" applyFill="0" applyAlignment="0" applyProtection="0"/>
    <xf numFmtId="0" fontId="5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5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18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56" fillId="4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56" fillId="49" borderId="0" applyNumberFormat="0" applyBorder="0" applyAlignment="0" applyProtection="0"/>
    <xf numFmtId="0" fontId="87" fillId="0" borderId="0"/>
    <xf numFmtId="0" fontId="30" fillId="0" borderId="0"/>
    <xf numFmtId="0" fontId="30" fillId="0" borderId="0"/>
    <xf numFmtId="0" fontId="5" fillId="0" borderId="0"/>
    <xf numFmtId="0" fontId="5" fillId="29" borderId="88" applyNumberFormat="0" applyFont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4" fillId="0" borderId="0"/>
    <xf numFmtId="0" fontId="4" fillId="29" borderId="88" applyNumberFormat="0" applyFont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9" borderId="0" applyNumberFormat="0" applyBorder="0" applyAlignment="0" applyProtection="0"/>
    <xf numFmtId="0" fontId="4" fillId="18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3" fillId="0" borderId="0"/>
    <xf numFmtId="0" fontId="3" fillId="29" borderId="88" applyNumberFormat="0" applyFont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49" fillId="57" borderId="0" applyNumberFormat="0" applyBorder="0" applyAlignment="0" applyProtection="0"/>
    <xf numFmtId="0" fontId="49" fillId="58" borderId="0" applyNumberFormat="0" applyBorder="0" applyAlignment="0" applyProtection="0"/>
    <xf numFmtId="0" fontId="49" fillId="59" borderId="0" applyNumberFormat="0" applyBorder="0" applyAlignment="0" applyProtection="0"/>
    <xf numFmtId="0" fontId="49" fillId="60" borderId="0" applyNumberFormat="0" applyBorder="0" applyAlignment="0" applyProtection="0"/>
    <xf numFmtId="0" fontId="49" fillId="61" borderId="0" applyNumberFormat="0" applyBorder="0" applyAlignment="0" applyProtection="0"/>
    <xf numFmtId="0" fontId="49" fillId="2" borderId="0" applyNumberFormat="0" applyBorder="0" applyAlignment="0" applyProtection="0"/>
    <xf numFmtId="0" fontId="49" fillId="62" borderId="0" applyNumberFormat="0" applyBorder="0" applyAlignment="0" applyProtection="0"/>
    <xf numFmtId="0" fontId="49" fillId="3" borderId="0" applyNumberFormat="0" applyBorder="0" applyAlignment="0" applyProtection="0"/>
    <xf numFmtId="0" fontId="49" fillId="63" borderId="0" applyNumberFormat="0" applyBorder="0" applyAlignment="0" applyProtection="0"/>
    <xf numFmtId="0" fontId="49" fillId="60" borderId="0" applyNumberFormat="0" applyBorder="0" applyAlignment="0" applyProtection="0"/>
    <xf numFmtId="0" fontId="49" fillId="62" borderId="0" applyNumberFormat="0" applyBorder="0" applyAlignment="0" applyProtection="0"/>
    <xf numFmtId="0" fontId="49" fillId="64" borderId="0" applyNumberFormat="0" applyBorder="0" applyAlignment="0" applyProtection="0"/>
    <xf numFmtId="0" fontId="108" fillId="65" borderId="0" applyNumberFormat="0" applyBorder="0" applyAlignment="0" applyProtection="0"/>
    <xf numFmtId="0" fontId="108" fillId="3" borderId="0" applyNumberFormat="0" applyBorder="0" applyAlignment="0" applyProtection="0"/>
    <xf numFmtId="0" fontId="108" fillId="63" borderId="0" applyNumberFormat="0" applyBorder="0" applyAlignment="0" applyProtection="0"/>
    <xf numFmtId="0" fontId="108" fillId="66" borderId="0" applyNumberFormat="0" applyBorder="0" applyAlignment="0" applyProtection="0"/>
    <xf numFmtId="0" fontId="108" fillId="7" borderId="0" applyNumberFormat="0" applyBorder="0" applyAlignment="0" applyProtection="0"/>
    <xf numFmtId="0" fontId="108" fillId="67" borderId="0" applyNumberFormat="0" applyBorder="0" applyAlignment="0" applyProtection="0"/>
    <xf numFmtId="0" fontId="108" fillId="68" borderId="0" applyNumberFormat="0" applyBorder="0" applyAlignment="0" applyProtection="0"/>
    <xf numFmtId="0" fontId="108" fillId="69" borderId="0" applyNumberFormat="0" applyBorder="0" applyAlignment="0" applyProtection="0"/>
    <xf numFmtId="0" fontId="108" fillId="70" borderId="0" applyNumberFormat="0" applyBorder="0" applyAlignment="0" applyProtection="0"/>
    <xf numFmtId="0" fontId="108" fillId="66" borderId="0" applyNumberFormat="0" applyBorder="0" applyAlignment="0" applyProtection="0"/>
    <xf numFmtId="0" fontId="108" fillId="7" borderId="0" applyNumberFormat="0" applyBorder="0" applyAlignment="0" applyProtection="0"/>
    <xf numFmtId="0" fontId="108" fillId="71" borderId="0" applyNumberFormat="0" applyBorder="0" applyAlignment="0" applyProtection="0"/>
    <xf numFmtId="0" fontId="109" fillId="2" borderId="93" applyNumberFormat="0" applyAlignment="0" applyProtection="0"/>
    <xf numFmtId="0" fontId="110" fillId="5" borderId="94" applyNumberFormat="0" applyAlignment="0" applyProtection="0"/>
    <xf numFmtId="0" fontId="111" fillId="5" borderId="93" applyNumberFormat="0" applyAlignment="0" applyProtection="0"/>
    <xf numFmtId="0" fontId="112" fillId="0" borderId="95" applyNumberFormat="0" applyFill="0" applyAlignment="0" applyProtection="0"/>
    <xf numFmtId="0" fontId="113" fillId="0" borderId="96" applyNumberFormat="0" applyFill="0" applyAlignment="0" applyProtection="0"/>
    <xf numFmtId="0" fontId="114" fillId="0" borderId="97" applyNumberFormat="0" applyFill="0" applyAlignment="0" applyProtection="0"/>
    <xf numFmtId="0" fontId="114" fillId="0" borderId="0" applyNumberFormat="0" applyFill="0" applyBorder="0" applyAlignment="0" applyProtection="0"/>
    <xf numFmtId="0" fontId="115" fillId="0" borderId="98" applyNumberFormat="0" applyFill="0" applyAlignment="0" applyProtection="0"/>
    <xf numFmtId="0" fontId="116" fillId="72" borderId="99" applyNumberFormat="0" applyAlignment="0" applyProtection="0"/>
    <xf numFmtId="0" fontId="117" fillId="0" borderId="0" applyNumberFormat="0" applyFill="0" applyBorder="0" applyAlignment="0" applyProtection="0"/>
    <xf numFmtId="0" fontId="118" fillId="6" borderId="0" applyNumberFormat="0" applyBorder="0" applyAlignment="0" applyProtection="0"/>
    <xf numFmtId="0" fontId="119" fillId="58" borderId="0" applyNumberFormat="0" applyBorder="0" applyAlignment="0" applyProtection="0"/>
    <xf numFmtId="0" fontId="120" fillId="0" borderId="0" applyNumberFormat="0" applyFill="0" applyBorder="0" applyAlignment="0" applyProtection="0"/>
    <xf numFmtId="0" fontId="10" fillId="4" borderId="100" applyNumberFormat="0" applyFont="0" applyAlignment="0" applyProtection="0"/>
    <xf numFmtId="0" fontId="121" fillId="0" borderId="101" applyNumberFormat="0" applyFill="0" applyAlignment="0" applyProtection="0"/>
    <xf numFmtId="0" fontId="122" fillId="0" borderId="0" applyNumberFormat="0" applyFill="0" applyBorder="0" applyAlignment="0" applyProtection="0"/>
    <xf numFmtId="0" fontId="123" fillId="59" borderId="0" applyNumberFormat="0" applyBorder="0" applyAlignment="0" applyProtection="0"/>
    <xf numFmtId="0" fontId="2" fillId="0" borderId="0"/>
    <xf numFmtId="0" fontId="2" fillId="29" borderId="88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18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1" fillId="0" borderId="0"/>
    <xf numFmtId="0" fontId="1" fillId="29" borderId="88" applyNumberFormat="0" applyFont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9" fontId="10" fillId="0" borderId="0" applyFont="0" applyFill="0" applyBorder="0" applyAlignment="0" applyProtection="0"/>
    <xf numFmtId="0" fontId="188" fillId="0" borderId="0"/>
  </cellStyleXfs>
  <cellXfs count="5645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12" fillId="0" borderId="0" xfId="0" applyFont="1" applyFill="1"/>
    <xf numFmtId="0" fontId="12" fillId="0" borderId="0" xfId="0" applyFont="1"/>
    <xf numFmtId="0" fontId="12" fillId="0" borderId="4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vertical="center"/>
    </xf>
    <xf numFmtId="0" fontId="14" fillId="0" borderId="1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/>
    <xf numFmtId="0" fontId="14" fillId="0" borderId="23" xfId="0" applyFont="1" applyFill="1" applyBorder="1" applyAlignment="1">
      <alignment vertical="center"/>
    </xf>
    <xf numFmtId="0" fontId="11" fillId="13" borderId="1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24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  <xf numFmtId="0" fontId="12" fillId="0" borderId="25" xfId="0" applyFont="1" applyBorder="1" applyAlignment="1">
      <alignment vertical="center"/>
    </xf>
    <xf numFmtId="0" fontId="12" fillId="0" borderId="25" xfId="0" applyFont="1" applyFill="1" applyBorder="1" applyAlignment="1">
      <alignment vertical="center"/>
    </xf>
    <xf numFmtId="0" fontId="12" fillId="0" borderId="21" xfId="0" applyFont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2" fontId="12" fillId="0" borderId="0" xfId="0" applyNumberFormat="1" applyFont="1" applyFill="1" applyAlignment="1">
      <alignment vertical="center"/>
    </xf>
    <xf numFmtId="2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13" borderId="37" xfId="0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Border="1"/>
    <xf numFmtId="10" fontId="12" fillId="0" borderId="0" xfId="0" applyNumberFormat="1" applyFont="1" applyFill="1" applyBorder="1" applyAlignment="1">
      <alignment vertical="center"/>
    </xf>
    <xf numFmtId="0" fontId="0" fillId="10" borderId="0" xfId="0" applyFill="1"/>
    <xf numFmtId="0" fontId="13" fillId="0" borderId="0" xfId="0" applyFont="1" applyFill="1" applyAlignment="1"/>
    <xf numFmtId="0" fontId="0" fillId="0" borderId="0" xfId="0" applyFill="1"/>
    <xf numFmtId="0" fontId="0" fillId="0" borderId="0" xfId="0" applyFill="1" applyBorder="1"/>
    <xf numFmtId="0" fontId="20" fillId="0" borderId="0" xfId="0" applyFont="1"/>
    <xf numFmtId="0" fontId="20" fillId="0" borderId="0" xfId="0" applyFont="1" applyFill="1" applyBorder="1"/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/>
    <xf numFmtId="0" fontId="21" fillId="0" borderId="0" xfId="0" applyFont="1"/>
    <xf numFmtId="0" fontId="20" fillId="0" borderId="0" xfId="0" applyFont="1" applyFill="1" applyBorder="1" applyAlignment="1">
      <alignment horizontal="left"/>
    </xf>
    <xf numFmtId="0" fontId="21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Fill="1" applyBorder="1" applyAlignment="1">
      <alignment vertical="center"/>
    </xf>
    <xf numFmtId="0" fontId="21" fillId="10" borderId="0" xfId="0" applyFont="1" applyFill="1"/>
    <xf numFmtId="0" fontId="20" fillId="0" borderId="0" xfId="0" applyFont="1" applyFill="1"/>
    <xf numFmtId="0" fontId="17" fillId="0" borderId="0" xfId="0" applyFont="1" applyFill="1" applyAlignment="1"/>
    <xf numFmtId="0" fontId="22" fillId="0" borderId="0" xfId="0" applyFont="1" applyFill="1" applyAlignment="1"/>
    <xf numFmtId="0" fontId="11" fillId="13" borderId="18" xfId="0" applyFont="1" applyFill="1" applyBorder="1" applyAlignment="1">
      <alignment horizontal="center" vertical="center"/>
    </xf>
    <xf numFmtId="0" fontId="14" fillId="10" borderId="28" xfId="0" applyFont="1" applyFill="1" applyBorder="1" applyAlignment="1">
      <alignment horizontal="left" vertical="center"/>
    </xf>
    <xf numFmtId="0" fontId="14" fillId="10" borderId="33" xfId="0" applyFont="1" applyFill="1" applyBorder="1" applyAlignment="1">
      <alignment horizontal="left" vertical="center"/>
    </xf>
    <xf numFmtId="0" fontId="21" fillId="0" borderId="58" xfId="0" applyFont="1" applyBorder="1" applyAlignment="1">
      <alignment vertical="center"/>
    </xf>
    <xf numFmtId="0" fontId="21" fillId="0" borderId="33" xfId="0" applyFont="1" applyBorder="1" applyAlignment="1">
      <alignment vertical="center"/>
    </xf>
    <xf numFmtId="0" fontId="11" fillId="13" borderId="4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14" fillId="0" borderId="18" xfId="0" applyFont="1" applyBorder="1" applyAlignment="1">
      <alignment horizontal="center" wrapText="1"/>
    </xf>
    <xf numFmtId="0" fontId="12" fillId="0" borderId="4" xfId="0" applyFont="1" applyBorder="1" applyAlignment="1">
      <alignment vertical="center"/>
    </xf>
    <xf numFmtId="0" fontId="12" fillId="0" borderId="47" xfId="0" applyFont="1" applyFill="1" applyBorder="1" applyAlignment="1">
      <alignment vertical="center"/>
    </xf>
    <xf numFmtId="2" fontId="12" fillId="0" borderId="47" xfId="0" applyNumberFormat="1" applyFont="1" applyFill="1" applyBorder="1" applyAlignment="1">
      <alignment vertical="center"/>
    </xf>
    <xf numFmtId="1" fontId="12" fillId="0" borderId="47" xfId="0" applyNumberFormat="1" applyFont="1" applyFill="1" applyBorder="1" applyAlignment="1">
      <alignment vertical="center"/>
    </xf>
    <xf numFmtId="0" fontId="12" fillId="0" borderId="47" xfId="0" applyFont="1" applyBorder="1" applyAlignment="1">
      <alignment vertical="center"/>
    </xf>
    <xf numFmtId="0" fontId="12" fillId="0" borderId="40" xfId="0" applyFont="1" applyFill="1" applyBorder="1" applyAlignment="1">
      <alignment vertical="center"/>
    </xf>
    <xf numFmtId="3" fontId="12" fillId="0" borderId="47" xfId="0" applyNumberFormat="1" applyFont="1" applyFill="1" applyBorder="1" applyAlignment="1">
      <alignment vertical="center"/>
    </xf>
    <xf numFmtId="0" fontId="14" fillId="0" borderId="52" xfId="0" applyFont="1" applyBorder="1" applyAlignment="1">
      <alignment horizontal="center" vertical="center" wrapText="1"/>
    </xf>
    <xf numFmtId="0" fontId="12" fillId="0" borderId="78" xfId="0" applyFont="1" applyFill="1" applyBorder="1" applyAlignment="1">
      <alignment vertical="center"/>
    </xf>
    <xf numFmtId="10" fontId="23" fillId="0" borderId="78" xfId="0" applyNumberFormat="1" applyFont="1" applyFill="1" applyBorder="1" applyAlignment="1">
      <alignment vertical="center"/>
    </xf>
    <xf numFmtId="165" fontId="12" fillId="0" borderId="0" xfId="0" applyNumberFormat="1" applyFont="1" applyBorder="1"/>
    <xf numFmtId="0" fontId="26" fillId="15" borderId="18" xfId="0" applyFont="1" applyFill="1" applyBorder="1" applyAlignment="1">
      <alignment horizontal="center"/>
    </xf>
    <xf numFmtId="0" fontId="12" fillId="0" borderId="73" xfId="0" applyFont="1" applyFill="1" applyBorder="1" applyAlignment="1">
      <alignment vertical="center"/>
    </xf>
    <xf numFmtId="10" fontId="23" fillId="0" borderId="0" xfId="0" applyNumberFormat="1" applyFont="1" applyFill="1" applyAlignment="1">
      <alignment vertical="center"/>
    </xf>
    <xf numFmtId="0" fontId="27" fillId="15" borderId="0" xfId="0" applyFont="1" applyFill="1" applyAlignment="1">
      <alignment horizontal="center"/>
    </xf>
    <xf numFmtId="10" fontId="25" fillId="0" borderId="0" xfId="0" applyNumberFormat="1" applyFont="1" applyFill="1" applyAlignment="1">
      <alignment horizontal="center" vertical="center"/>
    </xf>
    <xf numFmtId="0" fontId="33" fillId="0" borderId="68" xfId="0" applyFont="1" applyFill="1" applyBorder="1" applyAlignment="1">
      <alignment horizontal="left" vertical="center"/>
    </xf>
    <xf numFmtId="0" fontId="33" fillId="0" borderId="28" xfId="0" applyFont="1" applyFill="1" applyBorder="1" applyAlignment="1">
      <alignment horizontal="left" vertical="center"/>
    </xf>
    <xf numFmtId="0" fontId="33" fillId="0" borderId="33" xfId="0" applyFont="1" applyFill="1" applyBorder="1" applyAlignment="1">
      <alignment horizontal="left" vertical="center"/>
    </xf>
    <xf numFmtId="0" fontId="33" fillId="0" borderId="66" xfId="0" applyFont="1" applyFill="1" applyBorder="1" applyAlignment="1">
      <alignment horizontal="left" vertical="center"/>
    </xf>
    <xf numFmtId="0" fontId="18" fillId="0" borderId="31" xfId="0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0" fontId="18" fillId="0" borderId="81" xfId="0" applyFont="1" applyBorder="1" applyAlignment="1">
      <alignment horizontal="center" vertical="center" wrapText="1"/>
    </xf>
    <xf numFmtId="0" fontId="11" fillId="10" borderId="6" xfId="0" applyFont="1" applyFill="1" applyBorder="1" applyAlignment="1">
      <alignment horizontal="left"/>
    </xf>
    <xf numFmtId="0" fontId="11" fillId="10" borderId="17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left" vertical="center"/>
    </xf>
    <xf numFmtId="0" fontId="18" fillId="0" borderId="28" xfId="0" applyFont="1" applyBorder="1" applyAlignment="1">
      <alignment horizontal="center"/>
    </xf>
    <xf numFmtId="0" fontId="33" fillId="0" borderId="7" xfId="0" applyFont="1" applyBorder="1"/>
    <xf numFmtId="0" fontId="33" fillId="13" borderId="7" xfId="0" applyFont="1" applyFill="1" applyBorder="1"/>
    <xf numFmtId="0" fontId="33" fillId="0" borderId="7" xfId="0" applyFont="1" applyFill="1" applyBorder="1"/>
    <xf numFmtId="0" fontId="33" fillId="0" borderId="38" xfId="0" applyFont="1" applyBorder="1"/>
    <xf numFmtId="0" fontId="33" fillId="0" borderId="29" xfId="0" applyFont="1" applyBorder="1" applyAlignment="1">
      <alignment horizontal="center"/>
    </xf>
    <xf numFmtId="0" fontId="33" fillId="0" borderId="8" xfId="0" applyFont="1" applyBorder="1"/>
    <xf numFmtId="0" fontId="33" fillId="13" borderId="8" xfId="0" applyFont="1" applyFill="1" applyBorder="1"/>
    <xf numFmtId="0" fontId="33" fillId="0" borderId="8" xfId="0" applyFont="1" applyFill="1" applyBorder="1"/>
    <xf numFmtId="0" fontId="33" fillId="0" borderId="42" xfId="0" applyFont="1" applyBorder="1"/>
    <xf numFmtId="0" fontId="33" fillId="0" borderId="29" xfId="0" applyFont="1" applyFill="1" applyBorder="1" applyAlignment="1">
      <alignment horizontal="center" vertical="center"/>
    </xf>
    <xf numFmtId="0" fontId="33" fillId="0" borderId="33" xfId="0" applyFont="1" applyBorder="1" applyAlignment="1">
      <alignment horizontal="center" vertical="center"/>
    </xf>
    <xf numFmtId="0" fontId="33" fillId="0" borderId="9" xfId="0" applyFont="1" applyBorder="1"/>
    <xf numFmtId="0" fontId="33" fillId="13" borderId="9" xfId="0" applyFont="1" applyFill="1" applyBorder="1"/>
    <xf numFmtId="0" fontId="33" fillId="0" borderId="9" xfId="0" applyFont="1" applyFill="1" applyBorder="1"/>
    <xf numFmtId="0" fontId="33" fillId="0" borderId="28" xfId="0" applyFont="1" applyBorder="1" applyAlignment="1">
      <alignment horizontal="center"/>
    </xf>
    <xf numFmtId="0" fontId="33" fillId="0" borderId="10" xfId="0" applyFont="1" applyBorder="1"/>
    <xf numFmtId="0" fontId="33" fillId="13" borderId="10" xfId="0" applyFont="1" applyFill="1" applyBorder="1"/>
    <xf numFmtId="0" fontId="33" fillId="0" borderId="10" xfId="0" applyFont="1" applyFill="1" applyBorder="1"/>
    <xf numFmtId="0" fontId="33" fillId="0" borderId="13" xfId="0" applyFont="1" applyBorder="1"/>
    <xf numFmtId="0" fontId="33" fillId="13" borderId="13" xfId="0" applyFont="1" applyFill="1" applyBorder="1"/>
    <xf numFmtId="0" fontId="33" fillId="0" borderId="13" xfId="0" applyFont="1" applyFill="1" applyBorder="1"/>
    <xf numFmtId="0" fontId="33" fillId="0" borderId="71" xfId="0" applyFont="1" applyBorder="1"/>
    <xf numFmtId="1" fontId="33" fillId="0" borderId="7" xfId="0" applyNumberFormat="1" applyFont="1" applyBorder="1"/>
    <xf numFmtId="0" fontId="11" fillId="13" borderId="22" xfId="0" applyFont="1" applyFill="1" applyBorder="1" applyAlignment="1">
      <alignment horizontal="left" vertical="center"/>
    </xf>
    <xf numFmtId="0" fontId="11" fillId="13" borderId="53" xfId="0" applyFont="1" applyFill="1" applyBorder="1" applyAlignment="1">
      <alignment horizontal="center" vertical="center"/>
    </xf>
    <xf numFmtId="0" fontId="33" fillId="0" borderId="7" xfId="0" applyFont="1" applyBorder="1" applyAlignment="1">
      <alignment vertical="center"/>
    </xf>
    <xf numFmtId="0" fontId="33" fillId="13" borderId="7" xfId="0" applyFont="1" applyFill="1" applyBorder="1" applyAlignment="1">
      <alignment vertical="center"/>
    </xf>
    <xf numFmtId="0" fontId="33" fillId="0" borderId="7" xfId="0" applyFont="1" applyFill="1" applyBorder="1" applyAlignment="1">
      <alignment vertical="center"/>
    </xf>
    <xf numFmtId="0" fontId="33" fillId="0" borderId="38" xfId="0" applyFont="1" applyBorder="1" applyAlignment="1">
      <alignment vertical="center"/>
    </xf>
    <xf numFmtId="0" fontId="33" fillId="0" borderId="8" xfId="0" applyFont="1" applyBorder="1" applyAlignment="1">
      <alignment vertical="center"/>
    </xf>
    <xf numFmtId="0" fontId="33" fillId="13" borderId="8" xfId="0" applyFont="1" applyFill="1" applyBorder="1" applyAlignment="1">
      <alignment vertical="center"/>
    </xf>
    <xf numFmtId="0" fontId="33" fillId="0" borderId="8" xfId="0" applyFont="1" applyFill="1" applyBorder="1" applyAlignment="1">
      <alignment vertical="center"/>
    </xf>
    <xf numFmtId="0" fontId="33" fillId="0" borderId="42" xfId="0" applyFont="1" applyBorder="1" applyAlignment="1">
      <alignment vertical="center"/>
    </xf>
    <xf numFmtId="0" fontId="33" fillId="0" borderId="16" xfId="0" applyFont="1" applyFill="1" applyBorder="1" applyAlignment="1">
      <alignment horizontal="left" vertical="center"/>
    </xf>
    <xf numFmtId="0" fontId="11" fillId="10" borderId="7" xfId="0" applyFont="1" applyFill="1" applyBorder="1"/>
    <xf numFmtId="0" fontId="11" fillId="10" borderId="9" xfId="0" applyFont="1" applyFill="1" applyBorder="1"/>
    <xf numFmtId="0" fontId="11" fillId="10" borderId="27" xfId="0" applyFont="1" applyFill="1" applyBorder="1"/>
    <xf numFmtId="0" fontId="11" fillId="10" borderId="31" xfId="0" applyFont="1" applyFill="1" applyBorder="1" applyAlignment="1">
      <alignment horizontal="center"/>
    </xf>
    <xf numFmtId="0" fontId="11" fillId="10" borderId="32" xfId="0" applyFont="1" applyFill="1" applyBorder="1" applyAlignment="1">
      <alignment horizontal="center"/>
    </xf>
    <xf numFmtId="0" fontId="33" fillId="0" borderId="31" xfId="0" applyFont="1" applyBorder="1"/>
    <xf numFmtId="0" fontId="33" fillId="0" borderId="14" xfId="0" applyFont="1" applyBorder="1"/>
    <xf numFmtId="0" fontId="33" fillId="0" borderId="36" xfId="0" applyFont="1" applyBorder="1"/>
    <xf numFmtId="0" fontId="33" fillId="0" borderId="23" xfId="0" applyFont="1" applyBorder="1"/>
    <xf numFmtId="0" fontId="33" fillId="0" borderId="32" xfId="0" applyFont="1" applyBorder="1"/>
    <xf numFmtId="0" fontId="33" fillId="0" borderId="28" xfId="0" applyFont="1" applyBorder="1"/>
    <xf numFmtId="0" fontId="33" fillId="0" borderId="29" xfId="0" applyFont="1" applyBorder="1"/>
    <xf numFmtId="0" fontId="33" fillId="0" borderId="33" xfId="0" applyFont="1" applyBorder="1"/>
    <xf numFmtId="0" fontId="33" fillId="0" borderId="34" xfId="0" applyFont="1" applyBorder="1"/>
    <xf numFmtId="0" fontId="33" fillId="0" borderId="30" xfId="0" applyFont="1" applyBorder="1"/>
    <xf numFmtId="3" fontId="33" fillId="0" borderId="28" xfId="0" applyNumberFormat="1" applyFont="1" applyBorder="1"/>
    <xf numFmtId="3" fontId="33" fillId="0" borderId="29" xfId="0" applyNumberFormat="1" applyFont="1" applyBorder="1"/>
    <xf numFmtId="0" fontId="33" fillId="0" borderId="28" xfId="0" applyFont="1" applyBorder="1" applyAlignment="1">
      <alignment vertical="center"/>
    </xf>
    <xf numFmtId="0" fontId="33" fillId="0" borderId="29" xfId="0" applyFont="1" applyBorder="1" applyAlignment="1">
      <alignment vertical="center"/>
    </xf>
    <xf numFmtId="0" fontId="33" fillId="0" borderId="30" xfId="0" applyFont="1" applyBorder="1" applyAlignment="1">
      <alignment vertical="center"/>
    </xf>
    <xf numFmtId="1" fontId="33" fillId="0" borderId="28" xfId="0" applyNumberFormat="1" applyFont="1" applyBorder="1" applyAlignment="1">
      <alignment vertical="center"/>
    </xf>
    <xf numFmtId="1" fontId="33" fillId="0" borderId="33" xfId="0" applyNumberFormat="1" applyFont="1" applyBorder="1" applyAlignment="1">
      <alignment vertical="center"/>
    </xf>
    <xf numFmtId="3" fontId="10" fillId="0" borderId="29" xfId="0" applyNumberFormat="1" applyFont="1" applyBorder="1" applyAlignment="1">
      <alignment horizontal="left" vertical="center"/>
    </xf>
    <xf numFmtId="0" fontId="19" fillId="0" borderId="44" xfId="0" applyFont="1" applyBorder="1"/>
    <xf numFmtId="0" fontId="33" fillId="0" borderId="58" xfId="0" applyFont="1" applyBorder="1"/>
    <xf numFmtId="0" fontId="19" fillId="0" borderId="58" xfId="0" applyFont="1" applyBorder="1"/>
    <xf numFmtId="0" fontId="33" fillId="0" borderId="48" xfId="0" applyFont="1" applyBorder="1"/>
    <xf numFmtId="0" fontId="33" fillId="0" borderId="39" xfId="0" applyFont="1" applyBorder="1"/>
    <xf numFmtId="0" fontId="33" fillId="0" borderId="46" xfId="0" applyFont="1" applyBorder="1"/>
    <xf numFmtId="0" fontId="18" fillId="0" borderId="28" xfId="0" applyFont="1" applyFill="1" applyBorder="1" applyAlignment="1">
      <alignment horizontal="left"/>
    </xf>
    <xf numFmtId="0" fontId="33" fillId="0" borderId="29" xfId="0" applyFont="1" applyFill="1" applyBorder="1" applyAlignment="1">
      <alignment horizontal="left"/>
    </xf>
    <xf numFmtId="0" fontId="33" fillId="0" borderId="33" xfId="0" applyFont="1" applyFill="1" applyBorder="1" applyAlignment="1">
      <alignment horizontal="left"/>
    </xf>
    <xf numFmtId="0" fontId="33" fillId="0" borderId="28" xfId="0" applyFont="1" applyFill="1" applyBorder="1" applyAlignment="1">
      <alignment horizontal="left"/>
    </xf>
    <xf numFmtId="0" fontId="33" fillId="0" borderId="34" xfId="0" applyFont="1" applyFill="1" applyBorder="1" applyAlignment="1">
      <alignment horizontal="left"/>
    </xf>
    <xf numFmtId="0" fontId="33" fillId="0" borderId="30" xfId="0" applyFont="1" applyFill="1" applyBorder="1" applyAlignment="1">
      <alignment horizontal="left"/>
    </xf>
    <xf numFmtId="0" fontId="11" fillId="10" borderId="6" xfId="0" applyFont="1" applyFill="1" applyBorder="1" applyAlignment="1">
      <alignment horizontal="center"/>
    </xf>
    <xf numFmtId="0" fontId="11" fillId="10" borderId="16" xfId="0" applyFont="1" applyFill="1" applyBorder="1" applyAlignment="1">
      <alignment horizontal="center"/>
    </xf>
    <xf numFmtId="0" fontId="33" fillId="0" borderId="36" xfId="0" applyFont="1" applyFill="1" applyBorder="1" applyAlignment="1">
      <alignment horizontal="left" vertical="center"/>
    </xf>
    <xf numFmtId="0" fontId="33" fillId="0" borderId="57" xfId="0" applyFont="1" applyFill="1" applyBorder="1" applyAlignment="1">
      <alignment horizontal="left"/>
    </xf>
    <xf numFmtId="0" fontId="18" fillId="0" borderId="28" xfId="0" applyFont="1" applyFill="1" applyBorder="1" applyAlignment="1">
      <alignment horizontal="center" vertical="center"/>
    </xf>
    <xf numFmtId="0" fontId="33" fillId="0" borderId="67" xfId="0" applyFont="1" applyBorder="1" applyAlignment="1">
      <alignment horizontal="center"/>
    </xf>
    <xf numFmtId="0" fontId="33" fillId="0" borderId="41" xfId="0" applyFont="1" applyBorder="1" applyAlignment="1">
      <alignment horizontal="center"/>
    </xf>
    <xf numFmtId="0" fontId="33" fillId="0" borderId="5" xfId="0" applyFont="1" applyBorder="1" applyAlignment="1">
      <alignment horizontal="center"/>
    </xf>
    <xf numFmtId="0" fontId="11" fillId="10" borderId="31" xfId="0" applyFont="1" applyFill="1" applyBorder="1" applyAlignment="1">
      <alignment horizontal="center" vertical="center"/>
    </xf>
    <xf numFmtId="0" fontId="11" fillId="10" borderId="36" xfId="0" applyFont="1" applyFill="1" applyBorder="1" applyAlignment="1">
      <alignment horizontal="center" vertical="center"/>
    </xf>
    <xf numFmtId="0" fontId="11" fillId="10" borderId="44" xfId="0" applyFont="1" applyFill="1" applyBorder="1"/>
    <xf numFmtId="0" fontId="11" fillId="10" borderId="48" xfId="0" applyFont="1" applyFill="1" applyBorder="1"/>
    <xf numFmtId="0" fontId="11" fillId="10" borderId="28" xfId="0" applyFont="1" applyFill="1" applyBorder="1" applyAlignment="1">
      <alignment horizontal="left"/>
    </xf>
    <xf numFmtId="0" fontId="11" fillId="10" borderId="33" xfId="0" applyFont="1" applyFill="1" applyBorder="1" applyAlignment="1">
      <alignment horizontal="left"/>
    </xf>
    <xf numFmtId="0" fontId="18" fillId="0" borderId="74" xfId="0" applyFont="1" applyFill="1" applyBorder="1" applyAlignment="1">
      <alignment horizontal="left"/>
    </xf>
    <xf numFmtId="0" fontId="33" fillId="0" borderId="76" xfId="0" applyFont="1" applyFill="1" applyBorder="1" applyAlignment="1">
      <alignment horizontal="left"/>
    </xf>
    <xf numFmtId="0" fontId="33" fillId="0" borderId="72" xfId="0" applyFont="1" applyBorder="1" applyAlignment="1">
      <alignment vertical="center"/>
    </xf>
    <xf numFmtId="0" fontId="33" fillId="0" borderId="59" xfId="0" applyFont="1" applyBorder="1" applyAlignment="1">
      <alignment vertical="center"/>
    </xf>
    <xf numFmtId="0" fontId="33" fillId="0" borderId="49" xfId="0" applyFont="1" applyBorder="1" applyAlignment="1">
      <alignment vertical="center"/>
    </xf>
    <xf numFmtId="0" fontId="19" fillId="0" borderId="6" xfId="0" applyFont="1" applyBorder="1"/>
    <xf numFmtId="0" fontId="33" fillId="0" borderId="43" xfId="0" applyFont="1" applyBorder="1"/>
    <xf numFmtId="0" fontId="19" fillId="0" borderId="43" xfId="0" applyFont="1" applyBorder="1"/>
    <xf numFmtId="0" fontId="33" fillId="0" borderId="16" xfId="0" applyFont="1" applyBorder="1"/>
    <xf numFmtId="0" fontId="33" fillId="0" borderId="9" xfId="0" applyFont="1" applyBorder="1" applyAlignment="1">
      <alignment vertical="center"/>
    </xf>
    <xf numFmtId="0" fontId="33" fillId="13" borderId="9" xfId="0" applyFont="1" applyFill="1" applyBorder="1" applyAlignment="1">
      <alignment vertical="center"/>
    </xf>
    <xf numFmtId="0" fontId="33" fillId="0" borderId="9" xfId="0" applyFont="1" applyFill="1" applyBorder="1" applyAlignment="1">
      <alignment vertical="center"/>
    </xf>
    <xf numFmtId="0" fontId="33" fillId="0" borderId="27" xfId="0" applyFont="1" applyBorder="1" applyAlignment="1">
      <alignment vertical="center"/>
    </xf>
    <xf numFmtId="0" fontId="11" fillId="13" borderId="15" xfId="0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right" vertical="center"/>
    </xf>
    <xf numFmtId="3" fontId="10" fillId="0" borderId="14" xfId="0" applyNumberFormat="1" applyFont="1" applyFill="1" applyBorder="1" applyAlignment="1">
      <alignment horizontal="right" vertical="center"/>
    </xf>
    <xf numFmtId="3" fontId="10" fillId="0" borderId="29" xfId="0" applyNumberFormat="1" applyFont="1" applyFill="1" applyBorder="1" applyAlignment="1">
      <alignment horizontal="right" vertical="center"/>
    </xf>
    <xf numFmtId="0" fontId="10" fillId="0" borderId="34" xfId="0" applyFont="1" applyBorder="1"/>
    <xf numFmtId="0" fontId="10" fillId="0" borderId="29" xfId="0" applyFont="1" applyBorder="1"/>
    <xf numFmtId="0" fontId="10" fillId="0" borderId="33" xfId="0" applyFont="1" applyBorder="1"/>
    <xf numFmtId="0" fontId="10" fillId="0" borderId="28" xfId="0" applyFont="1" applyBorder="1"/>
    <xf numFmtId="3" fontId="19" fillId="0" borderId="58" xfId="0" applyNumberFormat="1" applyFont="1" applyBorder="1" applyAlignment="1">
      <alignment horizontal="right" vertical="center"/>
    </xf>
    <xf numFmtId="3" fontId="10" fillId="13" borderId="8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 wrapText="1"/>
    </xf>
    <xf numFmtId="0" fontId="11" fillId="11" borderId="18" xfId="0" applyFont="1" applyFill="1" applyBorder="1" applyAlignment="1">
      <alignment horizontal="center" vertical="center"/>
    </xf>
    <xf numFmtId="0" fontId="11" fillId="11" borderId="62" xfId="0" applyFont="1" applyFill="1" applyBorder="1" applyAlignment="1">
      <alignment horizontal="center" vertical="center"/>
    </xf>
    <xf numFmtId="0" fontId="11" fillId="11" borderId="12" xfId="0" applyFont="1" applyFill="1" applyBorder="1" applyAlignment="1">
      <alignment horizontal="center" vertical="center"/>
    </xf>
    <xf numFmtId="0" fontId="11" fillId="11" borderId="53" xfId="0" applyFont="1" applyFill="1" applyBorder="1" applyAlignment="1">
      <alignment horizontal="center" vertical="center"/>
    </xf>
    <xf numFmtId="0" fontId="18" fillId="0" borderId="66" xfId="0" applyFont="1" applyFill="1" applyBorder="1" applyAlignment="1">
      <alignment horizontal="left"/>
    </xf>
    <xf numFmtId="0" fontId="33" fillId="0" borderId="60" xfId="0" applyFont="1" applyFill="1" applyBorder="1" applyAlignment="1">
      <alignment horizontal="left"/>
    </xf>
    <xf numFmtId="0" fontId="33" fillId="0" borderId="17" xfId="0" applyFont="1" applyBorder="1"/>
    <xf numFmtId="0" fontId="33" fillId="0" borderId="66" xfId="0" applyFont="1" applyFill="1" applyBorder="1" applyAlignment="1">
      <alignment horizontal="left"/>
    </xf>
    <xf numFmtId="0" fontId="18" fillId="0" borderId="60" xfId="0" applyFont="1" applyFill="1" applyBorder="1" applyAlignment="1">
      <alignment horizontal="left"/>
    </xf>
    <xf numFmtId="0" fontId="18" fillId="0" borderId="30" xfId="0" applyFont="1" applyFill="1" applyBorder="1" applyAlignment="1">
      <alignment horizontal="center" vertical="center"/>
    </xf>
    <xf numFmtId="0" fontId="18" fillId="0" borderId="61" xfId="0" applyFont="1" applyFill="1" applyBorder="1" applyAlignment="1">
      <alignment horizontal="left"/>
    </xf>
    <xf numFmtId="0" fontId="18" fillId="0" borderId="17" xfId="0" applyFont="1" applyBorder="1"/>
    <xf numFmtId="0" fontId="18" fillId="0" borderId="13" xfId="0" applyFont="1" applyBorder="1"/>
    <xf numFmtId="0" fontId="18" fillId="0" borderId="13" xfId="0" applyFont="1" applyFill="1" applyBorder="1"/>
    <xf numFmtId="3" fontId="33" fillId="0" borderId="80" xfId="0" applyNumberFormat="1" applyFont="1" applyBorder="1"/>
    <xf numFmtId="0" fontId="33" fillId="0" borderId="59" xfId="0" applyFont="1" applyBorder="1"/>
    <xf numFmtId="1" fontId="35" fillId="0" borderId="8" xfId="0" applyNumberFormat="1" applyFont="1" applyFill="1" applyBorder="1" applyAlignment="1">
      <alignment horizontal="right" vertical="center"/>
    </xf>
    <xf numFmtId="0" fontId="36" fillId="0" borderId="59" xfId="0" applyFont="1" applyBorder="1"/>
    <xf numFmtId="0" fontId="36" fillId="0" borderId="61" xfId="0" applyFont="1" applyFill="1" applyBorder="1" applyAlignment="1">
      <alignment horizontal="left"/>
    </xf>
    <xf numFmtId="2" fontId="36" fillId="0" borderId="16" xfId="0" applyNumberFormat="1" applyFont="1" applyBorder="1"/>
    <xf numFmtId="2" fontId="36" fillId="0" borderId="9" xfId="0" applyNumberFormat="1" applyFont="1" applyBorder="1"/>
    <xf numFmtId="2" fontId="36" fillId="0" borderId="9" xfId="0" applyNumberFormat="1" applyFont="1" applyFill="1" applyBorder="1"/>
    <xf numFmtId="2" fontId="36" fillId="0" borderId="27" xfId="0" applyNumberFormat="1" applyFont="1" applyBorder="1"/>
    <xf numFmtId="2" fontId="36" fillId="0" borderId="49" xfId="0" applyNumberFormat="1" applyFont="1" applyBorder="1"/>
    <xf numFmtId="1" fontId="35" fillId="0" borderId="58" xfId="0" applyNumberFormat="1" applyFont="1" applyFill="1" applyBorder="1" applyAlignment="1">
      <alignment horizontal="right" vertical="center"/>
    </xf>
    <xf numFmtId="0" fontId="36" fillId="0" borderId="30" xfId="0" applyFont="1" applyFill="1" applyBorder="1" applyAlignment="1">
      <alignment horizontal="left"/>
    </xf>
    <xf numFmtId="2" fontId="36" fillId="0" borderId="13" xfId="0" applyNumberFormat="1" applyFont="1" applyBorder="1"/>
    <xf numFmtId="2" fontId="36" fillId="0" borderId="13" xfId="0" applyNumberFormat="1" applyFont="1" applyFill="1" applyBorder="1"/>
    <xf numFmtId="2" fontId="36" fillId="0" borderId="71" xfId="0" applyNumberFormat="1" applyFont="1" applyBorder="1"/>
    <xf numFmtId="0" fontId="33" fillId="0" borderId="72" xfId="0" applyFont="1" applyBorder="1"/>
    <xf numFmtId="0" fontId="11" fillId="13" borderId="62" xfId="0" applyFont="1" applyFill="1" applyBorder="1" applyAlignment="1">
      <alignment horizontal="center" vertical="center"/>
    </xf>
    <xf numFmtId="3" fontId="28" fillId="0" borderId="6" xfId="0" applyNumberFormat="1" applyFont="1" applyFill="1" applyBorder="1" applyAlignment="1">
      <alignment vertical="center"/>
    </xf>
    <xf numFmtId="3" fontId="33" fillId="0" borderId="72" xfId="0" applyNumberFormat="1" applyFont="1" applyBorder="1"/>
    <xf numFmtId="3" fontId="28" fillId="0" borderId="43" xfId="0" applyNumberFormat="1" applyFont="1" applyFill="1" applyBorder="1" applyAlignment="1">
      <alignment vertical="center"/>
    </xf>
    <xf numFmtId="3" fontId="33" fillId="0" borderId="59" xfId="0" applyNumberFormat="1" applyFont="1" applyBorder="1"/>
    <xf numFmtId="3" fontId="36" fillId="0" borderId="28" xfId="0" applyNumberFormat="1" applyFont="1" applyBorder="1"/>
    <xf numFmtId="0" fontId="18" fillId="13" borderId="37" xfId="0" applyFont="1" applyFill="1" applyBorder="1" applyAlignment="1">
      <alignment horizontal="left" vertical="center"/>
    </xf>
    <xf numFmtId="1" fontId="28" fillId="0" borderId="6" xfId="0" applyNumberFormat="1" applyFont="1" applyFill="1" applyBorder="1" applyAlignment="1">
      <alignment vertical="center"/>
    </xf>
    <xf numFmtId="1" fontId="28" fillId="0" borderId="43" xfId="0" applyNumberFormat="1" applyFont="1" applyFill="1" applyBorder="1" applyAlignment="1">
      <alignment vertical="center"/>
    </xf>
    <xf numFmtId="0" fontId="18" fillId="0" borderId="29" xfId="0" applyFont="1" applyFill="1" applyBorder="1" applyAlignment="1">
      <alignment horizontal="left"/>
    </xf>
    <xf numFmtId="0" fontId="18" fillId="0" borderId="30" xfId="0" applyFont="1" applyFill="1" applyBorder="1" applyAlignment="1">
      <alignment horizontal="left"/>
    </xf>
    <xf numFmtId="2" fontId="18" fillId="0" borderId="16" xfId="0" applyNumberFormat="1" applyFont="1" applyBorder="1"/>
    <xf numFmtId="2" fontId="18" fillId="0" borderId="9" xfId="0" applyNumberFormat="1" applyFont="1" applyBorder="1"/>
    <xf numFmtId="2" fontId="18" fillId="0" borderId="9" xfId="0" applyNumberFormat="1" applyFont="1" applyFill="1" applyBorder="1"/>
    <xf numFmtId="2" fontId="18" fillId="0" borderId="27" xfId="0" applyNumberFormat="1" applyFont="1" applyBorder="1"/>
    <xf numFmtId="1" fontId="33" fillId="0" borderId="72" xfId="0" applyNumberFormat="1" applyFont="1" applyBorder="1"/>
    <xf numFmtId="1" fontId="33" fillId="0" borderId="59" xfId="0" applyNumberFormat="1" applyFont="1" applyBorder="1"/>
    <xf numFmtId="0" fontId="18" fillId="0" borderId="59" xfId="0" applyFont="1" applyBorder="1"/>
    <xf numFmtId="0" fontId="18" fillId="0" borderId="39" xfId="0" applyFont="1" applyFill="1" applyBorder="1" applyAlignment="1">
      <alignment vertical="center"/>
    </xf>
    <xf numFmtId="0" fontId="18" fillId="0" borderId="10" xfId="0" applyFont="1" applyFill="1" applyBorder="1" applyAlignment="1">
      <alignment vertical="center"/>
    </xf>
    <xf numFmtId="0" fontId="18" fillId="0" borderId="58" xfId="0" applyFont="1" applyFill="1" applyBorder="1" applyAlignment="1">
      <alignment vertical="center"/>
    </xf>
    <xf numFmtId="0" fontId="18" fillId="0" borderId="8" xfId="0" applyFont="1" applyFill="1" applyBorder="1" applyAlignment="1">
      <alignment vertical="center"/>
    </xf>
    <xf numFmtId="0" fontId="18" fillId="0" borderId="46" xfId="0" applyFont="1" applyBorder="1"/>
    <xf numFmtId="0" fontId="18" fillId="0" borderId="71" xfId="0" applyFont="1" applyBorder="1"/>
    <xf numFmtId="0" fontId="18" fillId="0" borderId="44" xfId="0" applyFont="1" applyFill="1" applyBorder="1" applyAlignment="1">
      <alignment vertical="center"/>
    </xf>
    <xf numFmtId="0" fontId="18" fillId="0" borderId="7" xfId="0" applyFont="1" applyFill="1" applyBorder="1" applyAlignment="1">
      <alignment vertical="center"/>
    </xf>
    <xf numFmtId="2" fontId="18" fillId="0" borderId="46" xfId="0" applyNumberFormat="1" applyFont="1" applyBorder="1"/>
    <xf numFmtId="2" fontId="18" fillId="0" borderId="13" xfId="0" applyNumberFormat="1" applyFont="1" applyBorder="1"/>
    <xf numFmtId="2" fontId="18" fillId="0" borderId="13" xfId="0" applyNumberFormat="1" applyFont="1" applyFill="1" applyBorder="1"/>
    <xf numFmtId="3" fontId="28" fillId="0" borderId="7" xfId="0" applyNumberFormat="1" applyFont="1" applyFill="1" applyBorder="1" applyAlignment="1">
      <alignment vertical="center"/>
    </xf>
    <xf numFmtId="3" fontId="28" fillId="0" borderId="8" xfId="0" applyNumberFormat="1" applyFont="1" applyFill="1" applyBorder="1" applyAlignment="1">
      <alignment vertical="center"/>
    </xf>
    <xf numFmtId="2" fontId="18" fillId="0" borderId="79" xfId="0" applyNumberFormat="1" applyFont="1" applyBorder="1"/>
    <xf numFmtId="2" fontId="18" fillId="0" borderId="71" xfId="0" applyNumberFormat="1" applyFont="1" applyBorder="1"/>
    <xf numFmtId="0" fontId="11" fillId="10" borderId="28" xfId="0" applyFont="1" applyFill="1" applyBorder="1" applyAlignment="1">
      <alignment horizontal="center" vertical="center"/>
    </xf>
    <xf numFmtId="0" fontId="11" fillId="10" borderId="33" xfId="0" applyFont="1" applyFill="1" applyBorder="1" applyAlignment="1">
      <alignment horizontal="center" vertical="center"/>
    </xf>
    <xf numFmtId="0" fontId="18" fillId="13" borderId="13" xfId="0" applyFont="1" applyFill="1" applyBorder="1"/>
    <xf numFmtId="2" fontId="36" fillId="13" borderId="13" xfId="0" applyNumberFormat="1" applyFont="1" applyFill="1" applyBorder="1"/>
    <xf numFmtId="2" fontId="36" fillId="13" borderId="9" xfId="0" applyNumberFormat="1" applyFont="1" applyFill="1" applyBorder="1"/>
    <xf numFmtId="0" fontId="18" fillId="13" borderId="10" xfId="0" applyFont="1" applyFill="1" applyBorder="1" applyAlignment="1">
      <alignment vertical="center"/>
    </xf>
    <xf numFmtId="0" fontId="18" fillId="13" borderId="8" xfId="0" applyFont="1" applyFill="1" applyBorder="1" applyAlignment="1">
      <alignment vertical="center"/>
    </xf>
    <xf numFmtId="0" fontId="18" fillId="13" borderId="7" xfId="0" applyFont="1" applyFill="1" applyBorder="1" applyAlignment="1">
      <alignment vertical="center"/>
    </xf>
    <xf numFmtId="2" fontId="18" fillId="13" borderId="13" xfId="0" applyNumberFormat="1" applyFont="1" applyFill="1" applyBorder="1"/>
    <xf numFmtId="2" fontId="36" fillId="0" borderId="16" xfId="0" applyNumberFormat="1" applyFont="1" applyFill="1" applyBorder="1"/>
    <xf numFmtId="3" fontId="10" fillId="0" borderId="60" xfId="0" applyNumberFormat="1" applyFont="1" applyBorder="1" applyAlignment="1">
      <alignment horizontal="left" vertical="center"/>
    </xf>
    <xf numFmtId="3" fontId="10" fillId="0" borderId="43" xfId="0" applyNumberFormat="1" applyFont="1" applyFill="1" applyBorder="1" applyAlignment="1">
      <alignment horizontal="right" vertical="center"/>
    </xf>
    <xf numFmtId="3" fontId="10" fillId="0" borderId="42" xfId="0" applyNumberFormat="1" applyFont="1" applyFill="1" applyBorder="1" applyAlignment="1">
      <alignment horizontal="right" vertical="center"/>
    </xf>
    <xf numFmtId="0" fontId="36" fillId="0" borderId="66" xfId="0" applyFont="1" applyFill="1" applyBorder="1" applyAlignment="1">
      <alignment horizontal="left"/>
    </xf>
    <xf numFmtId="0" fontId="36" fillId="0" borderId="60" xfId="0" applyFont="1" applyFill="1" applyBorder="1" applyAlignment="1">
      <alignment horizontal="left"/>
    </xf>
    <xf numFmtId="2" fontId="36" fillId="0" borderId="17" xfId="0" applyNumberFormat="1" applyFont="1" applyBorder="1"/>
    <xf numFmtId="3" fontId="36" fillId="0" borderId="72" xfId="0" applyNumberFormat="1" applyFont="1" applyBorder="1"/>
    <xf numFmtId="3" fontId="36" fillId="0" borderId="59" xfId="0" applyNumberFormat="1" applyFont="1" applyBorder="1"/>
    <xf numFmtId="0" fontId="33" fillId="0" borderId="49" xfId="0" applyFont="1" applyBorder="1"/>
    <xf numFmtId="0" fontId="18" fillId="0" borderId="79" xfId="0" applyFont="1" applyBorder="1"/>
    <xf numFmtId="0" fontId="36" fillId="0" borderId="68" xfId="0" applyFont="1" applyFill="1" applyBorder="1" applyAlignment="1">
      <alignment horizontal="left"/>
    </xf>
    <xf numFmtId="3" fontId="10" fillId="0" borderId="59" xfId="0" applyNumberFormat="1" applyFont="1" applyFill="1" applyBorder="1" applyAlignment="1">
      <alignment horizontal="right" vertical="center"/>
    </xf>
    <xf numFmtId="1" fontId="35" fillId="0" borderId="59" xfId="0" applyNumberFormat="1" applyFont="1" applyFill="1" applyBorder="1" applyAlignment="1">
      <alignment horizontal="right" vertical="center"/>
    </xf>
    <xf numFmtId="0" fontId="33" fillId="0" borderId="61" xfId="0" applyFont="1" applyFill="1" applyBorder="1" applyAlignment="1">
      <alignment horizontal="left"/>
    </xf>
    <xf numFmtId="2" fontId="36" fillId="0" borderId="79" xfId="0" applyNumberFormat="1" applyFont="1" applyBorder="1"/>
    <xf numFmtId="0" fontId="11" fillId="13" borderId="65" xfId="0" applyFont="1" applyFill="1" applyBorder="1" applyAlignment="1">
      <alignment horizontal="center" vertical="center"/>
    </xf>
    <xf numFmtId="0" fontId="11" fillId="13" borderId="55" xfId="0" applyFont="1" applyFill="1" applyBorder="1" applyAlignment="1">
      <alignment horizontal="center" vertical="center"/>
    </xf>
    <xf numFmtId="0" fontId="11" fillId="13" borderId="75" xfId="0" applyFont="1" applyFill="1" applyBorder="1" applyAlignment="1">
      <alignment horizontal="center" vertical="center"/>
    </xf>
    <xf numFmtId="3" fontId="16" fillId="0" borderId="34" xfId="0" applyNumberFormat="1" applyFont="1" applyBorder="1" applyAlignment="1">
      <alignment horizontal="center"/>
    </xf>
    <xf numFmtId="0" fontId="18" fillId="13" borderId="40" xfId="0" applyFont="1" applyFill="1" applyBorder="1" applyAlignment="1">
      <alignment horizontal="center" vertical="center"/>
    </xf>
    <xf numFmtId="0" fontId="33" fillId="0" borderId="60" xfId="0" applyFont="1" applyFill="1" applyBorder="1" applyAlignment="1">
      <alignment horizontal="center" vertical="center"/>
    </xf>
    <xf numFmtId="0" fontId="11" fillId="13" borderId="40" xfId="0" applyFont="1" applyFill="1" applyBorder="1" applyAlignment="1">
      <alignment horizontal="center" vertical="center"/>
    </xf>
    <xf numFmtId="3" fontId="36" fillId="0" borderId="43" xfId="0" applyNumberFormat="1" applyFont="1" applyBorder="1"/>
    <xf numFmtId="2" fontId="36" fillId="0" borderId="27" xfId="0" applyNumberFormat="1" applyFont="1" applyFill="1" applyBorder="1"/>
    <xf numFmtId="0" fontId="18" fillId="0" borderId="33" xfId="0" applyFont="1" applyFill="1" applyBorder="1" applyAlignment="1">
      <alignment horizontal="left"/>
    </xf>
    <xf numFmtId="0" fontId="18" fillId="0" borderId="68" xfId="0" applyFont="1" applyFill="1" applyBorder="1" applyAlignment="1">
      <alignment horizontal="left"/>
    </xf>
    <xf numFmtId="2" fontId="18" fillId="0" borderId="17" xfId="0" applyNumberFormat="1" applyFont="1" applyBorder="1"/>
    <xf numFmtId="1" fontId="28" fillId="0" borderId="8" xfId="0" applyNumberFormat="1" applyFont="1" applyFill="1" applyBorder="1" applyAlignment="1">
      <alignment vertical="center"/>
    </xf>
    <xf numFmtId="3" fontId="19" fillId="0" borderId="8" xfId="0" applyNumberFormat="1" applyFont="1" applyBorder="1" applyAlignment="1">
      <alignment horizontal="right" vertical="center"/>
    </xf>
    <xf numFmtId="1" fontId="28" fillId="0" borderId="7" xfId="0" applyNumberFormat="1" applyFont="1" applyFill="1" applyBorder="1" applyAlignment="1">
      <alignment vertical="center"/>
    </xf>
    <xf numFmtId="1" fontId="28" fillId="0" borderId="38" xfId="0" applyNumberFormat="1" applyFont="1" applyFill="1" applyBorder="1" applyAlignment="1">
      <alignment vertical="center"/>
    </xf>
    <xf numFmtId="1" fontId="28" fillId="0" borderId="42" xfId="0" applyNumberFormat="1" applyFont="1" applyFill="1" applyBorder="1" applyAlignment="1">
      <alignment vertical="center"/>
    </xf>
    <xf numFmtId="3" fontId="19" fillId="0" borderId="43" xfId="0" applyNumberFormat="1" applyFont="1" applyBorder="1" applyAlignment="1">
      <alignment horizontal="right" vertical="center"/>
    </xf>
    <xf numFmtId="3" fontId="19" fillId="0" borderId="42" xfId="0" applyNumberFormat="1" applyFont="1" applyBorder="1" applyAlignment="1">
      <alignment horizontal="right" vertical="center"/>
    </xf>
    <xf numFmtId="3" fontId="19" fillId="0" borderId="14" xfId="0" applyNumberFormat="1" applyFont="1" applyBorder="1" applyAlignment="1">
      <alignment horizontal="right" vertical="center"/>
    </xf>
    <xf numFmtId="2" fontId="18" fillId="0" borderId="0" xfId="0" applyNumberFormat="1" applyFont="1" applyBorder="1"/>
    <xf numFmtId="0" fontId="18" fillId="0" borderId="66" xfId="0" applyFont="1" applyFill="1" applyBorder="1" applyAlignment="1">
      <alignment horizontal="center" vertical="center"/>
    </xf>
    <xf numFmtId="0" fontId="10" fillId="0" borderId="60" xfId="0" applyFont="1" applyFill="1" applyBorder="1" applyAlignment="1">
      <alignment horizontal="center"/>
    </xf>
    <xf numFmtId="0" fontId="18" fillId="0" borderId="68" xfId="0" applyFont="1" applyFill="1" applyBorder="1" applyAlignment="1">
      <alignment horizontal="center" vertical="center"/>
    </xf>
    <xf numFmtId="0" fontId="18" fillId="0" borderId="60" xfId="0" applyFont="1" applyFill="1" applyBorder="1" applyAlignment="1">
      <alignment horizontal="center" vertical="center" wrapText="1"/>
    </xf>
    <xf numFmtId="0" fontId="18" fillId="0" borderId="61" xfId="0" applyFont="1" applyFill="1" applyBorder="1" applyAlignment="1">
      <alignment horizontal="center" vertical="center" wrapText="1"/>
    </xf>
    <xf numFmtId="0" fontId="18" fillId="0" borderId="66" xfId="0" applyFont="1" applyFill="1" applyBorder="1" applyAlignment="1">
      <alignment horizontal="center" vertical="center" wrapText="1"/>
    </xf>
    <xf numFmtId="2" fontId="18" fillId="0" borderId="32" xfId="0" applyNumberFormat="1" applyFont="1" applyBorder="1"/>
    <xf numFmtId="0" fontId="18" fillId="0" borderId="23" xfId="0" applyFont="1" applyFill="1" applyBorder="1" applyAlignment="1">
      <alignment vertical="center"/>
    </xf>
    <xf numFmtId="0" fontId="18" fillId="0" borderId="14" xfId="0" applyFont="1" applyFill="1" applyBorder="1" applyAlignment="1">
      <alignment vertical="center"/>
    </xf>
    <xf numFmtId="0" fontId="18" fillId="0" borderId="32" xfId="0" applyFont="1" applyBorder="1"/>
    <xf numFmtId="0" fontId="18" fillId="0" borderId="31" xfId="0" applyFont="1" applyFill="1" applyBorder="1" applyAlignment="1">
      <alignment vertical="center"/>
    </xf>
    <xf numFmtId="0" fontId="18" fillId="0" borderId="28" xfId="0" applyFont="1" applyFill="1" applyBorder="1" applyAlignment="1">
      <alignment vertical="center"/>
    </xf>
    <xf numFmtId="0" fontId="18" fillId="0" borderId="29" xfId="0" applyFont="1" applyFill="1" applyBorder="1" applyAlignment="1">
      <alignment vertical="center"/>
    </xf>
    <xf numFmtId="0" fontId="18" fillId="0" borderId="30" xfId="0" applyFont="1" applyBorder="1"/>
    <xf numFmtId="2" fontId="18" fillId="0" borderId="30" xfId="0" applyNumberFormat="1" applyFont="1" applyBorder="1"/>
    <xf numFmtId="3" fontId="33" fillId="0" borderId="28" xfId="0" applyNumberFormat="1" applyFont="1" applyFill="1" applyBorder="1" applyAlignment="1">
      <alignment vertical="center"/>
    </xf>
    <xf numFmtId="164" fontId="18" fillId="0" borderId="16" xfId="0" applyNumberFormat="1" applyFont="1" applyBorder="1"/>
    <xf numFmtId="164" fontId="18" fillId="0" borderId="9" xfId="0" applyNumberFormat="1" applyFont="1" applyBorder="1"/>
    <xf numFmtId="164" fontId="18" fillId="13" borderId="9" xfId="0" applyNumberFormat="1" applyFont="1" applyFill="1" applyBorder="1"/>
    <xf numFmtId="2" fontId="10" fillId="0" borderId="78" xfId="0" applyNumberFormat="1" applyFont="1" applyFill="1" applyBorder="1" applyAlignment="1">
      <alignment vertical="center"/>
    </xf>
    <xf numFmtId="2" fontId="10" fillId="0" borderId="13" xfId="0" applyNumberFormat="1" applyFont="1" applyFill="1" applyBorder="1" applyAlignment="1">
      <alignment vertical="center"/>
    </xf>
    <xf numFmtId="2" fontId="10" fillId="0" borderId="71" xfId="0" applyNumberFormat="1" applyFont="1" applyFill="1" applyBorder="1" applyAlignment="1">
      <alignment vertical="center"/>
    </xf>
    <xf numFmtId="10" fontId="12" fillId="0" borderId="0" xfId="0" applyNumberFormat="1" applyFont="1" applyFill="1" applyAlignment="1">
      <alignment vertical="center"/>
    </xf>
    <xf numFmtId="3" fontId="11" fillId="10" borderId="39" xfId="0" applyNumberFormat="1" applyFont="1" applyFill="1" applyBorder="1"/>
    <xf numFmtId="1" fontId="33" fillId="0" borderId="6" xfId="0" applyNumberFormat="1" applyFont="1" applyBorder="1"/>
    <xf numFmtId="3" fontId="11" fillId="10" borderId="33" xfId="0" applyNumberFormat="1" applyFont="1" applyFill="1" applyBorder="1" applyAlignment="1">
      <alignment horizontal="left" vertical="center"/>
    </xf>
    <xf numFmtId="10" fontId="11" fillId="10" borderId="48" xfId="0" applyNumberFormat="1" applyFont="1" applyFill="1" applyBorder="1"/>
    <xf numFmtId="0" fontId="11" fillId="0" borderId="52" xfId="0" applyFont="1" applyBorder="1" applyAlignment="1">
      <alignment horizontal="center" vertical="center" wrapText="1"/>
    </xf>
    <xf numFmtId="0" fontId="11" fillId="11" borderId="37" xfId="0" applyFont="1" applyFill="1" applyBorder="1" applyAlignment="1">
      <alignment horizontal="center" vertical="center"/>
    </xf>
    <xf numFmtId="0" fontId="18" fillId="0" borderId="4" xfId="0" applyFont="1" applyBorder="1" applyAlignment="1">
      <alignment vertical="center"/>
    </xf>
    <xf numFmtId="0" fontId="11" fillId="10" borderId="11" xfId="0" applyFont="1" applyFill="1" applyBorder="1" applyAlignment="1">
      <alignment horizontal="left"/>
    </xf>
    <xf numFmtId="0" fontId="18" fillId="0" borderId="47" xfId="0" applyFont="1" applyFill="1" applyBorder="1" applyAlignment="1">
      <alignment vertical="center"/>
    </xf>
    <xf numFmtId="0" fontId="18" fillId="0" borderId="39" xfId="0" applyFont="1" applyBorder="1"/>
    <xf numFmtId="0" fontId="18" fillId="0" borderId="10" xfId="0" applyFont="1" applyBorder="1"/>
    <xf numFmtId="0" fontId="18" fillId="0" borderId="10" xfId="0" applyFont="1" applyFill="1" applyBorder="1"/>
    <xf numFmtId="0" fontId="18" fillId="0" borderId="23" xfId="0" applyFont="1" applyBorder="1"/>
    <xf numFmtId="0" fontId="18" fillId="0" borderId="58" xfId="0" applyFont="1" applyBorder="1"/>
    <xf numFmtId="0" fontId="18" fillId="0" borderId="8" xfId="0" applyFont="1" applyBorder="1"/>
    <xf numFmtId="0" fontId="18" fillId="0" borderId="8" xfId="0" applyFont="1" applyFill="1" applyBorder="1"/>
    <xf numFmtId="0" fontId="18" fillId="0" borderId="14" xfId="0" applyFont="1" applyBorder="1"/>
    <xf numFmtId="0" fontId="18" fillId="0" borderId="24" xfId="0" applyFont="1" applyBorder="1"/>
    <xf numFmtId="0" fontId="18" fillId="0" borderId="25" xfId="0" applyFont="1" applyBorder="1"/>
    <xf numFmtId="0" fontId="18" fillId="0" borderId="25" xfId="0" applyFont="1" applyFill="1" applyBorder="1"/>
    <xf numFmtId="0" fontId="18" fillId="0" borderId="21" xfId="0" applyFont="1" applyBorder="1"/>
    <xf numFmtId="0" fontId="18" fillId="0" borderId="44" xfId="0" applyFont="1" applyBorder="1"/>
    <xf numFmtId="0" fontId="18" fillId="0" borderId="7" xfId="0" applyFont="1" applyBorder="1"/>
    <xf numFmtId="0" fontId="18" fillId="0" borderId="7" xfId="0" applyFont="1" applyFill="1" applyBorder="1"/>
    <xf numFmtId="0" fontId="18" fillId="0" borderId="31" xfId="0" applyFont="1" applyBorder="1"/>
    <xf numFmtId="0" fontId="11" fillId="13" borderId="24" xfId="0" applyFont="1" applyFill="1" applyBorder="1" applyAlignment="1">
      <alignment horizontal="left" vertical="center"/>
    </xf>
    <xf numFmtId="0" fontId="11" fillId="10" borderId="28" xfId="0" applyFont="1" applyFill="1" applyBorder="1" applyAlignment="1">
      <alignment horizontal="left" vertical="center"/>
    </xf>
    <xf numFmtId="0" fontId="11" fillId="10" borderId="33" xfId="0" applyFont="1" applyFill="1" applyBorder="1" applyAlignment="1">
      <alignment horizontal="left" vertical="center"/>
    </xf>
    <xf numFmtId="0" fontId="11" fillId="10" borderId="36" xfId="0" applyFont="1" applyFill="1" applyBorder="1"/>
    <xf numFmtId="0" fontId="18" fillId="0" borderId="40" xfId="0" applyFont="1" applyFill="1" applyBorder="1" applyAlignment="1">
      <alignment vertical="center"/>
    </xf>
    <xf numFmtId="1" fontId="38" fillId="0" borderId="58" xfId="0" applyNumberFormat="1" applyFont="1" applyFill="1" applyBorder="1" applyAlignment="1">
      <alignment horizontal="right" vertical="center"/>
    </xf>
    <xf numFmtId="1" fontId="38" fillId="0" borderId="8" xfId="0" applyNumberFormat="1" applyFont="1" applyFill="1" applyBorder="1" applyAlignment="1">
      <alignment horizontal="right" vertical="center"/>
    </xf>
    <xf numFmtId="0" fontId="11" fillId="10" borderId="33" xfId="0" applyFont="1" applyFill="1" applyBorder="1"/>
    <xf numFmtId="0" fontId="33" fillId="0" borderId="78" xfId="0" applyFont="1" applyFill="1" applyBorder="1" applyAlignment="1">
      <alignment vertical="center"/>
    </xf>
    <xf numFmtId="0" fontId="11" fillId="10" borderId="34" xfId="0" applyFont="1" applyFill="1" applyBorder="1"/>
    <xf numFmtId="0" fontId="11" fillId="10" borderId="34" xfId="0" applyFont="1" applyFill="1" applyBorder="1" applyAlignment="1">
      <alignment horizontal="left" vertical="center"/>
    </xf>
    <xf numFmtId="0" fontId="11" fillId="10" borderId="34" xfId="0" applyFont="1" applyFill="1" applyBorder="1" applyAlignment="1">
      <alignment horizontal="left"/>
    </xf>
    <xf numFmtId="0" fontId="11" fillId="10" borderId="39" xfId="0" applyFont="1" applyFill="1" applyBorder="1"/>
    <xf numFmtId="0" fontId="11" fillId="10" borderId="10" xfId="0" applyFont="1" applyFill="1" applyBorder="1"/>
    <xf numFmtId="0" fontId="11" fillId="10" borderId="23" xfId="0" applyFont="1" applyFill="1" applyBorder="1"/>
    <xf numFmtId="0" fontId="18" fillId="0" borderId="29" xfId="0" applyFont="1" applyFill="1" applyBorder="1" applyAlignment="1">
      <alignment horizontal="left" vertical="center"/>
    </xf>
    <xf numFmtId="0" fontId="18" fillId="0" borderId="33" xfId="0" applyFont="1" applyBorder="1" applyAlignment="1">
      <alignment horizontal="left" vertical="center"/>
    </xf>
    <xf numFmtId="0" fontId="36" fillId="0" borderId="66" xfId="0" applyFont="1" applyFill="1" applyBorder="1" applyAlignment="1">
      <alignment horizontal="center" vertical="center"/>
    </xf>
    <xf numFmtId="3" fontId="40" fillId="0" borderId="39" xfId="0" applyNumberFormat="1" applyFont="1" applyBorder="1"/>
    <xf numFmtId="3" fontId="40" fillId="0" borderId="10" xfId="0" applyNumberFormat="1" applyFont="1" applyBorder="1"/>
    <xf numFmtId="3" fontId="40" fillId="0" borderId="10" xfId="0" applyNumberFormat="1" applyFont="1" applyFill="1" applyBorder="1"/>
    <xf numFmtId="0" fontId="41" fillId="0" borderId="32" xfId="0" applyFont="1" applyBorder="1"/>
    <xf numFmtId="2" fontId="41" fillId="0" borderId="46" xfId="0" applyNumberFormat="1" applyFont="1" applyBorder="1"/>
    <xf numFmtId="2" fontId="41" fillId="0" borderId="13" xfId="0" applyNumberFormat="1" applyFont="1" applyBorder="1"/>
    <xf numFmtId="2" fontId="41" fillId="0" borderId="13" xfId="0" applyNumberFormat="1" applyFont="1" applyFill="1" applyBorder="1"/>
    <xf numFmtId="2" fontId="41" fillId="0" borderId="36" xfId="0" applyNumberFormat="1" applyFont="1" applyBorder="1"/>
    <xf numFmtId="3" fontId="40" fillId="0" borderId="8" xfId="0" applyNumberFormat="1" applyFont="1" applyBorder="1"/>
    <xf numFmtId="3" fontId="41" fillId="0" borderId="43" xfId="0" applyNumberFormat="1" applyFont="1" applyFill="1" applyBorder="1" applyAlignment="1">
      <alignment horizontal="right" vertical="center"/>
    </xf>
    <xf numFmtId="3" fontId="41" fillId="0" borderId="8" xfId="0" applyNumberFormat="1" applyFont="1" applyFill="1" applyBorder="1" applyAlignment="1">
      <alignment horizontal="right" vertical="center"/>
    </xf>
    <xf numFmtId="3" fontId="41" fillId="0" borderId="42" xfId="0" applyNumberFormat="1" applyFont="1" applyFill="1" applyBorder="1" applyAlignment="1">
      <alignment horizontal="right" vertical="center"/>
    </xf>
    <xf numFmtId="0" fontId="41" fillId="0" borderId="57" xfId="0" applyFont="1" applyBorder="1"/>
    <xf numFmtId="2" fontId="41" fillId="0" borderId="16" xfId="0" applyNumberFormat="1" applyFont="1" applyBorder="1"/>
    <xf numFmtId="2" fontId="41" fillId="0" borderId="9" xfId="0" applyNumberFormat="1" applyFont="1" applyBorder="1"/>
    <xf numFmtId="2" fontId="41" fillId="0" borderId="9" xfId="0" applyNumberFormat="1" applyFont="1" applyFill="1" applyBorder="1"/>
    <xf numFmtId="2" fontId="41" fillId="0" borderId="64" xfId="0" applyNumberFormat="1" applyFont="1" applyBorder="1"/>
    <xf numFmtId="0" fontId="32" fillId="13" borderId="24" xfId="0" applyFont="1" applyFill="1" applyBorder="1" applyAlignment="1">
      <alignment horizontal="center" vertical="center"/>
    </xf>
    <xf numFmtId="0" fontId="32" fillId="13" borderId="25" xfId="0" applyFont="1" applyFill="1" applyBorder="1" applyAlignment="1">
      <alignment horizontal="center" vertical="center"/>
    </xf>
    <xf numFmtId="0" fontId="32" fillId="13" borderId="21" xfId="0" applyFont="1" applyFill="1" applyBorder="1" applyAlignment="1">
      <alignment horizontal="center" vertical="center"/>
    </xf>
    <xf numFmtId="0" fontId="41" fillId="0" borderId="48" xfId="0" applyFont="1" applyBorder="1"/>
    <xf numFmtId="0" fontId="41" fillId="0" borderId="9" xfId="0" applyFont="1" applyBorder="1"/>
    <xf numFmtId="0" fontId="41" fillId="0" borderId="9" xfId="0" applyFont="1" applyFill="1" applyBorder="1"/>
    <xf numFmtId="0" fontId="41" fillId="0" borderId="36" xfId="0" applyFont="1" applyBorder="1"/>
    <xf numFmtId="0" fontId="41" fillId="0" borderId="44" xfId="0" applyFont="1" applyFill="1" applyBorder="1" applyAlignment="1">
      <alignment vertical="center"/>
    </xf>
    <xf numFmtId="0" fontId="41" fillId="0" borderId="7" xfId="0" applyFont="1" applyFill="1" applyBorder="1" applyAlignment="1">
      <alignment vertical="center"/>
    </xf>
    <xf numFmtId="0" fontId="41" fillId="0" borderId="31" xfId="0" applyFont="1" applyFill="1" applyBorder="1" applyAlignment="1">
      <alignment vertical="center"/>
    </xf>
    <xf numFmtId="0" fontId="41" fillId="0" borderId="58" xfId="0" applyFont="1" applyFill="1" applyBorder="1" applyAlignment="1">
      <alignment vertical="center"/>
    </xf>
    <xf numFmtId="0" fontId="41" fillId="0" borderId="8" xfId="0" applyFont="1" applyFill="1" applyBorder="1" applyAlignment="1">
      <alignment vertical="center"/>
    </xf>
    <xf numFmtId="0" fontId="41" fillId="0" borderId="14" xfId="0" applyFont="1" applyFill="1" applyBorder="1" applyAlignment="1">
      <alignment vertical="center"/>
    </xf>
    <xf numFmtId="3" fontId="40" fillId="0" borderId="10" xfId="0" applyNumberFormat="1" applyFont="1" applyFill="1" applyBorder="1" applyAlignment="1">
      <alignment vertical="center"/>
    </xf>
    <xf numFmtId="2" fontId="41" fillId="0" borderId="48" xfId="0" applyNumberFormat="1" applyFont="1" applyBorder="1"/>
    <xf numFmtId="2" fontId="41" fillId="0" borderId="32" xfId="0" applyNumberFormat="1" applyFont="1" applyBorder="1"/>
    <xf numFmtId="3" fontId="40" fillId="0" borderId="58" xfId="0" applyNumberFormat="1" applyFont="1" applyFill="1" applyBorder="1" applyAlignment="1">
      <alignment vertical="center"/>
    </xf>
    <xf numFmtId="3" fontId="40" fillId="0" borderId="8" xfId="0" applyNumberFormat="1" applyFont="1" applyFill="1" applyBorder="1" applyAlignment="1">
      <alignment vertical="center"/>
    </xf>
    <xf numFmtId="0" fontId="41" fillId="0" borderId="46" xfId="0" applyFont="1" applyBorder="1"/>
    <xf numFmtId="0" fontId="41" fillId="0" borderId="13" xfId="0" applyFont="1" applyBorder="1"/>
    <xf numFmtId="0" fontId="41" fillId="0" borderId="13" xfId="0" applyFont="1" applyFill="1" applyBorder="1"/>
    <xf numFmtId="3" fontId="40" fillId="0" borderId="7" xfId="0" applyNumberFormat="1" applyFont="1" applyFill="1" applyBorder="1" applyAlignment="1">
      <alignment vertical="center"/>
    </xf>
    <xf numFmtId="3" fontId="40" fillId="0" borderId="43" xfId="0" applyNumberFormat="1" applyFont="1" applyFill="1" applyBorder="1" applyAlignment="1">
      <alignment vertical="center"/>
    </xf>
    <xf numFmtId="3" fontId="40" fillId="0" borderId="42" xfId="0" applyNumberFormat="1" applyFont="1" applyFill="1" applyBorder="1" applyAlignment="1">
      <alignment vertical="center"/>
    </xf>
    <xf numFmtId="3" fontId="40" fillId="0" borderId="24" xfId="0" applyNumberFormat="1" applyFont="1" applyFill="1" applyBorder="1" applyAlignment="1">
      <alignment vertical="center"/>
    </xf>
    <xf numFmtId="3" fontId="40" fillId="0" borderId="25" xfId="0" applyNumberFormat="1" applyFont="1" applyFill="1" applyBorder="1" applyAlignment="1">
      <alignment vertical="center"/>
    </xf>
    <xf numFmtId="0" fontId="41" fillId="0" borderId="39" xfId="0" applyFont="1" applyFill="1" applyBorder="1" applyAlignment="1">
      <alignment vertical="center"/>
    </xf>
    <xf numFmtId="0" fontId="41" fillId="0" borderId="10" xfId="0" applyFont="1" applyFill="1" applyBorder="1" applyAlignment="1">
      <alignment vertical="center"/>
    </xf>
    <xf numFmtId="0" fontId="41" fillId="0" borderId="23" xfId="0" applyFont="1" applyFill="1" applyBorder="1" applyAlignment="1">
      <alignment vertical="center"/>
    </xf>
    <xf numFmtId="0" fontId="41" fillId="0" borderId="44" xfId="0" applyFont="1" applyBorder="1"/>
    <xf numFmtId="0" fontId="41" fillId="0" borderId="7" xfId="0" applyFont="1" applyBorder="1"/>
    <xf numFmtId="0" fontId="41" fillId="0" borderId="7" xfId="0" applyFont="1" applyFill="1" applyBorder="1"/>
    <xf numFmtId="0" fontId="32" fillId="10" borderId="48" xfId="0" applyFont="1" applyFill="1" applyBorder="1"/>
    <xf numFmtId="0" fontId="32" fillId="10" borderId="9" xfId="0" applyFont="1" applyFill="1" applyBorder="1"/>
    <xf numFmtId="0" fontId="32" fillId="10" borderId="36" xfId="0" applyFont="1" applyFill="1" applyBorder="1"/>
    <xf numFmtId="0" fontId="32" fillId="10" borderId="10" xfId="0" applyFont="1" applyFill="1" applyBorder="1" applyAlignment="1">
      <alignment horizontal="center"/>
    </xf>
    <xf numFmtId="0" fontId="41" fillId="10" borderId="23" xfId="0" applyFont="1" applyFill="1" applyBorder="1" applyAlignment="1">
      <alignment horizontal="center" wrapText="1"/>
    </xf>
    <xf numFmtId="0" fontId="32" fillId="10" borderId="9" xfId="0" applyFont="1" applyFill="1" applyBorder="1" applyAlignment="1">
      <alignment horizontal="center"/>
    </xf>
    <xf numFmtId="0" fontId="41" fillId="0" borderId="39" xfId="0" applyFont="1" applyBorder="1"/>
    <xf numFmtId="0" fontId="41" fillId="0" borderId="10" xfId="0" applyFont="1" applyBorder="1"/>
    <xf numFmtId="0" fontId="41" fillId="0" borderId="10" xfId="0" applyFont="1" applyFill="1" applyBorder="1"/>
    <xf numFmtId="0" fontId="41" fillId="0" borderId="58" xfId="0" applyFont="1" applyBorder="1"/>
    <xf numFmtId="0" fontId="41" fillId="0" borderId="8" xfId="0" applyFont="1" applyBorder="1"/>
    <xf numFmtId="0" fontId="41" fillId="0" borderId="8" xfId="0" applyFont="1" applyFill="1" applyBorder="1"/>
    <xf numFmtId="3" fontId="41" fillId="0" borderId="58" xfId="0" applyNumberFormat="1" applyFont="1" applyFill="1" applyBorder="1" applyAlignment="1">
      <alignment horizontal="right" vertical="center"/>
    </xf>
    <xf numFmtId="2" fontId="41" fillId="0" borderId="17" xfId="0" applyNumberFormat="1" applyFont="1" applyBorder="1"/>
    <xf numFmtId="0" fontId="32" fillId="13" borderId="0" xfId="0" applyFont="1" applyFill="1" applyBorder="1" applyAlignment="1">
      <alignment horizontal="center" vertical="center"/>
    </xf>
    <xf numFmtId="0" fontId="41" fillId="0" borderId="39" xfId="0" applyFont="1" applyBorder="1" applyAlignment="1">
      <alignment vertical="center"/>
    </xf>
    <xf numFmtId="0" fontId="41" fillId="0" borderId="10" xfId="0" applyFont="1" applyBorder="1" applyAlignment="1">
      <alignment vertical="center"/>
    </xf>
    <xf numFmtId="0" fontId="41" fillId="0" borderId="23" xfId="0" applyFont="1" applyBorder="1" applyAlignment="1">
      <alignment vertical="center"/>
    </xf>
    <xf numFmtId="0" fontId="41" fillId="0" borderId="58" xfId="0" applyFont="1" applyBorder="1" applyAlignment="1">
      <alignment vertical="center"/>
    </xf>
    <xf numFmtId="0" fontId="41" fillId="0" borderId="8" xfId="0" applyFont="1" applyBorder="1" applyAlignment="1">
      <alignment vertical="center"/>
    </xf>
    <xf numFmtId="0" fontId="41" fillId="0" borderId="14" xfId="0" applyFont="1" applyBorder="1" applyAlignment="1">
      <alignment vertical="center"/>
    </xf>
    <xf numFmtId="1" fontId="38" fillId="0" borderId="14" xfId="0" applyNumberFormat="1" applyFont="1" applyFill="1" applyBorder="1" applyAlignment="1">
      <alignment horizontal="right" vertical="center"/>
    </xf>
    <xf numFmtId="2" fontId="41" fillId="0" borderId="58" xfId="0" applyNumberFormat="1" applyFont="1" applyBorder="1"/>
    <xf numFmtId="2" fontId="41" fillId="0" borderId="8" xfId="0" applyNumberFormat="1" applyFont="1" applyBorder="1"/>
    <xf numFmtId="2" fontId="41" fillId="0" borderId="14" xfId="0" applyNumberFormat="1" applyFont="1" applyBorder="1"/>
    <xf numFmtId="0" fontId="41" fillId="0" borderId="33" xfId="0" applyFont="1" applyBorder="1"/>
    <xf numFmtId="0" fontId="41" fillId="0" borderId="29" xfId="0" applyFont="1" applyBorder="1"/>
    <xf numFmtId="3" fontId="41" fillId="0" borderId="14" xfId="0" applyNumberFormat="1" applyFont="1" applyFill="1" applyBorder="1" applyAlignment="1">
      <alignment horizontal="right" vertical="center"/>
    </xf>
    <xf numFmtId="0" fontId="41" fillId="0" borderId="30" xfId="0" applyFont="1" applyBorder="1"/>
    <xf numFmtId="2" fontId="41" fillId="0" borderId="33" xfId="0" applyNumberFormat="1" applyFont="1" applyBorder="1"/>
    <xf numFmtId="3" fontId="40" fillId="0" borderId="23" xfId="0" applyNumberFormat="1" applyFont="1" applyBorder="1"/>
    <xf numFmtId="0" fontId="41" fillId="0" borderId="34" xfId="0" applyFont="1" applyBorder="1"/>
    <xf numFmtId="1" fontId="41" fillId="0" borderId="28" xfId="0" applyNumberFormat="1" applyFont="1" applyBorder="1"/>
    <xf numFmtId="3" fontId="41" fillId="0" borderId="7" xfId="0" applyNumberFormat="1" applyFont="1" applyBorder="1"/>
    <xf numFmtId="1" fontId="41" fillId="0" borderId="6" xfId="0" applyNumberFormat="1" applyFont="1" applyBorder="1"/>
    <xf numFmtId="1" fontId="41" fillId="0" borderId="7" xfId="0" applyNumberFormat="1" applyFont="1" applyBorder="1"/>
    <xf numFmtId="1" fontId="41" fillId="0" borderId="7" xfId="0" applyNumberFormat="1" applyFont="1" applyFill="1" applyBorder="1"/>
    <xf numFmtId="167" fontId="41" fillId="0" borderId="16" xfId="0" applyNumberFormat="1" applyFont="1" applyBorder="1"/>
    <xf numFmtId="164" fontId="41" fillId="0" borderId="16" xfId="0" applyNumberFormat="1" applyFont="1" applyBorder="1"/>
    <xf numFmtId="164" fontId="41" fillId="0" borderId="9" xfId="0" applyNumberFormat="1" applyFont="1" applyBorder="1"/>
    <xf numFmtId="3" fontId="41" fillId="0" borderId="6" xfId="0" applyNumberFormat="1" applyFont="1" applyBorder="1"/>
    <xf numFmtId="3" fontId="41" fillId="0" borderId="17" xfId="0" applyNumberFormat="1" applyFont="1" applyBorder="1"/>
    <xf numFmtId="3" fontId="41" fillId="0" borderId="13" xfId="0" applyNumberFormat="1" applyFont="1" applyBorder="1"/>
    <xf numFmtId="0" fontId="32" fillId="10" borderId="39" xfId="0" applyFont="1" applyFill="1" applyBorder="1"/>
    <xf numFmtId="0" fontId="32" fillId="10" borderId="10" xfId="0" applyFont="1" applyFill="1" applyBorder="1"/>
    <xf numFmtId="0" fontId="32" fillId="0" borderId="52" xfId="0" applyFont="1" applyBorder="1" applyAlignment="1">
      <alignment horizontal="center" vertical="center" wrapText="1"/>
    </xf>
    <xf numFmtId="0" fontId="32" fillId="11" borderId="45" xfId="0" applyFont="1" applyFill="1" applyBorder="1" applyAlignment="1">
      <alignment horizontal="center" vertical="center"/>
    </xf>
    <xf numFmtId="0" fontId="32" fillId="11" borderId="15" xfId="0" applyFont="1" applyFill="1" applyBorder="1" applyAlignment="1">
      <alignment horizontal="center" vertical="center"/>
    </xf>
    <xf numFmtId="0" fontId="32" fillId="11" borderId="52" xfId="0" applyFont="1" applyFill="1" applyBorder="1" applyAlignment="1">
      <alignment horizontal="center" vertical="center"/>
    </xf>
    <xf numFmtId="0" fontId="32" fillId="10" borderId="11" xfId="0" applyFont="1" applyFill="1" applyBorder="1" applyAlignment="1">
      <alignment horizontal="left"/>
    </xf>
    <xf numFmtId="1" fontId="40" fillId="0" borderId="8" xfId="0" applyNumberFormat="1" applyFont="1" applyFill="1" applyBorder="1" applyAlignment="1">
      <alignment vertical="center"/>
    </xf>
    <xf numFmtId="0" fontId="41" fillId="0" borderId="16" xfId="0" applyFont="1" applyBorder="1"/>
    <xf numFmtId="0" fontId="32" fillId="13" borderId="45" xfId="0" applyFont="1" applyFill="1" applyBorder="1" applyAlignment="1">
      <alignment horizontal="center" vertical="center"/>
    </xf>
    <xf numFmtId="0" fontId="32" fillId="13" borderId="15" xfId="0" applyFont="1" applyFill="1" applyBorder="1" applyAlignment="1">
      <alignment horizontal="center" vertical="center"/>
    </xf>
    <xf numFmtId="0" fontId="32" fillId="13" borderId="52" xfId="0" applyFont="1" applyFill="1" applyBorder="1" applyAlignment="1">
      <alignment horizontal="center" vertical="center"/>
    </xf>
    <xf numFmtId="3" fontId="40" fillId="0" borderId="11" xfId="0" applyNumberFormat="1" applyFont="1" applyFill="1" applyBorder="1" applyAlignment="1">
      <alignment vertical="center"/>
    </xf>
    <xf numFmtId="3" fontId="40" fillId="0" borderId="50" xfId="0" applyNumberFormat="1" applyFont="1" applyFill="1" applyBorder="1" applyAlignment="1">
      <alignment vertical="center"/>
    </xf>
    <xf numFmtId="1" fontId="41" fillId="0" borderId="39" xfId="0" applyNumberFormat="1" applyFont="1" applyBorder="1"/>
    <xf numFmtId="1" fontId="41" fillId="0" borderId="10" xfId="0" applyNumberFormat="1" applyFont="1" applyBorder="1"/>
    <xf numFmtId="1" fontId="41" fillId="0" borderId="10" xfId="0" applyNumberFormat="1" applyFont="1" applyFill="1" applyBorder="1"/>
    <xf numFmtId="1" fontId="41" fillId="0" borderId="24" xfId="0" applyNumberFormat="1" applyFont="1" applyBorder="1"/>
    <xf numFmtId="1" fontId="41" fillId="0" borderId="25" xfId="0" applyNumberFormat="1" applyFont="1" applyBorder="1"/>
    <xf numFmtId="1" fontId="41" fillId="0" borderId="25" xfId="0" applyNumberFormat="1" applyFont="1" applyFill="1" applyBorder="1"/>
    <xf numFmtId="1" fontId="41" fillId="0" borderId="21" xfId="0" applyNumberFormat="1" applyFont="1" applyBorder="1"/>
    <xf numFmtId="1" fontId="41" fillId="0" borderId="9" xfId="0" applyNumberFormat="1" applyFont="1" applyBorder="1"/>
    <xf numFmtId="0" fontId="32" fillId="10" borderId="33" xfId="0" applyFont="1" applyFill="1" applyBorder="1" applyAlignment="1">
      <alignment horizontal="left" vertical="center"/>
    </xf>
    <xf numFmtId="3" fontId="19" fillId="0" borderId="8" xfId="0" applyNumberFormat="1" applyFont="1" applyFill="1" applyBorder="1" applyAlignment="1">
      <alignment horizontal="right" vertical="center"/>
    </xf>
    <xf numFmtId="1" fontId="41" fillId="0" borderId="34" xfId="0" applyNumberFormat="1" applyFont="1" applyBorder="1"/>
    <xf numFmtId="0" fontId="32" fillId="10" borderId="34" xfId="0" applyFont="1" applyFill="1" applyBorder="1" applyAlignment="1">
      <alignment horizontal="left" vertical="center"/>
    </xf>
    <xf numFmtId="0" fontId="46" fillId="0" borderId="39" xfId="0" applyFont="1" applyBorder="1"/>
    <xf numFmtId="0" fontId="46" fillId="0" borderId="10" xfId="0" applyFont="1" applyBorder="1"/>
    <xf numFmtId="0" fontId="46" fillId="0" borderId="10" xfId="0" applyFont="1" applyFill="1" applyBorder="1"/>
    <xf numFmtId="0" fontId="46" fillId="0" borderId="23" xfId="0" applyFont="1" applyBorder="1"/>
    <xf numFmtId="0" fontId="46" fillId="0" borderId="58" xfId="0" applyFont="1" applyBorder="1"/>
    <xf numFmtId="0" fontId="46" fillId="0" borderId="8" xfId="0" applyFont="1" applyBorder="1"/>
    <xf numFmtId="0" fontId="46" fillId="0" borderId="8" xfId="0" applyFont="1" applyFill="1" applyBorder="1"/>
    <xf numFmtId="0" fontId="46" fillId="0" borderId="14" xfId="0" applyFont="1" applyBorder="1"/>
    <xf numFmtId="0" fontId="46" fillId="0" borderId="24" xfId="0" applyFont="1" applyBorder="1"/>
    <xf numFmtId="0" fontId="46" fillId="0" borderId="25" xfId="0" applyFont="1" applyBorder="1"/>
    <xf numFmtId="0" fontId="46" fillId="0" borderId="25" xfId="0" applyFont="1" applyFill="1" applyBorder="1"/>
    <xf numFmtId="0" fontId="46" fillId="0" borderId="21" xfId="0" applyFont="1" applyBorder="1"/>
    <xf numFmtId="0" fontId="46" fillId="0" borderId="44" xfId="0" applyFont="1" applyBorder="1"/>
    <xf numFmtId="0" fontId="46" fillId="0" borderId="7" xfId="0" applyFont="1" applyBorder="1"/>
    <xf numFmtId="0" fontId="46" fillId="0" borderId="7" xfId="0" applyFont="1" applyFill="1" applyBorder="1"/>
    <xf numFmtId="0" fontId="46" fillId="0" borderId="31" xfId="0" applyFont="1" applyBorder="1"/>
    <xf numFmtId="0" fontId="46" fillId="0" borderId="36" xfId="0" applyFont="1" applyBorder="1"/>
    <xf numFmtId="0" fontId="46" fillId="0" borderId="46" xfId="0" applyFont="1" applyBorder="1"/>
    <xf numFmtId="0" fontId="46" fillId="0" borderId="13" xfId="0" applyFont="1" applyBorder="1"/>
    <xf numFmtId="0" fontId="46" fillId="0" borderId="13" xfId="0" applyFont="1" applyFill="1" applyBorder="1"/>
    <xf numFmtId="3" fontId="28" fillId="0" borderId="10" xfId="0" applyNumberFormat="1" applyFont="1" applyFill="1" applyBorder="1" applyAlignment="1">
      <alignment vertical="center"/>
    </xf>
    <xf numFmtId="0" fontId="32" fillId="13" borderId="62" xfId="0" applyFont="1" applyFill="1" applyBorder="1" applyAlignment="1">
      <alignment horizontal="center" vertical="center"/>
    </xf>
    <xf numFmtId="0" fontId="32" fillId="13" borderId="12" xfId="0" applyFont="1" applyFill="1" applyBorder="1" applyAlignment="1">
      <alignment horizontal="center" vertical="center"/>
    </xf>
    <xf numFmtId="0" fontId="32" fillId="13" borderId="53" xfId="0" applyFont="1" applyFill="1" applyBorder="1" applyAlignment="1">
      <alignment horizontal="center" vertical="center"/>
    </xf>
    <xf numFmtId="0" fontId="48" fillId="13" borderId="24" xfId="0" applyFont="1" applyFill="1" applyBorder="1" applyAlignment="1">
      <alignment horizontal="center" vertical="center"/>
    </xf>
    <xf numFmtId="0" fontId="48" fillId="13" borderId="25" xfId="0" applyFont="1" applyFill="1" applyBorder="1" applyAlignment="1">
      <alignment horizontal="center" vertical="center"/>
    </xf>
    <xf numFmtId="0" fontId="48" fillId="13" borderId="0" xfId="0" applyFont="1" applyFill="1" applyBorder="1" applyAlignment="1">
      <alignment horizontal="center" vertical="center"/>
    </xf>
    <xf numFmtId="0" fontId="43" fillId="0" borderId="39" xfId="0" applyFont="1" applyFill="1" applyBorder="1" applyAlignment="1">
      <alignment vertical="center"/>
    </xf>
    <xf numFmtId="0" fontId="43" fillId="0" borderId="10" xfId="0" applyFont="1" applyFill="1" applyBorder="1" applyAlignment="1">
      <alignment vertical="center"/>
    </xf>
    <xf numFmtId="0" fontId="43" fillId="0" borderId="31" xfId="0" applyFont="1" applyFill="1" applyBorder="1" applyAlignment="1">
      <alignment vertical="center"/>
    </xf>
    <xf numFmtId="0" fontId="43" fillId="0" borderId="58" xfId="0" applyFont="1" applyFill="1" applyBorder="1" applyAlignment="1">
      <alignment vertical="center"/>
    </xf>
    <xf numFmtId="0" fontId="43" fillId="0" borderId="8" xfId="0" applyFont="1" applyFill="1" applyBorder="1" applyAlignment="1">
      <alignment vertical="center"/>
    </xf>
    <xf numFmtId="0" fontId="43" fillId="0" borderId="14" xfId="0" applyFont="1" applyFill="1" applyBorder="1" applyAlignment="1">
      <alignment vertical="center"/>
    </xf>
    <xf numFmtId="0" fontId="48" fillId="10" borderId="31" xfId="0" applyFont="1" applyFill="1" applyBorder="1"/>
    <xf numFmtId="0" fontId="48" fillId="10" borderId="48" xfId="0" applyFont="1" applyFill="1" applyBorder="1"/>
    <xf numFmtId="0" fontId="48" fillId="10" borderId="9" xfId="0" applyFont="1" applyFill="1" applyBorder="1"/>
    <xf numFmtId="0" fontId="48" fillId="10" borderId="36" xfId="0" applyFont="1" applyFill="1" applyBorder="1"/>
    <xf numFmtId="164" fontId="41" fillId="0" borderId="9" xfId="0" applyNumberFormat="1" applyFont="1" applyFill="1" applyBorder="1"/>
    <xf numFmtId="0" fontId="46" fillId="16" borderId="10" xfId="0" applyFont="1" applyFill="1" applyBorder="1"/>
    <xf numFmtId="0" fontId="46" fillId="16" borderId="8" xfId="0" applyFont="1" applyFill="1" applyBorder="1"/>
    <xf numFmtId="0" fontId="46" fillId="16" borderId="25" xfId="0" applyFont="1" applyFill="1" applyBorder="1"/>
    <xf numFmtId="0" fontId="46" fillId="16" borderId="7" xfId="0" applyFont="1" applyFill="1" applyBorder="1"/>
    <xf numFmtId="0" fontId="46" fillId="16" borderId="13" xfId="0" applyFont="1" applyFill="1" applyBorder="1"/>
    <xf numFmtId="3" fontId="40" fillId="16" borderId="8" xfId="0" applyNumberFormat="1" applyFont="1" applyFill="1" applyBorder="1" applyAlignment="1">
      <alignment vertical="center"/>
    </xf>
    <xf numFmtId="3" fontId="41" fillId="16" borderId="8" xfId="0" applyNumberFormat="1" applyFont="1" applyFill="1" applyBorder="1" applyAlignment="1">
      <alignment horizontal="right" vertical="center"/>
    </xf>
    <xf numFmtId="164" fontId="41" fillId="16" borderId="9" xfId="0" applyNumberFormat="1" applyFont="1" applyFill="1" applyBorder="1"/>
    <xf numFmtId="2" fontId="41" fillId="16" borderId="9" xfId="0" applyNumberFormat="1" applyFont="1" applyFill="1" applyBorder="1"/>
    <xf numFmtId="0" fontId="32" fillId="16" borderId="12" xfId="0" applyFont="1" applyFill="1" applyBorder="1" applyAlignment="1">
      <alignment horizontal="center" vertical="center"/>
    </xf>
    <xf numFmtId="0" fontId="48" fillId="16" borderId="25" xfId="0" applyFont="1" applyFill="1" applyBorder="1" applyAlignment="1">
      <alignment horizontal="center" vertical="center"/>
    </xf>
    <xf numFmtId="0" fontId="43" fillId="16" borderId="10" xfId="0" applyFont="1" applyFill="1" applyBorder="1" applyAlignment="1">
      <alignment vertical="center"/>
    </xf>
    <xf numFmtId="0" fontId="43" fillId="16" borderId="8" xfId="0" applyFont="1" applyFill="1" applyBorder="1" applyAlignment="1">
      <alignment vertical="center"/>
    </xf>
    <xf numFmtId="2" fontId="41" fillId="16" borderId="13" xfId="0" applyNumberFormat="1" applyFont="1" applyFill="1" applyBorder="1"/>
    <xf numFmtId="0" fontId="41" fillId="16" borderId="10" xfId="0" applyFont="1" applyFill="1" applyBorder="1"/>
    <xf numFmtId="0" fontId="41" fillId="16" borderId="7" xfId="0" applyFont="1" applyFill="1" applyBorder="1"/>
    <xf numFmtId="0" fontId="41" fillId="16" borderId="8" xfId="0" applyFont="1" applyFill="1" applyBorder="1"/>
    <xf numFmtId="0" fontId="41" fillId="16" borderId="13" xfId="0" applyFont="1" applyFill="1" applyBorder="1"/>
    <xf numFmtId="0" fontId="32" fillId="16" borderId="25" xfId="0" applyFont="1" applyFill="1" applyBorder="1" applyAlignment="1">
      <alignment horizontal="center" vertical="center"/>
    </xf>
    <xf numFmtId="0" fontId="41" fillId="16" borderId="10" xfId="0" applyFont="1" applyFill="1" applyBorder="1" applyAlignment="1">
      <alignment vertical="center"/>
    </xf>
    <xf numFmtId="0" fontId="41" fillId="16" borderId="8" xfId="0" applyFont="1" applyFill="1" applyBorder="1" applyAlignment="1">
      <alignment vertical="center"/>
    </xf>
    <xf numFmtId="1" fontId="38" fillId="16" borderId="8" xfId="0" applyNumberFormat="1" applyFont="1" applyFill="1" applyBorder="1" applyAlignment="1">
      <alignment horizontal="right" vertical="center"/>
    </xf>
    <xf numFmtId="2" fontId="41" fillId="16" borderId="8" xfId="0" applyNumberFormat="1" applyFont="1" applyFill="1" applyBorder="1"/>
    <xf numFmtId="0" fontId="41" fillId="16" borderId="7" xfId="0" applyFont="1" applyFill="1" applyBorder="1" applyAlignment="1">
      <alignment vertical="center"/>
    </xf>
    <xf numFmtId="3" fontId="40" fillId="16" borderId="10" xfId="0" applyNumberFormat="1" applyFont="1" applyFill="1" applyBorder="1"/>
    <xf numFmtId="0" fontId="41" fillId="16" borderId="9" xfId="0" applyFont="1" applyFill="1" applyBorder="1"/>
    <xf numFmtId="1" fontId="41" fillId="16" borderId="7" xfId="0" applyNumberFormat="1" applyFont="1" applyFill="1" applyBorder="1"/>
    <xf numFmtId="0" fontId="11" fillId="16" borderId="10" xfId="0" applyFont="1" applyFill="1" applyBorder="1"/>
    <xf numFmtId="0" fontId="11" fillId="16" borderId="9" xfId="0" applyFont="1" applyFill="1" applyBorder="1"/>
    <xf numFmtId="0" fontId="11" fillId="16" borderId="12" xfId="0" applyFont="1" applyFill="1" applyBorder="1" applyAlignment="1">
      <alignment horizontal="center" vertical="center"/>
    </xf>
    <xf numFmtId="0" fontId="18" fillId="16" borderId="10" xfId="0" applyFont="1" applyFill="1" applyBorder="1"/>
    <xf numFmtId="0" fontId="18" fillId="16" borderId="8" xfId="0" applyFont="1" applyFill="1" applyBorder="1"/>
    <xf numFmtId="0" fontId="18" fillId="16" borderId="25" xfId="0" applyFont="1" applyFill="1" applyBorder="1"/>
    <xf numFmtId="0" fontId="18" fillId="16" borderId="7" xfId="0" applyFont="1" applyFill="1" applyBorder="1"/>
    <xf numFmtId="3" fontId="40" fillId="16" borderId="25" xfId="0" applyNumberFormat="1" applyFont="1" applyFill="1" applyBorder="1" applyAlignment="1">
      <alignment vertical="center"/>
    </xf>
    <xf numFmtId="3" fontId="41" fillId="16" borderId="7" xfId="0" applyNumberFormat="1" applyFont="1" applyFill="1" applyBorder="1"/>
    <xf numFmtId="3" fontId="41" fillId="16" borderId="13" xfId="0" applyNumberFormat="1" applyFont="1" applyFill="1" applyBorder="1"/>
    <xf numFmtId="0" fontId="48" fillId="16" borderId="9" xfId="0" applyFont="1" applyFill="1" applyBorder="1"/>
    <xf numFmtId="0" fontId="32" fillId="16" borderId="15" xfId="0" applyFont="1" applyFill="1" applyBorder="1" applyAlignment="1">
      <alignment horizontal="center" vertical="center"/>
    </xf>
    <xf numFmtId="1" fontId="41" fillId="16" borderId="10" xfId="0" applyNumberFormat="1" applyFont="1" applyFill="1" applyBorder="1"/>
    <xf numFmtId="1" fontId="41" fillId="16" borderId="25" xfId="0" applyNumberFormat="1" applyFont="1" applyFill="1" applyBorder="1"/>
    <xf numFmtId="0" fontId="0" fillId="0" borderId="4" xfId="0" applyFont="1" applyFill="1" applyBorder="1" applyAlignment="1">
      <alignment horizontal="center" vertical="center"/>
    </xf>
    <xf numFmtId="0" fontId="11" fillId="11" borderId="4" xfId="0" applyFont="1" applyFill="1" applyBorder="1" applyAlignment="1">
      <alignment horizontal="center" vertical="center"/>
    </xf>
    <xf numFmtId="0" fontId="11" fillId="11" borderId="45" xfId="0" applyFont="1" applyFill="1" applyBorder="1" applyAlignment="1">
      <alignment horizontal="center" vertical="center"/>
    </xf>
    <xf numFmtId="0" fontId="11" fillId="11" borderId="15" xfId="0" applyFont="1" applyFill="1" applyBorder="1" applyAlignment="1">
      <alignment horizontal="center" vertical="center"/>
    </xf>
    <xf numFmtId="0" fontId="11" fillId="11" borderId="35" xfId="0" applyFont="1" applyFill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47" xfId="0" applyFont="1" applyFill="1" applyBorder="1" applyAlignment="1">
      <alignment vertical="center"/>
    </xf>
    <xf numFmtId="0" fontId="0" fillId="0" borderId="44" xfId="0" applyFont="1" applyBorder="1"/>
    <xf numFmtId="0" fontId="0" fillId="0" borderId="7" xfId="0" applyFont="1" applyBorder="1"/>
    <xf numFmtId="0" fontId="0" fillId="0" borderId="7" xfId="0" applyFont="1" applyFill="1" applyBorder="1"/>
    <xf numFmtId="0" fontId="0" fillId="0" borderId="31" xfId="0" applyFont="1" applyBorder="1"/>
    <xf numFmtId="0" fontId="0" fillId="0" borderId="58" xfId="0" applyFont="1" applyBorder="1"/>
    <xf numFmtId="0" fontId="0" fillId="0" borderId="8" xfId="0" applyFont="1" applyBorder="1"/>
    <xf numFmtId="0" fontId="0" fillId="0" borderId="8" xfId="0" applyFont="1" applyFill="1" applyBorder="1"/>
    <xf numFmtId="0" fontId="0" fillId="0" borderId="14" xfId="0" applyFont="1" applyBorder="1"/>
    <xf numFmtId="0" fontId="0" fillId="0" borderId="46" xfId="0" applyFont="1" applyBorder="1"/>
    <xf numFmtId="0" fontId="0" fillId="0" borderId="13" xfId="0" applyFont="1" applyBorder="1"/>
    <xf numFmtId="0" fontId="0" fillId="0" borderId="13" xfId="0" applyFont="1" applyFill="1" applyBorder="1"/>
    <xf numFmtId="0" fontId="0" fillId="0" borderId="32" xfId="0" applyFont="1" applyBorder="1"/>
    <xf numFmtId="0" fontId="0" fillId="0" borderId="48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0" fillId="0" borderId="36" xfId="0" applyFont="1" applyBorder="1"/>
    <xf numFmtId="2" fontId="0" fillId="0" borderId="46" xfId="0" applyNumberFormat="1" applyFont="1" applyBorder="1"/>
    <xf numFmtId="2" fontId="0" fillId="0" borderId="13" xfId="0" applyNumberFormat="1" applyFont="1" applyBorder="1"/>
    <xf numFmtId="2" fontId="0" fillId="0" borderId="13" xfId="0" applyNumberFormat="1" applyFont="1" applyFill="1" applyBorder="1"/>
    <xf numFmtId="2" fontId="0" fillId="0" borderId="32" xfId="0" applyNumberFormat="1" applyFont="1" applyBorder="1"/>
    <xf numFmtId="1" fontId="35" fillId="0" borderId="43" xfId="0" applyNumberFormat="1" applyFont="1" applyFill="1" applyBorder="1" applyAlignment="1">
      <alignment horizontal="right" vertical="center"/>
    </xf>
    <xf numFmtId="2" fontId="0" fillId="0" borderId="16" xfId="0" applyNumberFormat="1" applyFont="1" applyBorder="1"/>
    <xf numFmtId="2" fontId="0" fillId="0" borderId="9" xfId="0" applyNumberFormat="1" applyFont="1" applyBorder="1"/>
    <xf numFmtId="1" fontId="0" fillId="0" borderId="47" xfId="0" applyNumberFormat="1" applyFont="1" applyFill="1" applyBorder="1" applyAlignment="1">
      <alignment vertical="center"/>
    </xf>
    <xf numFmtId="0" fontId="11" fillId="13" borderId="45" xfId="0" applyFont="1" applyFill="1" applyBorder="1" applyAlignment="1">
      <alignment horizontal="center" vertical="center"/>
    </xf>
    <xf numFmtId="0" fontId="11" fillId="13" borderId="35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31" xfId="0" applyFont="1" applyFill="1" applyBorder="1" applyAlignment="1">
      <alignment vertical="center"/>
    </xf>
    <xf numFmtId="0" fontId="0" fillId="0" borderId="58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44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2" fontId="0" fillId="0" borderId="47" xfId="0" applyNumberFormat="1" applyFont="1" applyFill="1" applyBorder="1" applyAlignment="1">
      <alignment vertical="center"/>
    </xf>
    <xf numFmtId="2" fontId="0" fillId="0" borderId="9" xfId="0" applyNumberFormat="1" applyFont="1" applyFill="1" applyBorder="1"/>
    <xf numFmtId="3" fontId="28" fillId="0" borderId="11" xfId="0" applyNumberFormat="1" applyFont="1" applyFill="1" applyBorder="1" applyAlignment="1">
      <alignment vertical="center"/>
    </xf>
    <xf numFmtId="0" fontId="0" fillId="0" borderId="24" xfId="0" applyFont="1" applyBorder="1"/>
    <xf numFmtId="0" fontId="0" fillId="0" borderId="6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3" fontId="0" fillId="0" borderId="39" xfId="0" applyNumberFormat="1" applyFont="1" applyBorder="1"/>
    <xf numFmtId="3" fontId="0" fillId="0" borderId="39" xfId="0" applyNumberFormat="1" applyFont="1" applyFill="1" applyBorder="1"/>
    <xf numFmtId="3" fontId="0" fillId="0" borderId="44" xfId="0" applyNumberFormat="1" applyFont="1" applyBorder="1"/>
    <xf numFmtId="3" fontId="0" fillId="0" borderId="44" xfId="0" applyNumberFormat="1" applyFont="1" applyFill="1" applyBorder="1"/>
    <xf numFmtId="0" fontId="11" fillId="10" borderId="31" xfId="0" applyFont="1" applyFill="1" applyBorder="1"/>
    <xf numFmtId="0" fontId="0" fillId="0" borderId="40" xfId="0" applyFont="1" applyFill="1" applyBorder="1" applyAlignment="1">
      <alignment vertical="center"/>
    </xf>
    <xf numFmtId="1" fontId="50" fillId="0" borderId="58" xfId="0" applyNumberFormat="1" applyFont="1" applyFill="1" applyBorder="1" applyAlignment="1">
      <alignment horizontal="right" vertical="center"/>
    </xf>
    <xf numFmtId="0" fontId="0" fillId="0" borderId="59" xfId="0" applyBorder="1"/>
    <xf numFmtId="2" fontId="0" fillId="0" borderId="48" xfId="0" applyNumberFormat="1" applyFont="1" applyBorder="1"/>
    <xf numFmtId="2" fontId="0" fillId="0" borderId="27" xfId="0" applyNumberFormat="1" applyFont="1" applyBorder="1"/>
    <xf numFmtId="0" fontId="12" fillId="0" borderId="0" xfId="0" applyFont="1" applyFill="1" applyAlignment="1"/>
    <xf numFmtId="0" fontId="11" fillId="10" borderId="28" xfId="0" applyFont="1" applyFill="1" applyBorder="1" applyAlignment="1"/>
    <xf numFmtId="0" fontId="0" fillId="0" borderId="28" xfId="0" applyFont="1" applyFill="1" applyBorder="1" applyAlignment="1">
      <alignment vertical="center"/>
    </xf>
    <xf numFmtId="0" fontId="0" fillId="0" borderId="29" xfId="0" applyFont="1" applyFill="1" applyBorder="1" applyAlignment="1">
      <alignment vertical="center"/>
    </xf>
    <xf numFmtId="0" fontId="0" fillId="0" borderId="30" xfId="0" applyFont="1" applyFill="1" applyBorder="1" applyAlignment="1">
      <alignment vertical="center"/>
    </xf>
    <xf numFmtId="0" fontId="11" fillId="13" borderId="4" xfId="0" applyFont="1" applyFill="1" applyBorder="1" applyAlignment="1">
      <alignment vertical="center"/>
    </xf>
    <xf numFmtId="0" fontId="0" fillId="0" borderId="33" xfId="0" applyFont="1" applyFill="1" applyBorder="1" applyAlignment="1">
      <alignment vertical="center"/>
    </xf>
    <xf numFmtId="0" fontId="32" fillId="13" borderId="4" xfId="0" applyFont="1" applyFill="1" applyBorder="1" applyAlignment="1">
      <alignment vertical="center"/>
    </xf>
    <xf numFmtId="0" fontId="0" fillId="0" borderId="60" xfId="0" applyBorder="1" applyAlignment="1"/>
    <xf numFmtId="0" fontId="0" fillId="0" borderId="68" xfId="0" applyBorder="1" applyAlignment="1"/>
    <xf numFmtId="0" fontId="41" fillId="0" borderId="28" xfId="0" applyFont="1" applyFill="1" applyBorder="1" applyAlignment="1"/>
    <xf numFmtId="0" fontId="41" fillId="0" borderId="30" xfId="0" applyFont="1" applyFill="1" applyBorder="1" applyAlignment="1"/>
    <xf numFmtId="0" fontId="41" fillId="0" borderId="33" xfId="0" applyFont="1" applyFill="1" applyBorder="1" applyAlignment="1"/>
    <xf numFmtId="0" fontId="14" fillId="10" borderId="33" xfId="0" applyFont="1" applyFill="1" applyBorder="1" applyAlignment="1"/>
    <xf numFmtId="0" fontId="12" fillId="0" borderId="18" xfId="0" applyFont="1" applyFill="1" applyBorder="1" applyAlignment="1">
      <alignment vertical="center" wrapText="1"/>
    </xf>
    <xf numFmtId="0" fontId="11" fillId="13" borderId="47" xfId="0" applyFont="1" applyFill="1" applyBorder="1" applyAlignment="1">
      <alignment vertical="center"/>
    </xf>
    <xf numFmtId="0" fontId="12" fillId="0" borderId="28" xfId="0" applyFont="1" applyFill="1" applyBorder="1" applyAlignment="1"/>
    <xf numFmtId="0" fontId="11" fillId="10" borderId="34" xfId="0" applyFont="1" applyFill="1" applyBorder="1" applyAlignment="1"/>
    <xf numFmtId="0" fontId="36" fillId="0" borderId="28" xfId="0" applyFont="1" applyFill="1" applyBorder="1" applyAlignment="1">
      <alignment vertical="center"/>
    </xf>
    <xf numFmtId="3" fontId="10" fillId="0" borderId="68" xfId="0" applyNumberFormat="1" applyFont="1" applyFill="1" applyBorder="1" applyAlignment="1">
      <alignment vertical="center"/>
    </xf>
    <xf numFmtId="0" fontId="12" fillId="0" borderId="66" xfId="0" applyFont="1" applyFill="1" applyBorder="1" applyAlignment="1"/>
    <xf numFmtId="0" fontId="10" fillId="0" borderId="18" xfId="0" applyFont="1" applyFill="1" applyBorder="1" applyAlignment="1">
      <alignment vertical="center" wrapText="1"/>
    </xf>
    <xf numFmtId="0" fontId="11" fillId="13" borderId="18" xfId="0" applyFont="1" applyFill="1" applyBorder="1" applyAlignment="1">
      <alignment vertical="center"/>
    </xf>
    <xf numFmtId="0" fontId="33" fillId="0" borderId="33" xfId="0" applyFont="1" applyFill="1" applyBorder="1" applyAlignment="1">
      <alignment vertical="center"/>
    </xf>
    <xf numFmtId="0" fontId="0" fillId="0" borderId="28" xfId="0" applyFont="1" applyFill="1" applyBorder="1" applyAlignment="1"/>
    <xf numFmtId="0" fontId="0" fillId="0" borderId="33" xfId="0" applyFont="1" applyFill="1" applyBorder="1" applyAlignment="1"/>
    <xf numFmtId="0" fontId="14" fillId="13" borderId="47" xfId="0" applyFont="1" applyFill="1" applyBorder="1" applyAlignment="1">
      <alignment vertical="center"/>
    </xf>
    <xf numFmtId="0" fontId="0" fillId="0" borderId="0" xfId="0" applyFill="1" applyAlignment="1"/>
    <xf numFmtId="0" fontId="13" fillId="0" borderId="0" xfId="0" applyFont="1" applyFill="1" applyAlignment="1">
      <alignment horizontal="left"/>
    </xf>
    <xf numFmtId="0" fontId="11" fillId="10" borderId="30" xfId="0" applyFont="1" applyFill="1" applyBorder="1" applyAlignment="1">
      <alignment horizontal="left"/>
    </xf>
    <xf numFmtId="0" fontId="32" fillId="10" borderId="34" xfId="0" applyFont="1" applyFill="1" applyBorder="1" applyAlignment="1">
      <alignment horizontal="left"/>
    </xf>
    <xf numFmtId="0" fontId="11" fillId="13" borderId="47" xfId="0" applyFont="1" applyFill="1" applyBorder="1" applyAlignment="1">
      <alignment horizontal="left" vertical="center"/>
    </xf>
    <xf numFmtId="0" fontId="10" fillId="0" borderId="73" xfId="0" applyFont="1" applyFill="1" applyBorder="1" applyAlignment="1">
      <alignment horizontal="left" vertical="center" wrapText="1"/>
    </xf>
    <xf numFmtId="0" fontId="18" fillId="0" borderId="28" xfId="0" applyFont="1" applyBorder="1" applyAlignment="1">
      <alignment horizontal="left"/>
    </xf>
    <xf numFmtId="0" fontId="18" fillId="0" borderId="29" xfId="0" applyFont="1" applyBorder="1" applyAlignment="1">
      <alignment horizontal="left"/>
    </xf>
    <xf numFmtId="3" fontId="10" fillId="0" borderId="60" xfId="0" applyNumberFormat="1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left" vertical="center" wrapText="1"/>
    </xf>
    <xf numFmtId="3" fontId="28" fillId="0" borderId="58" xfId="0" applyNumberFormat="1" applyFont="1" applyFill="1" applyBorder="1" applyAlignment="1">
      <alignment vertical="center"/>
    </xf>
    <xf numFmtId="3" fontId="28" fillId="0" borderId="14" xfId="0" applyNumberFormat="1" applyFont="1" applyFill="1" applyBorder="1" applyAlignment="1">
      <alignment vertical="center"/>
    </xf>
    <xf numFmtId="2" fontId="0" fillId="0" borderId="17" xfId="0" applyNumberFormat="1" applyFont="1" applyBorder="1"/>
    <xf numFmtId="2" fontId="0" fillId="0" borderId="71" xfId="0" applyNumberFormat="1" applyFont="1" applyBorder="1"/>
    <xf numFmtId="0" fontId="0" fillId="0" borderId="16" xfId="0" applyFont="1" applyBorder="1"/>
    <xf numFmtId="0" fontId="0" fillId="0" borderId="27" xfId="0" applyFont="1" applyBorder="1"/>
    <xf numFmtId="3" fontId="28" fillId="0" borderId="76" xfId="0" applyNumberFormat="1" applyFont="1" applyFill="1" applyBorder="1" applyAlignment="1">
      <alignment vertical="center"/>
    </xf>
    <xf numFmtId="0" fontId="0" fillId="0" borderId="17" xfId="0" applyFont="1" applyBorder="1"/>
    <xf numFmtId="0" fontId="0" fillId="0" borderId="71" xfId="0" applyFont="1" applyBorder="1"/>
    <xf numFmtId="0" fontId="0" fillId="0" borderId="29" xfId="0" applyFont="1" applyFill="1" applyBorder="1" applyAlignment="1"/>
    <xf numFmtId="0" fontId="0" fillId="0" borderId="34" xfId="0" applyFont="1" applyFill="1" applyBorder="1" applyAlignment="1"/>
    <xf numFmtId="0" fontId="0" fillId="0" borderId="30" xfId="0" applyFont="1" applyFill="1" applyBorder="1" applyAlignment="1"/>
    <xf numFmtId="0" fontId="0" fillId="0" borderId="74" xfId="0" applyFont="1" applyFill="1" applyBorder="1" applyAlignment="1"/>
    <xf numFmtId="0" fontId="0" fillId="0" borderId="76" xfId="0" applyFont="1" applyFill="1" applyBorder="1" applyAlignment="1"/>
    <xf numFmtId="3" fontId="10" fillId="0" borderId="57" xfId="0" applyNumberFormat="1" applyFont="1" applyBorder="1" applyAlignment="1">
      <alignment vertical="center"/>
    </xf>
    <xf numFmtId="0" fontId="33" fillId="0" borderId="76" xfId="0" applyFont="1" applyFill="1" applyBorder="1" applyAlignment="1"/>
    <xf numFmtId="2" fontId="36" fillId="0" borderId="64" xfId="0" applyNumberFormat="1" applyFont="1" applyFill="1" applyBorder="1" applyAlignment="1"/>
    <xf numFmtId="0" fontId="0" fillId="0" borderId="63" xfId="0" applyFont="1" applyFill="1" applyBorder="1" applyAlignment="1"/>
    <xf numFmtId="2" fontId="0" fillId="0" borderId="57" xfId="0" applyNumberFormat="1" applyFont="1" applyFill="1" applyBorder="1" applyAlignment="1"/>
    <xf numFmtId="0" fontId="0" fillId="0" borderId="66" xfId="0" applyFont="1" applyFill="1" applyBorder="1" applyAlignment="1"/>
    <xf numFmtId="0" fontId="0" fillId="0" borderId="60" xfId="0" applyFont="1" applyFill="1" applyBorder="1" applyAlignment="1"/>
    <xf numFmtId="3" fontId="10" fillId="0" borderId="61" xfId="0" applyNumberFormat="1" applyFont="1" applyBorder="1" applyAlignment="1">
      <alignment vertical="center"/>
    </xf>
    <xf numFmtId="2" fontId="0" fillId="0" borderId="68" xfId="0" applyNumberFormat="1" applyFont="1" applyFill="1" applyBorder="1" applyAlignment="1"/>
    <xf numFmtId="0" fontId="11" fillId="10" borderId="33" xfId="0" applyFont="1" applyFill="1" applyBorder="1" applyAlignment="1"/>
    <xf numFmtId="0" fontId="41" fillId="0" borderId="29" xfId="0" applyFont="1" applyFill="1" applyBorder="1" applyAlignment="1"/>
    <xf numFmtId="0" fontId="41" fillId="0" borderId="66" xfId="0" applyFont="1" applyFill="1" applyBorder="1" applyAlignment="1"/>
    <xf numFmtId="0" fontId="41" fillId="0" borderId="60" xfId="0" applyFont="1" applyFill="1" applyBorder="1" applyAlignment="1"/>
    <xf numFmtId="0" fontId="33" fillId="0" borderId="60" xfId="0" applyFont="1" applyFill="1" applyBorder="1" applyAlignment="1"/>
    <xf numFmtId="2" fontId="36" fillId="0" borderId="68" xfId="0" applyNumberFormat="1" applyFont="1" applyFill="1" applyBorder="1" applyAlignment="1"/>
    <xf numFmtId="0" fontId="41" fillId="0" borderId="61" xfId="0" applyFont="1" applyFill="1" applyBorder="1" applyAlignment="1"/>
    <xf numFmtId="2" fontId="41" fillId="0" borderId="68" xfId="0" applyNumberFormat="1" applyFont="1" applyFill="1" applyBorder="1" applyAlignment="1"/>
    <xf numFmtId="0" fontId="41" fillId="0" borderId="68" xfId="0" applyFont="1" applyFill="1" applyBorder="1" applyAlignment="1"/>
    <xf numFmtId="0" fontId="41" fillId="0" borderId="80" xfId="0" applyFont="1" applyFill="1" applyBorder="1" applyAlignment="1"/>
    <xf numFmtId="0" fontId="41" fillId="0" borderId="79" xfId="0" applyFont="1" applyFill="1" applyBorder="1" applyAlignment="1"/>
    <xf numFmtId="0" fontId="32" fillId="10" borderId="28" xfId="0" applyFont="1" applyFill="1" applyBorder="1" applyAlignment="1"/>
    <xf numFmtId="0" fontId="32" fillId="10" borderId="33" xfId="0" applyFont="1" applyFill="1" applyBorder="1" applyAlignment="1"/>
    <xf numFmtId="0" fontId="12" fillId="0" borderId="15" xfId="0" applyFont="1" applyFill="1" applyBorder="1" applyAlignment="1">
      <alignment vertical="center" wrapText="1"/>
    </xf>
    <xf numFmtId="0" fontId="12" fillId="0" borderId="29" xfId="0" applyFont="1" applyFill="1" applyBorder="1" applyAlignment="1"/>
    <xf numFmtId="2" fontId="12" fillId="0" borderId="30" xfId="0" applyNumberFormat="1" applyFont="1" applyFill="1" applyBorder="1" applyAlignment="1"/>
    <xf numFmtId="0" fontId="12" fillId="0" borderId="30" xfId="0" applyFont="1" applyFill="1" applyBorder="1" applyAlignment="1"/>
    <xf numFmtId="0" fontId="12" fillId="0" borderId="45" xfId="0" applyFont="1" applyFill="1" applyBorder="1" applyAlignment="1">
      <alignment vertical="center" wrapText="1"/>
    </xf>
    <xf numFmtId="0" fontId="12" fillId="0" borderId="68" xfId="0" applyFont="1" applyFill="1" applyBorder="1" applyAlignment="1"/>
    <xf numFmtId="0" fontId="14" fillId="10" borderId="28" xfId="0" applyFont="1" applyFill="1" applyBorder="1" applyAlignment="1"/>
    <xf numFmtId="0" fontId="18" fillId="10" borderId="34" xfId="0" applyFont="1" applyFill="1" applyBorder="1" applyAlignment="1"/>
    <xf numFmtId="0" fontId="18" fillId="10" borderId="33" xfId="0" applyFont="1" applyFill="1" applyBorder="1" applyAlignment="1"/>
    <xf numFmtId="0" fontId="18" fillId="0" borderId="80" xfId="0" applyFont="1" applyFill="1" applyBorder="1" applyAlignment="1"/>
    <xf numFmtId="0" fontId="18" fillId="0" borderId="59" xfId="0" applyFont="1" applyFill="1" applyBorder="1" applyAlignment="1"/>
    <xf numFmtId="0" fontId="18" fillId="0" borderId="49" xfId="0" applyFont="1" applyFill="1" applyBorder="1" applyAlignment="1"/>
    <xf numFmtId="0" fontId="18" fillId="0" borderId="28" xfId="0" applyFont="1" applyFill="1" applyBorder="1" applyAlignment="1"/>
    <xf numFmtId="0" fontId="18" fillId="0" borderId="29" xfId="0" applyFont="1" applyFill="1" applyBorder="1" applyAlignment="1"/>
    <xf numFmtId="0" fontId="18" fillId="0" borderId="33" xfId="0" applyFont="1" applyFill="1" applyBorder="1" applyAlignment="1"/>
    <xf numFmtId="0" fontId="18" fillId="0" borderId="66" xfId="0" applyFont="1" applyFill="1" applyBorder="1" applyAlignment="1"/>
    <xf numFmtId="0" fontId="36" fillId="0" borderId="70" xfId="0" applyFont="1" applyFill="1" applyBorder="1" applyAlignment="1"/>
    <xf numFmtId="0" fontId="37" fillId="0" borderId="28" xfId="0" applyFont="1" applyFill="1" applyBorder="1" applyAlignment="1"/>
    <xf numFmtId="0" fontId="37" fillId="0" borderId="29" xfId="0" applyFont="1" applyFill="1" applyBorder="1" applyAlignment="1"/>
    <xf numFmtId="2" fontId="36" fillId="0" borderId="30" xfId="0" applyNumberFormat="1" applyFont="1" applyFill="1" applyBorder="1" applyAlignment="1"/>
    <xf numFmtId="0" fontId="36" fillId="0" borderId="28" xfId="0" applyFont="1" applyFill="1" applyBorder="1" applyAlignment="1"/>
    <xf numFmtId="0" fontId="36" fillId="0" borderId="29" xfId="0" applyFont="1" applyFill="1" applyBorder="1" applyAlignment="1"/>
    <xf numFmtId="0" fontId="36" fillId="0" borderId="33" xfId="0" applyFont="1" applyFill="1" applyBorder="1" applyAlignment="1"/>
    <xf numFmtId="0" fontId="36" fillId="0" borderId="66" xfId="0" applyFont="1" applyFill="1" applyBorder="1" applyAlignment="1"/>
    <xf numFmtId="0" fontId="33" fillId="0" borderId="29" xfId="0" applyFont="1" applyFill="1" applyBorder="1" applyAlignment="1"/>
    <xf numFmtId="2" fontId="36" fillId="0" borderId="33" xfId="0" applyNumberFormat="1" applyFont="1" applyFill="1" applyBorder="1" applyAlignment="1"/>
    <xf numFmtId="2" fontId="36" fillId="0" borderId="61" xfId="0" applyNumberFormat="1" applyFont="1" applyFill="1" applyBorder="1" applyAlignment="1"/>
    <xf numFmtId="0" fontId="36" fillId="0" borderId="30" xfId="0" applyFont="1" applyFill="1" applyBorder="1" applyAlignment="1"/>
    <xf numFmtId="0" fontId="18" fillId="0" borderId="60" xfId="0" applyFont="1" applyFill="1" applyBorder="1" applyAlignment="1"/>
    <xf numFmtId="0" fontId="33" fillId="0" borderId="66" xfId="0" applyFont="1" applyFill="1" applyBorder="1" applyAlignment="1"/>
    <xf numFmtId="0" fontId="36" fillId="0" borderId="34" xfId="0" applyFont="1" applyFill="1" applyBorder="1" applyAlignment="1"/>
    <xf numFmtId="0" fontId="33" fillId="0" borderId="33" xfId="0" applyFont="1" applyFill="1" applyBorder="1" applyAlignment="1"/>
    <xf numFmtId="0" fontId="33" fillId="0" borderId="70" xfId="0" applyFont="1" applyFill="1" applyBorder="1" applyAlignment="1"/>
    <xf numFmtId="0" fontId="12" fillId="0" borderId="72" xfId="0" applyFont="1" applyFill="1" applyBorder="1" applyAlignment="1"/>
    <xf numFmtId="0" fontId="12" fillId="0" borderId="59" xfId="0" applyFont="1" applyFill="1" applyBorder="1" applyAlignment="1"/>
    <xf numFmtId="0" fontId="12" fillId="0" borderId="79" xfId="0" applyFont="1" applyFill="1" applyBorder="1" applyAlignment="1"/>
    <xf numFmtId="0" fontId="46" fillId="0" borderId="34" xfId="0" applyFont="1" applyFill="1" applyBorder="1" applyAlignment="1"/>
    <xf numFmtId="0" fontId="46" fillId="0" borderId="29" xfId="0" applyFont="1" applyFill="1" applyBorder="1" applyAlignment="1"/>
    <xf numFmtId="0" fontId="46" fillId="0" borderId="30" xfId="0" applyFont="1" applyFill="1" applyBorder="1" applyAlignment="1"/>
    <xf numFmtId="0" fontId="46" fillId="0" borderId="28" xfId="0" applyFont="1" applyFill="1" applyBorder="1" applyAlignment="1"/>
    <xf numFmtId="0" fontId="46" fillId="0" borderId="66" xfId="0" applyFont="1" applyFill="1" applyBorder="1" applyAlignment="1"/>
    <xf numFmtId="0" fontId="47" fillId="0" borderId="68" xfId="0" applyFont="1" applyFill="1" applyBorder="1" applyAlignment="1"/>
    <xf numFmtId="0" fontId="10" fillId="0" borderId="28" xfId="0" applyFont="1" applyFill="1" applyBorder="1" applyAlignment="1"/>
    <xf numFmtId="0" fontId="10" fillId="0" borderId="66" xfId="0" applyFont="1" applyFill="1" applyBorder="1" applyAlignment="1"/>
    <xf numFmtId="0" fontId="10" fillId="0" borderId="60" xfId="0" applyFont="1" applyFill="1" applyBorder="1" applyAlignment="1"/>
    <xf numFmtId="0" fontId="12" fillId="0" borderId="25" xfId="0" applyFont="1" applyFill="1" applyBorder="1" applyAlignment="1"/>
    <xf numFmtId="0" fontId="12" fillId="0" borderId="62" xfId="0" applyFont="1" applyFill="1" applyBorder="1" applyAlignment="1">
      <alignment vertical="center" wrapText="1"/>
    </xf>
    <xf numFmtId="0" fontId="0" fillId="0" borderId="0" xfId="0" applyAlignment="1"/>
    <xf numFmtId="0" fontId="0" fillId="0" borderId="61" xfId="0" applyFont="1" applyFill="1" applyBorder="1" applyAlignment="1"/>
    <xf numFmtId="0" fontId="0" fillId="0" borderId="80" xfId="0" applyFont="1" applyFill="1" applyBorder="1" applyAlignment="1"/>
    <xf numFmtId="0" fontId="0" fillId="0" borderId="49" xfId="0" applyFont="1" applyFill="1" applyBorder="1" applyAlignment="1"/>
    <xf numFmtId="0" fontId="0" fillId="16" borderId="7" xfId="0" applyFont="1" applyFill="1" applyBorder="1"/>
    <xf numFmtId="0" fontId="0" fillId="16" borderId="8" xfId="0" applyFont="1" applyFill="1" applyBorder="1"/>
    <xf numFmtId="0" fontId="0" fillId="16" borderId="13" xfId="0" applyFont="1" applyFill="1" applyBorder="1"/>
    <xf numFmtId="0" fontId="0" fillId="16" borderId="9" xfId="0" applyFont="1" applyFill="1" applyBorder="1"/>
    <xf numFmtId="2" fontId="0" fillId="16" borderId="13" xfId="0" applyNumberFormat="1" applyFont="1" applyFill="1" applyBorder="1"/>
    <xf numFmtId="3" fontId="28" fillId="16" borderId="7" xfId="0" applyNumberFormat="1" applyFont="1" applyFill="1" applyBorder="1" applyAlignment="1">
      <alignment vertical="center"/>
    </xf>
    <xf numFmtId="3" fontId="28" fillId="16" borderId="8" xfId="0" applyNumberFormat="1" applyFont="1" applyFill="1" applyBorder="1" applyAlignment="1">
      <alignment vertical="center"/>
    </xf>
    <xf numFmtId="2" fontId="0" fillId="16" borderId="9" xfId="0" applyNumberFormat="1" applyFont="1" applyFill="1" applyBorder="1"/>
    <xf numFmtId="0" fontId="11" fillId="16" borderId="15" xfId="0" applyFont="1" applyFill="1" applyBorder="1" applyAlignment="1">
      <alignment horizontal="center" vertical="center"/>
    </xf>
    <xf numFmtId="0" fontId="0" fillId="16" borderId="10" xfId="0" applyFont="1" applyFill="1" applyBorder="1" applyAlignment="1">
      <alignment vertical="center"/>
    </xf>
    <xf numFmtId="0" fontId="0" fillId="16" borderId="8" xfId="0" applyFont="1" applyFill="1" applyBorder="1" applyAlignment="1">
      <alignment vertical="center"/>
    </xf>
    <xf numFmtId="0" fontId="0" fillId="16" borderId="7" xfId="0" applyFont="1" applyFill="1" applyBorder="1" applyAlignment="1">
      <alignment vertical="center"/>
    </xf>
    <xf numFmtId="1" fontId="35" fillId="16" borderId="8" xfId="0" applyNumberFormat="1" applyFont="1" applyFill="1" applyBorder="1" applyAlignment="1">
      <alignment horizontal="right" vertical="center"/>
    </xf>
    <xf numFmtId="3" fontId="28" fillId="16" borderId="10" xfId="0" applyNumberFormat="1" applyFont="1" applyFill="1" applyBorder="1" applyAlignment="1">
      <alignment vertical="center"/>
    </xf>
    <xf numFmtId="3" fontId="0" fillId="16" borderId="39" xfId="0" applyNumberFormat="1" applyFont="1" applyFill="1" applyBorder="1"/>
    <xf numFmtId="3" fontId="0" fillId="16" borderId="44" xfId="0" applyNumberFormat="1" applyFont="1" applyFill="1" applyBorder="1"/>
    <xf numFmtId="0" fontId="11" fillId="16" borderId="7" xfId="0" applyFont="1" applyFill="1" applyBorder="1"/>
    <xf numFmtId="0" fontId="0" fillId="0" borderId="18" xfId="0" applyFont="1" applyFill="1" applyBorder="1" applyAlignment="1">
      <alignment horizontal="left" vertical="center" wrapText="1"/>
    </xf>
    <xf numFmtId="0" fontId="0" fillId="10" borderId="34" xfId="0" applyFont="1" applyFill="1" applyBorder="1" applyAlignment="1"/>
    <xf numFmtId="0" fontId="0" fillId="10" borderId="33" xfId="0" applyFont="1" applyFill="1" applyBorder="1" applyAlignment="1"/>
    <xf numFmtId="0" fontId="0" fillId="0" borderId="39" xfId="0" applyFont="1" applyBorder="1"/>
    <xf numFmtId="0" fontId="0" fillId="0" borderId="10" xfId="0" applyFont="1" applyBorder="1"/>
    <xf numFmtId="0" fontId="0" fillId="0" borderId="10" xfId="0" applyFont="1" applyFill="1" applyBorder="1"/>
    <xf numFmtId="0" fontId="0" fillId="0" borderId="23" xfId="0" applyFont="1" applyBorder="1"/>
    <xf numFmtId="0" fontId="0" fillId="0" borderId="25" xfId="0" applyFont="1" applyBorder="1"/>
    <xf numFmtId="0" fontId="0" fillId="0" borderId="25" xfId="0" applyFont="1" applyFill="1" applyBorder="1"/>
    <xf numFmtId="0" fontId="0" fillId="0" borderId="21" xfId="0" applyFont="1" applyBorder="1"/>
    <xf numFmtId="0" fontId="0" fillId="0" borderId="70" xfId="0" applyFont="1" applyFill="1" applyBorder="1" applyAlignment="1"/>
    <xf numFmtId="2" fontId="0" fillId="0" borderId="61" xfId="0" applyNumberFormat="1" applyFont="1" applyFill="1" applyBorder="1" applyAlignment="1"/>
    <xf numFmtId="0" fontId="11" fillId="13" borderId="24" xfId="0" applyFont="1" applyFill="1" applyBorder="1" applyAlignment="1">
      <alignment horizontal="center" vertical="center"/>
    </xf>
    <xf numFmtId="0" fontId="11" fillId="13" borderId="25" xfId="0" applyFont="1" applyFill="1" applyBorder="1" applyAlignment="1">
      <alignment horizontal="center" vertical="center"/>
    </xf>
    <xf numFmtId="0" fontId="11" fillId="13" borderId="0" xfId="0" applyFont="1" applyFill="1" applyBorder="1" applyAlignment="1">
      <alignment horizontal="center" vertical="center"/>
    </xf>
    <xf numFmtId="2" fontId="0" fillId="0" borderId="30" xfId="0" applyNumberFormat="1" applyFont="1" applyFill="1" applyBorder="1" applyAlignment="1"/>
    <xf numFmtId="2" fontId="0" fillId="0" borderId="36" xfId="0" applyNumberFormat="1" applyFont="1" applyBorder="1"/>
    <xf numFmtId="3" fontId="0" fillId="0" borderId="74" xfId="0" applyNumberFormat="1" applyFont="1" applyBorder="1"/>
    <xf numFmtId="0" fontId="0" fillId="0" borderId="78" xfId="0" applyFont="1" applyFill="1" applyBorder="1" applyAlignment="1">
      <alignment vertical="center"/>
    </xf>
    <xf numFmtId="0" fontId="0" fillId="0" borderId="68" xfId="0" applyFont="1" applyFill="1" applyBorder="1" applyAlignment="1"/>
    <xf numFmtId="3" fontId="0" fillId="0" borderId="40" xfId="0" applyNumberFormat="1" applyFont="1" applyBorder="1"/>
    <xf numFmtId="1" fontId="50" fillId="0" borderId="8" xfId="0" applyNumberFormat="1" applyFont="1" applyFill="1" applyBorder="1" applyAlignment="1">
      <alignment horizontal="right" vertical="center"/>
    </xf>
    <xf numFmtId="0" fontId="0" fillId="0" borderId="43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1" fontId="35" fillId="0" borderId="14" xfId="0" applyNumberFormat="1" applyFont="1" applyFill="1" applyBorder="1" applyAlignment="1">
      <alignment horizontal="right" vertical="center"/>
    </xf>
    <xf numFmtId="3" fontId="28" fillId="0" borderId="31" xfId="0" applyNumberFormat="1" applyFont="1" applyFill="1" applyBorder="1" applyAlignment="1">
      <alignment vertical="center"/>
    </xf>
    <xf numFmtId="3" fontId="28" fillId="0" borderId="23" xfId="0" applyNumberFormat="1" applyFont="1" applyFill="1" applyBorder="1" applyAlignment="1">
      <alignment vertical="center"/>
    </xf>
    <xf numFmtId="3" fontId="0" fillId="0" borderId="30" xfId="0" applyNumberFormat="1" applyFont="1" applyBorder="1"/>
    <xf numFmtId="1" fontId="50" fillId="0" borderId="14" xfId="0" applyNumberFormat="1" applyFont="1" applyFill="1" applyBorder="1" applyAlignment="1">
      <alignment horizontal="right" vertical="center"/>
    </xf>
    <xf numFmtId="3" fontId="0" fillId="0" borderId="63" xfId="0" applyNumberFormat="1" applyFont="1" applyBorder="1"/>
    <xf numFmtId="0" fontId="0" fillId="10" borderId="33" xfId="0" applyFont="1" applyFill="1" applyBorder="1" applyAlignment="1">
      <alignment horizontal="center" wrapText="1"/>
    </xf>
    <xf numFmtId="0" fontId="0" fillId="0" borderId="40" xfId="0" applyFont="1" applyBorder="1"/>
    <xf numFmtId="0" fontId="0" fillId="0" borderId="29" xfId="0" applyFont="1" applyBorder="1"/>
    <xf numFmtId="3" fontId="0" fillId="0" borderId="28" xfId="0" applyNumberFormat="1" applyFont="1" applyBorder="1"/>
    <xf numFmtId="2" fontId="0" fillId="0" borderId="33" xfId="0" applyNumberFormat="1" applyFont="1" applyBorder="1"/>
    <xf numFmtId="0" fontId="0" fillId="0" borderId="30" xfId="0" applyFont="1" applyBorder="1"/>
    <xf numFmtId="0" fontId="0" fillId="0" borderId="33" xfId="0" applyFont="1" applyBorder="1"/>
    <xf numFmtId="3" fontId="0" fillId="0" borderId="34" xfId="0" applyNumberFormat="1" applyFont="1" applyBorder="1"/>
    <xf numFmtId="3" fontId="0" fillId="0" borderId="29" xfId="0" applyNumberFormat="1" applyFont="1" applyBorder="1"/>
    <xf numFmtId="0" fontId="0" fillId="0" borderId="28" xfId="0" applyFont="1" applyBorder="1"/>
    <xf numFmtId="0" fontId="0" fillId="0" borderId="34" xfId="0" applyFont="1" applyBorder="1"/>
    <xf numFmtId="0" fontId="0" fillId="0" borderId="47" xfId="0" applyFont="1" applyBorder="1"/>
    <xf numFmtId="2" fontId="0" fillId="0" borderId="30" xfId="0" applyNumberFormat="1" applyFont="1" applyBorder="1"/>
    <xf numFmtId="0" fontId="0" fillId="16" borderId="10" xfId="0" applyFont="1" applyFill="1" applyBorder="1"/>
    <xf numFmtId="0" fontId="0" fillId="16" borderId="25" xfId="0" applyFont="1" applyFill="1" applyBorder="1"/>
    <xf numFmtId="1" fontId="50" fillId="16" borderId="8" xfId="0" applyNumberFormat="1" applyFont="1" applyFill="1" applyBorder="1" applyAlignment="1">
      <alignment horizontal="right" vertical="center"/>
    </xf>
    <xf numFmtId="0" fontId="11" fillId="16" borderId="25" xfId="0" applyFont="1" applyFill="1" applyBorder="1" applyAlignment="1">
      <alignment horizontal="center" vertical="center"/>
    </xf>
    <xf numFmtId="3" fontId="28" fillId="16" borderId="58" xfId="0" applyNumberFormat="1" applyFont="1" applyFill="1" applyBorder="1" applyAlignment="1">
      <alignment vertical="center"/>
    </xf>
    <xf numFmtId="0" fontId="0" fillId="0" borderId="5" xfId="0" applyFont="1" applyFill="1" applyBorder="1" applyAlignment="1">
      <alignment vertical="center" wrapText="1"/>
    </xf>
    <xf numFmtId="0" fontId="0" fillId="0" borderId="36" xfId="0" applyFont="1" applyFill="1" applyBorder="1" applyAlignment="1">
      <alignment vertical="center"/>
    </xf>
    <xf numFmtId="0" fontId="12" fillId="0" borderId="5" xfId="0" applyFont="1" applyFill="1" applyBorder="1" applyAlignment="1">
      <alignment vertical="center" wrapText="1"/>
    </xf>
    <xf numFmtId="0" fontId="11" fillId="13" borderId="21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 wrapText="1"/>
    </xf>
    <xf numFmtId="0" fontId="11" fillId="13" borderId="37" xfId="0" applyFont="1" applyFill="1" applyBorder="1" applyAlignment="1">
      <alignment vertical="center"/>
    </xf>
    <xf numFmtId="0" fontId="10" fillId="0" borderId="31" xfId="0" applyFont="1" applyFill="1" applyBorder="1" applyAlignment="1">
      <alignment vertical="center"/>
    </xf>
    <xf numFmtId="0" fontId="10" fillId="0" borderId="36" xfId="0" applyFont="1" applyFill="1" applyBorder="1" applyAlignment="1">
      <alignment vertical="center"/>
    </xf>
    <xf numFmtId="0" fontId="11" fillId="13" borderId="5" xfId="0" applyFont="1" applyFill="1" applyBorder="1" applyAlignment="1">
      <alignment horizontal="left" vertical="center"/>
    </xf>
    <xf numFmtId="0" fontId="32" fillId="13" borderId="5" xfId="0" applyFont="1" applyFill="1" applyBorder="1" applyAlignment="1">
      <alignment horizontal="left" vertical="center"/>
    </xf>
    <xf numFmtId="0" fontId="32" fillId="12" borderId="28" xfId="0" applyFont="1" applyFill="1" applyBorder="1" applyAlignment="1"/>
    <xf numFmtId="0" fontId="0" fillId="0" borderId="66" xfId="0" applyFont="1" applyFill="1" applyBorder="1" applyAlignment="1">
      <alignment horizontal="center" vertical="center"/>
    </xf>
    <xf numFmtId="0" fontId="0" fillId="0" borderId="68" xfId="0" applyFont="1" applyFill="1" applyBorder="1" applyAlignment="1">
      <alignment horizontal="center" vertical="center"/>
    </xf>
    <xf numFmtId="0" fontId="33" fillId="0" borderId="61" xfId="0" applyFont="1" applyFill="1" applyBorder="1" applyAlignment="1">
      <alignment horizontal="center" vertical="center"/>
    </xf>
    <xf numFmtId="0" fontId="0" fillId="0" borderId="72" xfId="0" applyFont="1" applyBorder="1"/>
    <xf numFmtId="0" fontId="0" fillId="0" borderId="59" xfId="0" applyFont="1" applyBorder="1"/>
    <xf numFmtId="2" fontId="0" fillId="0" borderId="79" xfId="0" applyNumberFormat="1" applyFont="1" applyBorder="1"/>
    <xf numFmtId="0" fontId="14" fillId="0" borderId="81" xfId="0" applyFont="1" applyBorder="1" applyAlignment="1">
      <alignment horizontal="center" wrapText="1"/>
    </xf>
    <xf numFmtId="0" fontId="0" fillId="0" borderId="42" xfId="0" applyFont="1" applyBorder="1"/>
    <xf numFmtId="0" fontId="0" fillId="0" borderId="38" xfId="0" applyFont="1" applyBorder="1"/>
    <xf numFmtId="0" fontId="0" fillId="0" borderId="78" xfId="0" applyBorder="1"/>
    <xf numFmtId="0" fontId="11" fillId="13" borderId="26" xfId="0" applyFont="1" applyFill="1" applyBorder="1" applyAlignment="1">
      <alignment horizontal="left" vertical="center"/>
    </xf>
    <xf numFmtId="0" fontId="0" fillId="0" borderId="8" xfId="0" applyBorder="1"/>
    <xf numFmtId="0" fontId="0" fillId="0" borderId="43" xfId="0" applyBorder="1"/>
    <xf numFmtId="0" fontId="0" fillId="0" borderId="28" xfId="0" applyBorder="1"/>
    <xf numFmtId="0" fontId="0" fillId="0" borderId="29" xfId="0" applyBorder="1"/>
    <xf numFmtId="0" fontId="0" fillId="0" borderId="18" xfId="0" applyFont="1" applyFill="1" applyBorder="1" applyAlignment="1">
      <alignment horizontal="center" vertical="center"/>
    </xf>
    <xf numFmtId="0" fontId="36" fillId="0" borderId="74" xfId="0" applyFont="1" applyFill="1" applyBorder="1" applyAlignment="1"/>
    <xf numFmtId="0" fontId="0" fillId="0" borderId="30" xfId="0" applyBorder="1"/>
    <xf numFmtId="3" fontId="10" fillId="0" borderId="60" xfId="0" applyNumberFormat="1" applyFont="1" applyBorder="1" applyAlignment="1">
      <alignment vertical="center"/>
    </xf>
    <xf numFmtId="1" fontId="0" fillId="0" borderId="6" xfId="0" applyNumberFormat="1" applyBorder="1"/>
    <xf numFmtId="1" fontId="0" fillId="0" borderId="7" xfId="0" applyNumberFormat="1" applyBorder="1"/>
    <xf numFmtId="1" fontId="0" fillId="0" borderId="16" xfId="0" applyNumberFormat="1" applyBorder="1"/>
    <xf numFmtId="1" fontId="0" fillId="0" borderId="9" xfId="0" applyNumberFormat="1" applyBorder="1"/>
    <xf numFmtId="0" fontId="54" fillId="0" borderId="78" xfId="0" applyFont="1" applyBorder="1"/>
    <xf numFmtId="0" fontId="0" fillId="0" borderId="47" xfId="0" applyFont="1" applyBorder="1" applyAlignment="1">
      <alignment vertical="center"/>
    </xf>
    <xf numFmtId="0" fontId="11" fillId="10" borderId="72" xfId="0" applyFont="1" applyFill="1" applyBorder="1" applyAlignment="1">
      <alignment horizontal="center" wrapText="1"/>
    </xf>
    <xf numFmtId="0" fontId="11" fillId="10" borderId="79" xfId="0" applyFont="1" applyFill="1" applyBorder="1" applyAlignment="1">
      <alignment horizontal="center" wrapText="1"/>
    </xf>
    <xf numFmtId="0" fontId="0" fillId="0" borderId="80" xfId="0" applyFont="1" applyBorder="1"/>
    <xf numFmtId="0" fontId="0" fillId="0" borderId="78" xfId="0" applyFont="1" applyBorder="1"/>
    <xf numFmtId="0" fontId="0" fillId="0" borderId="6" xfId="0" applyFont="1" applyBorder="1"/>
    <xf numFmtId="0" fontId="0" fillId="0" borderId="43" xfId="0" applyFont="1" applyBorder="1"/>
    <xf numFmtId="0" fontId="0" fillId="0" borderId="79" xfId="0" applyFont="1" applyBorder="1"/>
    <xf numFmtId="1" fontId="41" fillId="0" borderId="43" xfId="0" applyNumberFormat="1" applyFont="1" applyFill="1" applyBorder="1" applyAlignment="1">
      <alignment horizontal="right" vertical="center"/>
    </xf>
    <xf numFmtId="1" fontId="41" fillId="0" borderId="8" xfId="0" applyNumberFormat="1" applyFont="1" applyFill="1" applyBorder="1" applyAlignment="1">
      <alignment horizontal="right" vertical="center"/>
    </xf>
    <xf numFmtId="1" fontId="41" fillId="0" borderId="42" xfId="0" applyNumberFormat="1" applyFont="1" applyFill="1" applyBorder="1" applyAlignment="1">
      <alignment horizontal="right" vertical="center"/>
    </xf>
    <xf numFmtId="3" fontId="0" fillId="0" borderId="72" xfId="0" applyNumberFormat="1" applyFont="1" applyBorder="1"/>
    <xf numFmtId="3" fontId="0" fillId="0" borderId="59" xfId="0" applyNumberFormat="1" applyFont="1" applyBorder="1"/>
    <xf numFmtId="0" fontId="0" fillId="0" borderId="66" xfId="0" applyBorder="1"/>
    <xf numFmtId="0" fontId="0" fillId="0" borderId="68" xfId="0" applyBorder="1"/>
    <xf numFmtId="2" fontId="0" fillId="0" borderId="49" xfId="0" applyNumberFormat="1" applyFont="1" applyBorder="1"/>
    <xf numFmtId="0" fontId="0" fillId="0" borderId="47" xfId="0" applyBorder="1"/>
    <xf numFmtId="0" fontId="0" fillId="0" borderId="49" xfId="0" applyFont="1" applyBorder="1"/>
    <xf numFmtId="0" fontId="0" fillId="0" borderId="60" xfId="0" applyBorder="1"/>
    <xf numFmtId="0" fontId="12" fillId="0" borderId="18" xfId="0" applyFont="1" applyBorder="1" applyAlignment="1">
      <alignment wrapText="1"/>
    </xf>
    <xf numFmtId="0" fontId="0" fillId="0" borderId="5" xfId="0" applyBorder="1"/>
    <xf numFmtId="0" fontId="0" fillId="0" borderId="67" xfId="0" applyBorder="1"/>
    <xf numFmtId="1" fontId="69" fillId="0" borderId="43" xfId="0" applyNumberFormat="1" applyFont="1" applyFill="1" applyBorder="1" applyAlignment="1">
      <alignment horizontal="right" vertical="center"/>
    </xf>
    <xf numFmtId="1" fontId="69" fillId="0" borderId="8" xfId="0" applyNumberFormat="1" applyFont="1" applyFill="1" applyBorder="1" applyAlignment="1">
      <alignment horizontal="right" vertical="center"/>
    </xf>
    <xf numFmtId="1" fontId="69" fillId="0" borderId="42" xfId="0" applyNumberFormat="1" applyFont="1" applyFill="1" applyBorder="1" applyAlignment="1">
      <alignment horizontal="right" vertical="center"/>
    </xf>
    <xf numFmtId="0" fontId="0" fillId="0" borderId="82" xfId="0" applyBorder="1"/>
    <xf numFmtId="0" fontId="0" fillId="0" borderId="38" xfId="0" applyBorder="1"/>
    <xf numFmtId="0" fontId="0" fillId="0" borderId="7" xfId="0" applyBorder="1"/>
    <xf numFmtId="0" fontId="0" fillId="0" borderId="41" xfId="0" applyBorder="1" applyAlignment="1"/>
    <xf numFmtId="0" fontId="0" fillId="0" borderId="14" xfId="0" applyBorder="1"/>
    <xf numFmtId="1" fontId="41" fillId="0" borderId="14" xfId="0" applyNumberFormat="1" applyFont="1" applyFill="1" applyBorder="1" applyAlignment="1">
      <alignment horizontal="right" vertical="center"/>
    </xf>
    <xf numFmtId="2" fontId="0" fillId="0" borderId="30" xfId="0" applyNumberFormat="1" applyBorder="1"/>
    <xf numFmtId="1" fontId="69" fillId="0" borderId="14" xfId="0" applyNumberFormat="1" applyFont="1" applyFill="1" applyBorder="1" applyAlignment="1">
      <alignment horizontal="right" vertical="center"/>
    </xf>
    <xf numFmtId="164" fontId="0" fillId="0" borderId="17" xfId="0" applyNumberFormat="1" applyFont="1" applyBorder="1"/>
    <xf numFmtId="164" fontId="0" fillId="0" borderId="13" xfId="0" applyNumberFormat="1" applyFont="1" applyBorder="1"/>
    <xf numFmtId="164" fontId="0" fillId="0" borderId="32" xfId="0" applyNumberFormat="1" applyFont="1" applyBorder="1"/>
    <xf numFmtId="164" fontId="0" fillId="0" borderId="30" xfId="0" applyNumberFormat="1" applyBorder="1"/>
    <xf numFmtId="0" fontId="0" fillId="0" borderId="18" xfId="0" applyBorder="1" applyAlignment="1">
      <alignment wrapText="1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8" xfId="0" applyBorder="1" applyAlignment="1">
      <alignment horizontal="center" wrapText="1"/>
    </xf>
    <xf numFmtId="2" fontId="0" fillId="0" borderId="17" xfId="0" applyNumberFormat="1" applyBorder="1"/>
    <xf numFmtId="2" fontId="0" fillId="0" borderId="13" xfId="0" applyNumberFormat="1" applyBorder="1"/>
    <xf numFmtId="0" fontId="11" fillId="31" borderId="15" xfId="0" applyFont="1" applyFill="1" applyBorder="1" applyAlignment="1">
      <alignment horizontal="center"/>
    </xf>
    <xf numFmtId="0" fontId="11" fillId="31" borderId="52" xfId="0" applyFont="1" applyFill="1" applyBorder="1" applyAlignment="1">
      <alignment horizontal="center"/>
    </xf>
    <xf numFmtId="0" fontId="11" fillId="0" borderId="2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3" fontId="71" fillId="0" borderId="6" xfId="0" applyNumberFormat="1" applyFont="1" applyBorder="1"/>
    <xf numFmtId="3" fontId="71" fillId="0" borderId="7" xfId="0" applyNumberFormat="1" applyFont="1" applyBorder="1"/>
    <xf numFmtId="3" fontId="71" fillId="0" borderId="7" xfId="0" applyNumberFormat="1" applyFont="1" applyFill="1" applyBorder="1"/>
    <xf numFmtId="2" fontId="0" fillId="0" borderId="71" xfId="0" applyNumberFormat="1" applyBorder="1"/>
    <xf numFmtId="0" fontId="72" fillId="31" borderId="9" xfId="0" applyFont="1" applyFill="1" applyBorder="1"/>
    <xf numFmtId="0" fontId="72" fillId="31" borderId="27" xfId="0" applyFont="1" applyFill="1" applyBorder="1"/>
    <xf numFmtId="0" fontId="30" fillId="31" borderId="7" xfId="0" applyFont="1" applyFill="1" applyBorder="1" applyAlignment="1"/>
    <xf numFmtId="0" fontId="30" fillId="31" borderId="9" xfId="0" applyFont="1" applyFill="1" applyBorder="1" applyAlignment="1"/>
    <xf numFmtId="0" fontId="18" fillId="10" borderId="70" xfId="0" applyFont="1" applyFill="1" applyBorder="1" applyAlignment="1"/>
    <xf numFmtId="0" fontId="18" fillId="10" borderId="68" xfId="0" applyFont="1" applyFill="1" applyBorder="1" applyAlignment="1"/>
    <xf numFmtId="0" fontId="0" fillId="10" borderId="34" xfId="0" applyFont="1" applyFill="1" applyBorder="1" applyAlignment="1">
      <alignment horizontal="center" wrapText="1"/>
    </xf>
    <xf numFmtId="1" fontId="0" fillId="0" borderId="29" xfId="0" applyNumberFormat="1" applyFont="1" applyBorder="1"/>
    <xf numFmtId="1" fontId="0" fillId="0" borderId="72" xfId="0" applyNumberFormat="1" applyFont="1" applyBorder="1"/>
    <xf numFmtId="1" fontId="0" fillId="0" borderId="59" xfId="0" applyNumberFormat="1" applyFont="1" applyBorder="1"/>
    <xf numFmtId="1" fontId="0" fillId="0" borderId="49" xfId="0" applyNumberFormat="1" applyFont="1" applyBorder="1"/>
    <xf numFmtId="3" fontId="0" fillId="14" borderId="6" xfId="0" applyNumberFormat="1" applyFont="1" applyFill="1" applyBorder="1" applyAlignment="1">
      <alignment horizontal="left" vertical="center"/>
    </xf>
    <xf numFmtId="3" fontId="0" fillId="14" borderId="31" xfId="0" applyNumberFormat="1" applyFont="1" applyFill="1" applyBorder="1" applyAlignment="1">
      <alignment vertical="center"/>
    </xf>
    <xf numFmtId="3" fontId="0" fillId="14" borderId="28" xfId="0" applyNumberFormat="1" applyFont="1" applyFill="1" applyBorder="1" applyAlignment="1"/>
    <xf numFmtId="3" fontId="0" fillId="0" borderId="47" xfId="0" applyNumberFormat="1" applyFont="1" applyFill="1" applyBorder="1" applyAlignment="1">
      <alignment vertical="center"/>
    </xf>
    <xf numFmtId="3" fontId="0" fillId="14" borderId="43" xfId="0" applyNumberFormat="1" applyFont="1" applyFill="1" applyBorder="1" applyAlignment="1">
      <alignment horizontal="left" vertical="center"/>
    </xf>
    <xf numFmtId="3" fontId="0" fillId="14" borderId="14" xfId="0" applyNumberFormat="1" applyFont="1" applyFill="1" applyBorder="1" applyAlignment="1">
      <alignment vertical="center"/>
    </xf>
    <xf numFmtId="3" fontId="0" fillId="14" borderId="29" xfId="0" applyNumberFormat="1" applyFont="1" applyFill="1" applyBorder="1" applyAlignment="1"/>
    <xf numFmtId="3" fontId="0" fillId="14" borderId="16" xfId="0" applyNumberFormat="1" applyFont="1" applyFill="1" applyBorder="1" applyAlignment="1">
      <alignment horizontal="left" vertical="center"/>
    </xf>
    <xf numFmtId="3" fontId="0" fillId="14" borderId="36" xfId="0" applyNumberFormat="1" applyFont="1" applyFill="1" applyBorder="1" applyAlignment="1">
      <alignment vertical="center"/>
    </xf>
    <xf numFmtId="3" fontId="0" fillId="14" borderId="33" xfId="0" applyNumberFormat="1" applyFont="1" applyFill="1" applyBorder="1" applyAlignment="1"/>
    <xf numFmtId="0" fontId="11" fillId="13" borderId="20" xfId="0" applyFont="1" applyFill="1" applyBorder="1" applyAlignment="1">
      <alignment horizontal="left" vertical="center"/>
    </xf>
    <xf numFmtId="0" fontId="11" fillId="13" borderId="35" xfId="0" applyFont="1" applyFill="1" applyBorder="1" applyAlignment="1">
      <alignment vertical="center"/>
    </xf>
    <xf numFmtId="3" fontId="0" fillId="0" borderId="28" xfId="0" applyNumberFormat="1" applyFont="1" applyFill="1" applyBorder="1" applyAlignment="1">
      <alignment vertical="center"/>
    </xf>
    <xf numFmtId="3" fontId="0" fillId="0" borderId="29" xfId="0" applyNumberFormat="1" applyFont="1" applyFill="1" applyBorder="1" applyAlignment="1">
      <alignment vertical="center"/>
    </xf>
    <xf numFmtId="3" fontId="0" fillId="0" borderId="30" xfId="0" applyNumberFormat="1" applyFont="1" applyFill="1" applyBorder="1" applyAlignment="1">
      <alignment vertical="center"/>
    </xf>
    <xf numFmtId="1" fontId="0" fillId="0" borderId="8" xfId="0" applyNumberFormat="1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1" fontId="0" fillId="0" borderId="39" xfId="0" applyNumberFormat="1" applyFont="1" applyBorder="1"/>
    <xf numFmtId="1" fontId="0" fillId="0" borderId="7" xfId="0" applyNumberFormat="1" applyFont="1" applyBorder="1"/>
    <xf numFmtId="1" fontId="0" fillId="0" borderId="7" xfId="0" applyNumberFormat="1" applyFont="1" applyFill="1" applyBorder="1"/>
    <xf numFmtId="1" fontId="69" fillId="0" borderId="58" xfId="0" applyNumberFormat="1" applyFont="1" applyFill="1" applyBorder="1" applyAlignment="1">
      <alignment horizontal="right" vertical="center"/>
    </xf>
    <xf numFmtId="1" fontId="0" fillId="0" borderId="43" xfId="0" applyNumberFormat="1" applyFont="1" applyFill="1" applyBorder="1" applyAlignment="1">
      <alignment vertical="center"/>
    </xf>
    <xf numFmtId="1" fontId="0" fillId="0" borderId="42" xfId="0" applyNumberFormat="1" applyFont="1" applyFill="1" applyBorder="1" applyAlignment="1">
      <alignment vertical="center"/>
    </xf>
    <xf numFmtId="1" fontId="0" fillId="0" borderId="48" xfId="0" applyNumberFormat="1" applyFont="1" applyBorder="1"/>
    <xf numFmtId="1" fontId="0" fillId="0" borderId="24" xfId="0" applyNumberFormat="1" applyFont="1" applyBorder="1"/>
    <xf numFmtId="1" fontId="0" fillId="0" borderId="6" xfId="0" applyNumberFormat="1" applyFont="1" applyBorder="1"/>
    <xf numFmtId="1" fontId="0" fillId="0" borderId="38" xfId="0" applyNumberFormat="1" applyFont="1" applyBorder="1"/>
    <xf numFmtId="1" fontId="0" fillId="0" borderId="16" xfId="0" applyNumberFormat="1" applyFont="1" applyBorder="1"/>
    <xf numFmtId="1" fontId="0" fillId="0" borderId="39" xfId="0" applyNumberFormat="1" applyFont="1" applyFill="1" applyBorder="1"/>
    <xf numFmtId="1" fontId="0" fillId="0" borderId="24" xfId="0" applyNumberFormat="1" applyFont="1" applyFill="1" applyBorder="1"/>
    <xf numFmtId="0" fontId="0" fillId="0" borderId="19" xfId="0" applyFont="1" applyFill="1" applyBorder="1" applyAlignment="1">
      <alignment vertical="center" wrapText="1"/>
    </xf>
    <xf numFmtId="0" fontId="11" fillId="10" borderId="10" xfId="0" applyFont="1" applyFill="1" applyBorder="1" applyAlignment="1">
      <alignment horizontal="center"/>
    </xf>
    <xf numFmtId="2" fontId="0" fillId="0" borderId="46" xfId="0" applyNumberFormat="1" applyFont="1" applyFill="1" applyBorder="1" applyAlignment="1">
      <alignment vertical="center"/>
    </xf>
    <xf numFmtId="0" fontId="0" fillId="0" borderId="41" xfId="0" applyFont="1" applyFill="1" applyBorder="1" applyAlignment="1">
      <alignment horizontal="left" vertical="center"/>
    </xf>
    <xf numFmtId="0" fontId="0" fillId="0" borderId="68" xfId="0" applyFont="1" applyFill="1" applyBorder="1" applyAlignment="1">
      <alignment vertical="center"/>
    </xf>
    <xf numFmtId="0" fontId="0" fillId="32" borderId="7" xfId="0" applyFill="1" applyBorder="1"/>
    <xf numFmtId="0" fontId="0" fillId="32" borderId="8" xfId="0" applyFill="1" applyBorder="1"/>
    <xf numFmtId="0" fontId="0" fillId="32" borderId="13" xfId="0" applyFill="1" applyBorder="1"/>
    <xf numFmtId="1" fontId="0" fillId="32" borderId="8" xfId="0" applyNumberFormat="1" applyFill="1" applyBorder="1"/>
    <xf numFmtId="2" fontId="0" fillId="32" borderId="13" xfId="0" applyNumberFormat="1" applyFill="1" applyBorder="1"/>
    <xf numFmtId="0" fontId="11" fillId="32" borderId="15" xfId="0" applyFont="1" applyFill="1" applyBorder="1" applyAlignment="1">
      <alignment horizontal="center"/>
    </xf>
    <xf numFmtId="164" fontId="0" fillId="32" borderId="13" xfId="0" applyNumberFormat="1" applyFill="1" applyBorder="1"/>
    <xf numFmtId="1" fontId="0" fillId="32" borderId="7" xfId="0" applyNumberFormat="1" applyFill="1" applyBorder="1"/>
    <xf numFmtId="1" fontId="0" fillId="32" borderId="9" xfId="0" applyNumberFormat="1" applyFill="1" applyBorder="1"/>
    <xf numFmtId="0" fontId="11" fillId="32" borderId="15" xfId="0" applyFont="1" applyFill="1" applyBorder="1" applyAlignment="1">
      <alignment horizontal="center" vertical="center"/>
    </xf>
    <xf numFmtId="0" fontId="73" fillId="32" borderId="9" xfId="0" applyFont="1" applyFill="1" applyBorder="1"/>
    <xf numFmtId="0" fontId="0" fillId="32" borderId="10" xfId="0" applyFont="1" applyFill="1" applyBorder="1"/>
    <xf numFmtId="0" fontId="0" fillId="32" borderId="8" xfId="0" applyFont="1" applyFill="1" applyBorder="1"/>
    <xf numFmtId="0" fontId="0" fillId="32" borderId="25" xfId="0" applyFont="1" applyFill="1" applyBorder="1"/>
    <xf numFmtId="0" fontId="0" fillId="32" borderId="7" xfId="0" applyFont="1" applyFill="1" applyBorder="1"/>
    <xf numFmtId="0" fontId="0" fillId="32" borderId="13" xfId="0" applyFont="1" applyFill="1" applyBorder="1"/>
    <xf numFmtId="3" fontId="41" fillId="32" borderId="8" xfId="0" applyNumberFormat="1" applyFont="1" applyFill="1" applyBorder="1" applyAlignment="1">
      <alignment horizontal="right" vertical="center"/>
    </xf>
    <xf numFmtId="1" fontId="69" fillId="32" borderId="8" xfId="0" applyNumberFormat="1" applyFont="1" applyFill="1" applyBorder="1" applyAlignment="1">
      <alignment horizontal="right" vertical="center"/>
    </xf>
    <xf numFmtId="2" fontId="0" fillId="32" borderId="9" xfId="0" applyNumberFormat="1" applyFont="1" applyFill="1" applyBorder="1"/>
    <xf numFmtId="1" fontId="28" fillId="32" borderId="7" xfId="0" applyNumberFormat="1" applyFont="1" applyFill="1" applyBorder="1" applyAlignment="1">
      <alignment vertical="center"/>
    </xf>
    <xf numFmtId="1" fontId="28" fillId="32" borderId="8" xfId="0" applyNumberFormat="1" applyFont="1" applyFill="1" applyBorder="1" applyAlignment="1">
      <alignment vertical="center"/>
    </xf>
    <xf numFmtId="0" fontId="0" fillId="32" borderId="9" xfId="0" applyFont="1" applyFill="1" applyBorder="1"/>
    <xf numFmtId="2" fontId="0" fillId="32" borderId="13" xfId="0" applyNumberFormat="1" applyFont="1" applyFill="1" applyBorder="1"/>
    <xf numFmtId="0" fontId="0" fillId="32" borderId="7" xfId="0" applyFont="1" applyFill="1" applyBorder="1" applyAlignment="1">
      <alignment vertical="center"/>
    </xf>
    <xf numFmtId="0" fontId="0" fillId="32" borderId="8" xfId="0" applyFont="1" applyFill="1" applyBorder="1" applyAlignment="1">
      <alignment vertical="center"/>
    </xf>
    <xf numFmtId="1" fontId="0" fillId="32" borderId="8" xfId="0" applyNumberFormat="1" applyFont="1" applyFill="1" applyBorder="1" applyAlignment="1">
      <alignment vertical="center"/>
    </xf>
    <xf numFmtId="0" fontId="0" fillId="32" borderId="9" xfId="0" applyFont="1" applyFill="1" applyBorder="1" applyAlignment="1">
      <alignment vertical="center"/>
    </xf>
    <xf numFmtId="1" fontId="0" fillId="32" borderId="39" xfId="0" applyNumberFormat="1" applyFont="1" applyFill="1" applyBorder="1"/>
    <xf numFmtId="1" fontId="0" fillId="32" borderId="24" xfId="0" applyNumberFormat="1" applyFont="1" applyFill="1" applyBorder="1"/>
    <xf numFmtId="1" fontId="0" fillId="32" borderId="7" xfId="0" applyNumberFormat="1" applyFont="1" applyFill="1" applyBorder="1"/>
    <xf numFmtId="0" fontId="11" fillId="32" borderId="10" xfId="0" applyFont="1" applyFill="1" applyBorder="1"/>
    <xf numFmtId="0" fontId="11" fillId="32" borderId="9" xfId="0" applyFont="1" applyFill="1" applyBorder="1"/>
    <xf numFmtId="0" fontId="11" fillId="32" borderId="12" xfId="0" applyFont="1" applyFill="1" applyBorder="1" applyAlignment="1">
      <alignment horizontal="center" vertical="center"/>
    </xf>
    <xf numFmtId="2" fontId="0" fillId="32" borderId="46" xfId="0" applyNumberFormat="1" applyFont="1" applyFill="1" applyBorder="1" applyAlignment="1">
      <alignment vertical="center"/>
    </xf>
    <xf numFmtId="0" fontId="11" fillId="32" borderId="25" xfId="0" applyFont="1" applyFill="1" applyBorder="1" applyAlignment="1">
      <alignment horizontal="center" vertical="center"/>
    </xf>
    <xf numFmtId="3" fontId="28" fillId="32" borderId="7" xfId="0" applyNumberFormat="1" applyFont="1" applyFill="1" applyBorder="1" applyAlignment="1">
      <alignment vertical="center"/>
    </xf>
    <xf numFmtId="3" fontId="28" fillId="32" borderId="8" xfId="0" applyNumberFormat="1" applyFont="1" applyFill="1" applyBorder="1" applyAlignment="1">
      <alignment vertical="center"/>
    </xf>
    <xf numFmtId="1" fontId="35" fillId="32" borderId="8" xfId="0" applyNumberFormat="1" applyFont="1" applyFill="1" applyBorder="1" applyAlignment="1">
      <alignment horizontal="right" vertical="center"/>
    </xf>
    <xf numFmtId="0" fontId="30" fillId="0" borderId="4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vertical="center" wrapText="1"/>
    </xf>
    <xf numFmtId="0" fontId="30" fillId="0" borderId="73" xfId="0" applyFont="1" applyFill="1" applyBorder="1" applyAlignment="1">
      <alignment horizontal="left" vertical="center" wrapText="1"/>
    </xf>
    <xf numFmtId="0" fontId="32" fillId="0" borderId="18" xfId="0" applyFont="1" applyBorder="1" applyAlignment="1">
      <alignment horizontal="center" wrapText="1"/>
    </xf>
    <xf numFmtId="0" fontId="30" fillId="0" borderId="4" xfId="0" applyFont="1" applyBorder="1"/>
    <xf numFmtId="0" fontId="30" fillId="0" borderId="47" xfId="0" applyFont="1" applyFill="1" applyBorder="1" applyAlignment="1">
      <alignment vertical="center"/>
    </xf>
    <xf numFmtId="0" fontId="32" fillId="10" borderId="16" xfId="0" applyFont="1" applyFill="1" applyBorder="1" applyAlignment="1">
      <alignment horizontal="left"/>
    </xf>
    <xf numFmtId="0" fontId="32" fillId="10" borderId="33" xfId="0" applyFont="1" applyFill="1" applyBorder="1" applyAlignment="1">
      <alignment horizontal="left"/>
    </xf>
    <xf numFmtId="0" fontId="30" fillId="0" borderId="60" xfId="0" applyFont="1" applyFill="1" applyBorder="1" applyAlignment="1"/>
    <xf numFmtId="1" fontId="38" fillId="0" borderId="43" xfId="0" applyNumberFormat="1" applyFont="1" applyFill="1" applyBorder="1" applyAlignment="1">
      <alignment horizontal="right" vertical="center"/>
    </xf>
    <xf numFmtId="2" fontId="30" fillId="0" borderId="61" xfId="0" applyNumberFormat="1" applyFont="1" applyFill="1" applyBorder="1" applyAlignment="1"/>
    <xf numFmtId="2" fontId="30" fillId="0" borderId="16" xfId="0" applyNumberFormat="1" applyFont="1" applyBorder="1"/>
    <xf numFmtId="2" fontId="30" fillId="0" borderId="9" xfId="0" applyNumberFormat="1" applyFont="1" applyBorder="1"/>
    <xf numFmtId="2" fontId="30" fillId="0" borderId="27" xfId="0" applyNumberFormat="1" applyFont="1" applyBorder="1"/>
    <xf numFmtId="2" fontId="30" fillId="0" borderId="79" xfId="0" applyNumberFormat="1" applyFont="1" applyBorder="1"/>
    <xf numFmtId="2" fontId="30" fillId="0" borderId="47" xfId="0" applyNumberFormat="1" applyFont="1" applyFill="1" applyBorder="1" applyAlignment="1">
      <alignment vertical="center"/>
    </xf>
    <xf numFmtId="0" fontId="30" fillId="0" borderId="66" xfId="0" applyFont="1" applyFill="1" applyBorder="1" applyAlignment="1"/>
    <xf numFmtId="2" fontId="30" fillId="0" borderId="68" xfId="0" applyNumberFormat="1" applyFont="1" applyFill="1" applyBorder="1" applyAlignment="1"/>
    <xf numFmtId="2" fontId="30" fillId="0" borderId="9" xfId="0" applyNumberFormat="1" applyFont="1" applyFill="1" applyBorder="1"/>
    <xf numFmtId="0" fontId="30" fillId="0" borderId="29" xfId="0" applyFont="1" applyFill="1" applyBorder="1" applyAlignment="1"/>
    <xf numFmtId="3" fontId="40" fillId="0" borderId="58" xfId="0" applyNumberFormat="1" applyFont="1" applyBorder="1"/>
    <xf numFmtId="0" fontId="30" fillId="0" borderId="29" xfId="0" applyFont="1" applyBorder="1"/>
    <xf numFmtId="2" fontId="30" fillId="0" borderId="30" xfId="0" applyNumberFormat="1" applyFont="1" applyFill="1" applyBorder="1" applyAlignment="1"/>
    <xf numFmtId="2" fontId="30" fillId="0" borderId="36" xfId="0" applyNumberFormat="1" applyFont="1" applyBorder="1"/>
    <xf numFmtId="2" fontId="30" fillId="0" borderId="33" xfId="0" applyNumberFormat="1" applyFont="1" applyBorder="1"/>
    <xf numFmtId="0" fontId="30" fillId="0" borderId="28" xfId="0" applyFont="1" applyFill="1" applyBorder="1" applyAlignment="1"/>
    <xf numFmtId="2" fontId="30" fillId="0" borderId="33" xfId="0" applyNumberFormat="1" applyFont="1" applyFill="1" applyBorder="1" applyAlignment="1"/>
    <xf numFmtId="2" fontId="30" fillId="0" borderId="17" xfId="0" applyNumberFormat="1" applyFont="1" applyBorder="1"/>
    <xf numFmtId="2" fontId="30" fillId="0" borderId="13" xfId="0" applyNumberFormat="1" applyFont="1" applyBorder="1"/>
    <xf numFmtId="2" fontId="30" fillId="0" borderId="13" xfId="0" applyNumberFormat="1" applyFont="1" applyFill="1" applyBorder="1"/>
    <xf numFmtId="2" fontId="30" fillId="0" borderId="32" xfId="0" applyNumberFormat="1" applyFont="1" applyBorder="1"/>
    <xf numFmtId="1" fontId="30" fillId="0" borderId="59" xfId="0" applyNumberFormat="1" applyFont="1" applyBorder="1"/>
    <xf numFmtId="2" fontId="30" fillId="0" borderId="46" xfId="0" applyNumberFormat="1" applyFont="1" applyBorder="1"/>
    <xf numFmtId="3" fontId="40" fillId="0" borderId="24" xfId="0" applyNumberFormat="1" applyFont="1" applyBorder="1"/>
    <xf numFmtId="3" fontId="30" fillId="14" borderId="6" xfId="0" applyNumberFormat="1" applyFont="1" applyFill="1" applyBorder="1" applyAlignment="1">
      <alignment horizontal="left" vertical="center"/>
    </xf>
    <xf numFmtId="3" fontId="30" fillId="0" borderId="47" xfId="0" applyNumberFormat="1" applyFont="1" applyFill="1" applyBorder="1" applyAlignment="1">
      <alignment horizontal="center" vertical="center"/>
    </xf>
    <xf numFmtId="3" fontId="30" fillId="14" borderId="43" xfId="0" applyNumberFormat="1" applyFont="1" applyFill="1" applyBorder="1" applyAlignment="1">
      <alignment horizontal="left" vertical="center"/>
    </xf>
    <xf numFmtId="3" fontId="30" fillId="14" borderId="16" xfId="0" applyNumberFormat="1" applyFont="1" applyFill="1" applyBorder="1" applyAlignment="1">
      <alignment horizontal="left" vertical="center"/>
    </xf>
    <xf numFmtId="0" fontId="32" fillId="13" borderId="20" xfId="0" applyFont="1" applyFill="1" applyBorder="1" applyAlignment="1">
      <alignment horizontal="left" vertical="center"/>
    </xf>
    <xf numFmtId="0" fontId="32" fillId="13" borderId="35" xfId="0" applyFont="1" applyFill="1" applyBorder="1" applyAlignment="1">
      <alignment vertical="center"/>
    </xf>
    <xf numFmtId="0" fontId="32" fillId="13" borderId="35" xfId="0" applyFont="1" applyFill="1" applyBorder="1" applyAlignment="1">
      <alignment horizontal="center" vertical="center"/>
    </xf>
    <xf numFmtId="0" fontId="32" fillId="12" borderId="6" xfId="0" applyFont="1" applyFill="1" applyBorder="1" applyAlignment="1">
      <alignment horizontal="left"/>
    </xf>
    <xf numFmtId="0" fontId="32" fillId="12" borderId="31" xfId="0" applyFont="1" applyFill="1" applyBorder="1" applyAlignment="1"/>
    <xf numFmtId="0" fontId="32" fillId="12" borderId="24" xfId="0" applyFont="1" applyFill="1" applyBorder="1" applyAlignment="1">
      <alignment horizontal="center"/>
    </xf>
    <xf numFmtId="0" fontId="32" fillId="12" borderId="25" xfId="0" applyFont="1" applyFill="1" applyBorder="1" applyAlignment="1">
      <alignment horizontal="center"/>
    </xf>
    <xf numFmtId="2" fontId="30" fillId="0" borderId="57" xfId="0" applyNumberFormat="1" applyFont="1" applyBorder="1"/>
    <xf numFmtId="1" fontId="30" fillId="0" borderId="47" xfId="0" applyNumberFormat="1" applyFont="1" applyFill="1" applyBorder="1" applyAlignment="1">
      <alignment vertical="center"/>
    </xf>
    <xf numFmtId="2" fontId="30" fillId="0" borderId="48" xfId="0" applyNumberFormat="1" applyFont="1" applyBorder="1"/>
    <xf numFmtId="2" fontId="30" fillId="0" borderId="64" xfId="0" applyNumberFormat="1" applyFont="1" applyBorder="1"/>
    <xf numFmtId="3" fontId="30" fillId="0" borderId="39" xfId="0" applyNumberFormat="1" applyFont="1" applyBorder="1"/>
    <xf numFmtId="3" fontId="30" fillId="0" borderId="10" xfId="0" applyNumberFormat="1" applyFont="1" applyBorder="1"/>
    <xf numFmtId="3" fontId="30" fillId="0" borderId="10" xfId="0" applyNumberFormat="1" applyFont="1" applyFill="1" applyBorder="1"/>
    <xf numFmtId="3" fontId="30" fillId="0" borderId="23" xfId="0" applyNumberFormat="1" applyFont="1" applyBorder="1"/>
    <xf numFmtId="0" fontId="30" fillId="0" borderId="30" xfId="0" applyFont="1" applyFill="1" applyBorder="1" applyAlignment="1"/>
    <xf numFmtId="0" fontId="30" fillId="0" borderId="46" xfId="0" applyFont="1" applyBorder="1"/>
    <xf numFmtId="0" fontId="30" fillId="0" borderId="13" xfId="0" applyFont="1" applyBorder="1"/>
    <xf numFmtId="0" fontId="30" fillId="0" borderId="13" xfId="0" applyFont="1" applyFill="1" applyBorder="1"/>
    <xf numFmtId="0" fontId="30" fillId="0" borderId="32" xfId="0" applyFont="1" applyBorder="1"/>
    <xf numFmtId="3" fontId="30" fillId="0" borderId="44" xfId="0" applyNumberFormat="1" applyFont="1" applyBorder="1"/>
    <xf numFmtId="0" fontId="32" fillId="13" borderId="20" xfId="0" applyFont="1" applyFill="1" applyBorder="1" applyAlignment="1">
      <alignment horizontal="center" vertical="center"/>
    </xf>
    <xf numFmtId="0" fontId="30" fillId="0" borderId="47" xfId="0" applyFont="1" applyBorder="1" applyAlignment="1">
      <alignment vertical="center"/>
    </xf>
    <xf numFmtId="0" fontId="30" fillId="0" borderId="10" xfId="0" applyFont="1" applyBorder="1"/>
    <xf numFmtId="0" fontId="30" fillId="0" borderId="10" xfId="0" applyFont="1" applyFill="1" applyBorder="1"/>
    <xf numFmtId="0" fontId="30" fillId="0" borderId="23" xfId="0" applyFont="1" applyBorder="1"/>
    <xf numFmtId="0" fontId="30" fillId="0" borderId="33" xfId="0" applyFont="1" applyFill="1" applyBorder="1" applyAlignment="1"/>
    <xf numFmtId="3" fontId="30" fillId="0" borderId="7" xfId="0" applyNumberFormat="1" applyFont="1" applyBorder="1"/>
    <xf numFmtId="3" fontId="30" fillId="0" borderId="7" xfId="0" applyNumberFormat="1" applyFont="1" applyFill="1" applyBorder="1"/>
    <xf numFmtId="0" fontId="30" fillId="0" borderId="31" xfId="0" applyFont="1" applyBorder="1"/>
    <xf numFmtId="3" fontId="30" fillId="0" borderId="46" xfId="0" applyNumberFormat="1" applyFont="1" applyBorder="1"/>
    <xf numFmtId="0" fontId="32" fillId="13" borderId="22" xfId="0" applyFont="1" applyFill="1" applyBorder="1" applyAlignment="1">
      <alignment horizontal="left" vertical="center"/>
    </xf>
    <xf numFmtId="0" fontId="32" fillId="13" borderId="18" xfId="0" applyFont="1" applyFill="1" applyBorder="1" applyAlignment="1">
      <alignment vertical="center"/>
    </xf>
    <xf numFmtId="0" fontId="32" fillId="13" borderId="37" xfId="0" applyFont="1" applyFill="1" applyBorder="1" applyAlignment="1">
      <alignment horizontal="center" vertical="center"/>
    </xf>
    <xf numFmtId="0" fontId="30" fillId="0" borderId="39" xfId="0" applyFont="1" applyFill="1" applyBorder="1" applyAlignment="1">
      <alignment vertical="center"/>
    </xf>
    <xf numFmtId="0" fontId="30" fillId="0" borderId="10" xfId="0" applyFont="1" applyFill="1" applyBorder="1" applyAlignment="1">
      <alignment vertical="center"/>
    </xf>
    <xf numFmtId="0" fontId="30" fillId="0" borderId="58" xfId="0" applyFont="1" applyFill="1" applyBorder="1" applyAlignment="1">
      <alignment vertical="center"/>
    </xf>
    <xf numFmtId="0" fontId="30" fillId="0" borderId="8" xfId="0" applyFont="1" applyFill="1" applyBorder="1" applyAlignment="1">
      <alignment vertical="center"/>
    </xf>
    <xf numFmtId="0" fontId="30" fillId="0" borderId="44" xfId="0" applyFont="1" applyFill="1" applyBorder="1" applyAlignment="1">
      <alignment vertical="center"/>
    </xf>
    <xf numFmtId="0" fontId="30" fillId="0" borderId="7" xfId="0" applyFont="1" applyFill="1" applyBorder="1" applyAlignment="1">
      <alignment vertical="center"/>
    </xf>
    <xf numFmtId="3" fontId="40" fillId="0" borderId="44" xfId="0" applyNumberFormat="1" applyFont="1" applyFill="1" applyBorder="1" applyAlignment="1">
      <alignment vertical="center"/>
    </xf>
    <xf numFmtId="1" fontId="30" fillId="0" borderId="33" xfId="0" applyNumberFormat="1" applyFont="1" applyBorder="1"/>
    <xf numFmtId="1" fontId="30" fillId="0" borderId="39" xfId="0" applyNumberFormat="1" applyFont="1" applyBorder="1"/>
    <xf numFmtId="1" fontId="30" fillId="0" borderId="10" xfId="0" applyNumberFormat="1" applyFont="1" applyBorder="1"/>
    <xf numFmtId="1" fontId="30" fillId="0" borderId="10" xfId="0" applyNumberFormat="1" applyFont="1" applyFill="1" applyBorder="1"/>
    <xf numFmtId="1" fontId="30" fillId="0" borderId="23" xfId="0" applyNumberFormat="1" applyFont="1" applyBorder="1"/>
    <xf numFmtId="1" fontId="30" fillId="0" borderId="7" xfId="0" applyNumberFormat="1" applyFont="1" applyBorder="1"/>
    <xf numFmtId="1" fontId="30" fillId="0" borderId="7" xfId="0" applyNumberFormat="1" applyFont="1" applyFill="1" applyBorder="1"/>
    <xf numFmtId="0" fontId="30" fillId="0" borderId="0" xfId="0" applyFont="1" applyFill="1" applyAlignment="1">
      <alignment vertical="center"/>
    </xf>
    <xf numFmtId="0" fontId="43" fillId="0" borderId="15" xfId="0" applyFont="1" applyFill="1" applyBorder="1" applyAlignment="1">
      <alignment vertical="center" wrapText="1"/>
    </xf>
    <xf numFmtId="1" fontId="30" fillId="0" borderId="49" xfId="0" applyNumberFormat="1" applyFont="1" applyBorder="1"/>
    <xf numFmtId="2" fontId="30" fillId="0" borderId="71" xfId="0" applyNumberFormat="1" applyFont="1" applyBorder="1"/>
    <xf numFmtId="2" fontId="30" fillId="0" borderId="76" xfId="0" applyNumberFormat="1" applyFont="1" applyFill="1" applyBorder="1" applyAlignment="1">
      <alignment wrapText="1"/>
    </xf>
    <xf numFmtId="0" fontId="30" fillId="0" borderId="76" xfId="0" applyFont="1" applyFill="1" applyBorder="1" applyAlignment="1"/>
    <xf numFmtId="2" fontId="30" fillId="0" borderId="64" xfId="0" applyNumberFormat="1" applyFont="1" applyFill="1" applyBorder="1" applyAlignment="1"/>
    <xf numFmtId="0" fontId="30" fillId="0" borderId="49" xfId="0" applyFont="1" applyFill="1" applyBorder="1" applyAlignment="1"/>
    <xf numFmtId="0" fontId="30" fillId="0" borderId="6" xfId="0" applyFont="1" applyFill="1" applyBorder="1" applyAlignment="1">
      <alignment horizontal="left" vertical="center"/>
    </xf>
    <xf numFmtId="0" fontId="30" fillId="0" borderId="16" xfId="0" applyFont="1" applyFill="1" applyBorder="1" applyAlignment="1">
      <alignment horizontal="left" vertical="center"/>
    </xf>
    <xf numFmtId="1" fontId="30" fillId="0" borderId="24" xfId="0" applyNumberFormat="1" applyFont="1" applyBorder="1"/>
    <xf numFmtId="1" fontId="30" fillId="0" borderId="25" xfId="0" applyNumberFormat="1" applyFont="1" applyBorder="1"/>
    <xf numFmtId="1" fontId="30" fillId="0" borderId="25" xfId="0" applyNumberFormat="1" applyFont="1" applyFill="1" applyBorder="1"/>
    <xf numFmtId="1" fontId="30" fillId="0" borderId="6" xfId="0" applyNumberFormat="1" applyFont="1" applyBorder="1"/>
    <xf numFmtId="1" fontId="30" fillId="0" borderId="38" xfId="0" applyNumberFormat="1" applyFont="1" applyBorder="1"/>
    <xf numFmtId="1" fontId="30" fillId="0" borderId="16" xfId="0" applyNumberFormat="1" applyFont="1" applyBorder="1"/>
    <xf numFmtId="0" fontId="30" fillId="0" borderId="9" xfId="0" applyFont="1" applyBorder="1"/>
    <xf numFmtId="0" fontId="30" fillId="0" borderId="9" xfId="0" applyFont="1" applyFill="1" applyBorder="1"/>
    <xf numFmtId="0" fontId="30" fillId="0" borderId="80" xfId="0" applyFont="1" applyFill="1" applyBorder="1" applyAlignment="1"/>
    <xf numFmtId="1" fontId="30" fillId="0" borderId="21" xfId="0" applyNumberFormat="1" applyFont="1" applyBorder="1"/>
    <xf numFmtId="0" fontId="30" fillId="0" borderId="79" xfId="0" applyFont="1" applyFill="1" applyBorder="1" applyAlignment="1"/>
    <xf numFmtId="0" fontId="32" fillId="32" borderId="15" xfId="0" applyFont="1" applyFill="1" applyBorder="1" applyAlignment="1">
      <alignment horizontal="center" vertical="center"/>
    </xf>
    <xf numFmtId="3" fontId="40" fillId="32" borderId="8" xfId="0" applyNumberFormat="1" applyFont="1" applyFill="1" applyBorder="1"/>
    <xf numFmtId="2" fontId="30" fillId="32" borderId="9" xfId="0" applyNumberFormat="1" applyFont="1" applyFill="1" applyBorder="1"/>
    <xf numFmtId="3" fontId="40" fillId="32" borderId="10" xfId="0" applyNumberFormat="1" applyFont="1" applyFill="1" applyBorder="1"/>
    <xf numFmtId="1" fontId="38" fillId="32" borderId="8" xfId="0" applyNumberFormat="1" applyFont="1" applyFill="1" applyBorder="1" applyAlignment="1">
      <alignment horizontal="right" vertical="center"/>
    </xf>
    <xf numFmtId="2" fontId="30" fillId="32" borderId="13" xfId="0" applyNumberFormat="1" applyFont="1" applyFill="1" applyBorder="1"/>
    <xf numFmtId="0" fontId="32" fillId="32" borderId="25" xfId="0" applyFont="1" applyFill="1" applyBorder="1" applyAlignment="1">
      <alignment horizontal="center"/>
    </xf>
    <xf numFmtId="1" fontId="40" fillId="32" borderId="8" xfId="0" applyNumberFormat="1" applyFont="1" applyFill="1" applyBorder="1" applyAlignment="1">
      <alignment vertical="center"/>
    </xf>
    <xf numFmtId="3" fontId="19" fillId="32" borderId="8" xfId="0" applyNumberFormat="1" applyFont="1" applyFill="1" applyBorder="1" applyAlignment="1">
      <alignment horizontal="right" vertical="center"/>
    </xf>
    <xf numFmtId="3" fontId="40" fillId="32" borderId="7" xfId="0" applyNumberFormat="1" applyFont="1" applyFill="1" applyBorder="1" applyAlignment="1">
      <alignment vertical="center"/>
    </xf>
    <xf numFmtId="3" fontId="40" fillId="32" borderId="8" xfId="0" applyNumberFormat="1" applyFont="1" applyFill="1" applyBorder="1" applyAlignment="1">
      <alignment vertical="center"/>
    </xf>
    <xf numFmtId="3" fontId="30" fillId="32" borderId="10" xfId="0" applyNumberFormat="1" applyFont="1" applyFill="1" applyBorder="1"/>
    <xf numFmtId="0" fontId="30" fillId="32" borderId="13" xfId="0" applyFont="1" applyFill="1" applyBorder="1"/>
    <xf numFmtId="3" fontId="40" fillId="32" borderId="10" xfId="0" applyNumberFormat="1" applyFont="1" applyFill="1" applyBorder="1" applyAlignment="1">
      <alignment vertical="center"/>
    </xf>
    <xf numFmtId="3" fontId="30" fillId="32" borderId="39" xfId="0" applyNumberFormat="1" applyFont="1" applyFill="1" applyBorder="1"/>
    <xf numFmtId="3" fontId="30" fillId="32" borderId="7" xfId="0" applyNumberFormat="1" applyFont="1" applyFill="1" applyBorder="1"/>
    <xf numFmtId="3" fontId="30" fillId="32" borderId="46" xfId="0" applyNumberFormat="1" applyFont="1" applyFill="1" applyBorder="1"/>
    <xf numFmtId="0" fontId="30" fillId="32" borderId="10" xfId="0" applyFont="1" applyFill="1" applyBorder="1" applyAlignment="1">
      <alignment vertical="center"/>
    </xf>
    <xf numFmtId="0" fontId="30" fillId="32" borderId="8" xfId="0" applyFont="1" applyFill="1" applyBorder="1" applyAlignment="1">
      <alignment vertical="center"/>
    </xf>
    <xf numFmtId="0" fontId="30" fillId="32" borderId="7" xfId="0" applyFont="1" applyFill="1" applyBorder="1" applyAlignment="1">
      <alignment vertical="center"/>
    </xf>
    <xf numFmtId="1" fontId="30" fillId="32" borderId="10" xfId="0" applyNumberFormat="1" applyFont="1" applyFill="1" applyBorder="1"/>
    <xf numFmtId="1" fontId="30" fillId="32" borderId="25" xfId="0" applyNumberFormat="1" applyFont="1" applyFill="1" applyBorder="1"/>
    <xf numFmtId="1" fontId="30" fillId="32" borderId="7" xfId="0" applyNumberFormat="1" applyFont="1" applyFill="1" applyBorder="1"/>
    <xf numFmtId="0" fontId="30" fillId="32" borderId="9" xfId="0" applyFont="1" applyFill="1" applyBorder="1"/>
    <xf numFmtId="0" fontId="30" fillId="32" borderId="10" xfId="0" applyFont="1" applyFill="1" applyBorder="1"/>
    <xf numFmtId="3" fontId="30" fillId="0" borderId="39" xfId="0" applyNumberFormat="1" applyFont="1" applyFill="1" applyBorder="1"/>
    <xf numFmtId="0" fontId="79" fillId="0" borderId="52" xfId="0" applyFont="1" applyBorder="1" applyAlignment="1">
      <alignment horizontal="center" vertical="center" wrapText="1"/>
    </xf>
    <xf numFmtId="0" fontId="79" fillId="11" borderId="12" xfId="0" applyFont="1" applyFill="1" applyBorder="1" applyAlignment="1">
      <alignment horizontal="center" vertical="center"/>
    </xf>
    <xf numFmtId="0" fontId="79" fillId="11" borderId="37" xfId="0" applyFont="1" applyFill="1" applyBorder="1" applyAlignment="1">
      <alignment horizontal="center" vertical="center"/>
    </xf>
    <xf numFmtId="0" fontId="78" fillId="10" borderId="10" xfId="0" applyFont="1" applyFill="1" applyBorder="1" applyAlignment="1">
      <alignment horizontal="left"/>
    </xf>
    <xf numFmtId="0" fontId="79" fillId="10" borderId="23" xfId="0" applyFont="1" applyFill="1" applyBorder="1" applyAlignment="1">
      <alignment horizontal="center" wrapText="1"/>
    </xf>
    <xf numFmtId="0" fontId="78" fillId="0" borderId="28" xfId="0" applyFont="1" applyFill="1" applyBorder="1" applyAlignment="1">
      <alignment horizontal="left"/>
    </xf>
    <xf numFmtId="0" fontId="78" fillId="0" borderId="44" xfId="0" applyFont="1" applyBorder="1"/>
    <xf numFmtId="0" fontId="78" fillId="0" borderId="7" xfId="0" applyFont="1" applyBorder="1"/>
    <xf numFmtId="0" fontId="79" fillId="0" borderId="31" xfId="0" applyFont="1" applyBorder="1"/>
    <xf numFmtId="0" fontId="78" fillId="0" borderId="29" xfId="0" applyFont="1" applyFill="1" applyBorder="1" applyAlignment="1">
      <alignment horizontal="left"/>
    </xf>
    <xf numFmtId="0" fontId="78" fillId="0" borderId="58" xfId="0" applyFont="1" applyBorder="1" applyAlignment="1">
      <alignment horizontal="center"/>
    </xf>
    <xf numFmtId="0" fontId="78" fillId="0" borderId="8" xfId="0" applyFont="1" applyBorder="1"/>
    <xf numFmtId="0" fontId="79" fillId="0" borderId="14" xfId="0" applyFont="1" applyBorder="1"/>
    <xf numFmtId="0" fontId="78" fillId="0" borderId="58" xfId="0" applyFont="1" applyBorder="1"/>
    <xf numFmtId="0" fontId="78" fillId="0" borderId="30" xfId="0" applyFont="1" applyFill="1" applyBorder="1" applyAlignment="1">
      <alignment horizontal="left"/>
    </xf>
    <xf numFmtId="0" fontId="78" fillId="0" borderId="46" xfId="0" applyFont="1" applyBorder="1"/>
    <xf numFmtId="0" fontId="78" fillId="0" borderId="13" xfId="0" applyFont="1" applyBorder="1"/>
    <xf numFmtId="0" fontId="79" fillId="0" borderId="32" xfId="0" applyFont="1" applyBorder="1"/>
    <xf numFmtId="2" fontId="78" fillId="0" borderId="33" xfId="0" applyNumberFormat="1" applyFont="1" applyFill="1" applyBorder="1" applyAlignment="1">
      <alignment horizontal="left"/>
    </xf>
    <xf numFmtId="2" fontId="78" fillId="0" borderId="46" xfId="0" applyNumberFormat="1" applyFont="1" applyBorder="1"/>
    <xf numFmtId="2" fontId="78" fillId="0" borderId="13" xfId="0" applyNumberFormat="1" applyFont="1" applyBorder="1"/>
    <xf numFmtId="2" fontId="79" fillId="0" borderId="32" xfId="0" applyNumberFormat="1" applyFont="1" applyBorder="1"/>
    <xf numFmtId="1" fontId="0" fillId="14" borderId="22" xfId="0" applyNumberFormat="1" applyFont="1" applyFill="1" applyBorder="1" applyAlignment="1">
      <alignment horizontal="left" vertical="center"/>
    </xf>
    <xf numFmtId="1" fontId="0" fillId="14" borderId="12" xfId="0" applyNumberFormat="1" applyFont="1" applyFill="1" applyBorder="1" applyAlignment="1">
      <alignment horizontal="center" vertical="center" wrapText="1"/>
    </xf>
    <xf numFmtId="1" fontId="78" fillId="14" borderId="12" xfId="0" applyNumberFormat="1" applyFont="1" applyFill="1" applyBorder="1" applyAlignment="1">
      <alignment horizontal="center"/>
    </xf>
    <xf numFmtId="1" fontId="79" fillId="14" borderId="37" xfId="0" applyNumberFormat="1" applyFont="1" applyFill="1" applyBorder="1" applyAlignment="1">
      <alignment horizontal="center"/>
    </xf>
    <xf numFmtId="0" fontId="79" fillId="13" borderId="12" xfId="0" applyFont="1" applyFill="1" applyBorder="1" applyAlignment="1">
      <alignment horizontal="center" vertical="center"/>
    </xf>
    <xf numFmtId="0" fontId="79" fillId="13" borderId="37" xfId="0" applyFont="1" applyFill="1" applyBorder="1" applyAlignment="1">
      <alignment horizontal="center" vertical="center"/>
    </xf>
    <xf numFmtId="0" fontId="78" fillId="0" borderId="33" xfId="0" applyFont="1" applyFill="1" applyBorder="1" applyAlignment="1">
      <alignment horizontal="left"/>
    </xf>
    <xf numFmtId="0" fontId="78" fillId="0" borderId="34" xfId="0" applyFont="1" applyFill="1" applyBorder="1" applyAlignment="1">
      <alignment horizontal="left"/>
    </xf>
    <xf numFmtId="0" fontId="78" fillId="0" borderId="39" xfId="0" applyFont="1" applyBorder="1"/>
    <xf numFmtId="0" fontId="78" fillId="0" borderId="10" xfId="0" applyFont="1" applyBorder="1"/>
    <xf numFmtId="0" fontId="79" fillId="0" borderId="23" xfId="0" applyFont="1" applyBorder="1"/>
    <xf numFmtId="0" fontId="78" fillId="0" borderId="48" xfId="0" applyFont="1" applyBorder="1"/>
    <xf numFmtId="0" fontId="78" fillId="0" borderId="9" xfId="0" applyFont="1" applyBorder="1"/>
    <xf numFmtId="0" fontId="79" fillId="0" borderId="36" xfId="0" applyFont="1" applyBorder="1"/>
    <xf numFmtId="0" fontId="79" fillId="10" borderId="18" xfId="0" applyFont="1" applyFill="1" applyBorder="1" applyAlignment="1">
      <alignment horizontal="left"/>
    </xf>
    <xf numFmtId="0" fontId="79" fillId="10" borderId="44" xfId="0" applyFont="1" applyFill="1" applyBorder="1"/>
    <xf numFmtId="0" fontId="79" fillId="10" borderId="7" xfId="0" applyFont="1" applyFill="1" applyBorder="1"/>
    <xf numFmtId="0" fontId="79" fillId="10" borderId="31" xfId="0" applyFont="1" applyFill="1" applyBorder="1"/>
    <xf numFmtId="0" fontId="79" fillId="10" borderId="65" xfId="0" applyFont="1" applyFill="1" applyBorder="1" applyAlignment="1">
      <alignment horizontal="left"/>
    </xf>
    <xf numFmtId="0" fontId="79" fillId="10" borderId="9" xfId="0" applyFont="1" applyFill="1" applyBorder="1"/>
    <xf numFmtId="0" fontId="79" fillId="10" borderId="36" xfId="0" applyFont="1" applyFill="1" applyBorder="1"/>
    <xf numFmtId="0" fontId="30" fillId="0" borderId="23" xfId="0" applyFont="1" applyFill="1" applyBorder="1" applyAlignment="1">
      <alignment vertical="center"/>
    </xf>
    <xf numFmtId="0" fontId="79" fillId="32" borderId="12" xfId="0" applyFont="1" applyFill="1" applyBorder="1" applyAlignment="1">
      <alignment horizontal="center" vertical="center"/>
    </xf>
    <xf numFmtId="0" fontId="78" fillId="32" borderId="7" xfId="0" applyFont="1" applyFill="1" applyBorder="1"/>
    <xf numFmtId="0" fontId="78" fillId="32" borderId="8" xfId="0" applyFont="1" applyFill="1" applyBorder="1"/>
    <xf numFmtId="0" fontId="78" fillId="32" borderId="13" xfId="0" applyFont="1" applyFill="1" applyBorder="1"/>
    <xf numFmtId="2" fontId="78" fillId="32" borderId="13" xfId="0" applyNumberFormat="1" applyFont="1" applyFill="1" applyBorder="1"/>
    <xf numFmtId="0" fontId="78" fillId="32" borderId="10" xfId="0" applyFont="1" applyFill="1" applyBorder="1"/>
    <xf numFmtId="0" fontId="78" fillId="32" borderId="9" xfId="0" applyFont="1" applyFill="1" applyBorder="1"/>
    <xf numFmtId="0" fontId="79" fillId="32" borderId="7" xfId="0" applyFont="1" applyFill="1" applyBorder="1"/>
    <xf numFmtId="0" fontId="79" fillId="32" borderId="9" xfId="0" applyFont="1" applyFill="1" applyBorder="1"/>
    <xf numFmtId="0" fontId="32" fillId="11" borderId="12" xfId="0" applyFont="1" applyFill="1" applyBorder="1" applyAlignment="1">
      <alignment horizontal="center" vertical="center"/>
    </xf>
    <xf numFmtId="0" fontId="32" fillId="11" borderId="37" xfId="0" applyFont="1" applyFill="1" applyBorder="1" applyAlignment="1">
      <alignment horizontal="center" vertical="center"/>
    </xf>
    <xf numFmtId="0" fontId="30" fillId="0" borderId="4" xfId="0" applyFont="1" applyBorder="1" applyAlignment="1">
      <alignment vertical="center"/>
    </xf>
    <xf numFmtId="0" fontId="30" fillId="10" borderId="10" xfId="0" applyFont="1" applyFill="1" applyBorder="1" applyAlignment="1">
      <alignment horizontal="left"/>
    </xf>
    <xf numFmtId="0" fontId="32" fillId="10" borderId="23" xfId="0" applyFont="1" applyFill="1" applyBorder="1" applyAlignment="1">
      <alignment horizontal="center" wrapText="1"/>
    </xf>
    <xf numFmtId="0" fontId="30" fillId="10" borderId="9" xfId="0" applyFont="1" applyFill="1" applyBorder="1" applyAlignment="1">
      <alignment horizontal="left"/>
    </xf>
    <xf numFmtId="0" fontId="32" fillId="10" borderId="36" xfId="0" applyFont="1" applyFill="1" applyBorder="1" applyAlignment="1">
      <alignment horizontal="center" wrapText="1"/>
    </xf>
    <xf numFmtId="0" fontId="30" fillId="0" borderId="28" xfId="0" applyFont="1" applyFill="1" applyBorder="1" applyAlignment="1">
      <alignment horizontal="left"/>
    </xf>
    <xf numFmtId="0" fontId="30" fillId="0" borderId="39" xfId="0" applyFont="1" applyBorder="1"/>
    <xf numFmtId="0" fontId="32" fillId="0" borderId="23" xfId="0" applyFont="1" applyBorder="1"/>
    <xf numFmtId="0" fontId="30" fillId="0" borderId="29" xfId="0" applyFont="1" applyFill="1" applyBorder="1" applyAlignment="1">
      <alignment horizontal="left"/>
    </xf>
    <xf numFmtId="0" fontId="30" fillId="0" borderId="58" xfId="0" applyFont="1" applyBorder="1"/>
    <xf numFmtId="0" fontId="30" fillId="0" borderId="8" xfId="0" applyFont="1" applyBorder="1"/>
    <xf numFmtId="0" fontId="30" fillId="0" borderId="8" xfId="0" applyFont="1" applyFill="1" applyBorder="1"/>
    <xf numFmtId="0" fontId="32" fillId="0" borderId="14" xfId="0" applyFont="1" applyBorder="1"/>
    <xf numFmtId="0" fontId="30" fillId="0" borderId="30" xfId="0" applyFont="1" applyFill="1" applyBorder="1" applyAlignment="1">
      <alignment horizontal="left"/>
    </xf>
    <xf numFmtId="0" fontId="30" fillId="0" borderId="24" xfId="0" applyFont="1" applyBorder="1"/>
    <xf numFmtId="0" fontId="30" fillId="0" borderId="25" xfId="0" applyFont="1" applyBorder="1"/>
    <xf numFmtId="0" fontId="30" fillId="0" borderId="25" xfId="0" applyFont="1" applyFill="1" applyBorder="1"/>
    <xf numFmtId="0" fontId="32" fillId="0" borderId="21" xfId="0" applyFont="1" applyBorder="1"/>
    <xf numFmtId="0" fontId="30" fillId="0" borderId="44" xfId="0" applyFont="1" applyBorder="1"/>
    <xf numFmtId="0" fontId="30" fillId="0" borderId="7" xfId="0" applyFont="1" applyBorder="1"/>
    <xf numFmtId="0" fontId="30" fillId="0" borderId="7" xfId="0" applyFont="1" applyFill="1" applyBorder="1"/>
    <xf numFmtId="0" fontId="32" fillId="0" borderId="31" xfId="0" applyFont="1" applyBorder="1"/>
    <xf numFmtId="0" fontId="30" fillId="0" borderId="33" xfId="0" applyFont="1" applyFill="1" applyBorder="1" applyAlignment="1">
      <alignment horizontal="left"/>
    </xf>
    <xf numFmtId="0" fontId="30" fillId="0" borderId="48" xfId="0" applyFont="1" applyBorder="1"/>
    <xf numFmtId="0" fontId="32" fillId="0" borderId="36" xfId="0" applyFont="1" applyBorder="1"/>
    <xf numFmtId="0" fontId="32" fillId="0" borderId="32" xfId="0" applyFont="1" applyBorder="1"/>
    <xf numFmtId="2" fontId="30" fillId="0" borderId="33" xfId="0" applyNumberFormat="1" applyFont="1" applyFill="1" applyBorder="1" applyAlignment="1">
      <alignment horizontal="left"/>
    </xf>
    <xf numFmtId="2" fontId="32" fillId="0" borderId="36" xfId="0" applyNumberFormat="1" applyFont="1" applyBorder="1"/>
    <xf numFmtId="0" fontId="30" fillId="0" borderId="34" xfId="0" applyFont="1" applyFill="1" applyBorder="1" applyAlignment="1">
      <alignment horizontal="left"/>
    </xf>
    <xf numFmtId="2" fontId="30" fillId="0" borderId="30" xfId="0" applyNumberFormat="1" applyFont="1" applyFill="1" applyBorder="1" applyAlignment="1">
      <alignment horizontal="left"/>
    </xf>
    <xf numFmtId="2" fontId="30" fillId="0" borderId="46" xfId="0" applyNumberFormat="1" applyFont="1" applyFill="1" applyBorder="1"/>
    <xf numFmtId="3" fontId="30" fillId="14" borderId="31" xfId="0" applyNumberFormat="1" applyFont="1" applyFill="1" applyBorder="1" applyAlignment="1">
      <alignment horizontal="center" vertical="center"/>
    </xf>
    <xf numFmtId="3" fontId="30" fillId="14" borderId="28" xfId="0" applyNumberFormat="1" applyFont="1" applyFill="1" applyBorder="1" applyAlignment="1">
      <alignment horizontal="center"/>
    </xf>
    <xf numFmtId="3" fontId="30" fillId="14" borderId="14" xfId="0" applyNumberFormat="1" applyFont="1" applyFill="1" applyBorder="1" applyAlignment="1">
      <alignment horizontal="center" vertical="center"/>
    </xf>
    <xf numFmtId="3" fontId="30" fillId="14" borderId="29" xfId="0" applyNumberFormat="1" applyFont="1" applyFill="1" applyBorder="1" applyAlignment="1">
      <alignment horizontal="center"/>
    </xf>
    <xf numFmtId="3" fontId="30" fillId="14" borderId="36" xfId="0" applyNumberFormat="1" applyFont="1" applyFill="1" applyBorder="1" applyAlignment="1">
      <alignment horizontal="center" vertical="center"/>
    </xf>
    <xf numFmtId="3" fontId="30" fillId="14" borderId="33" xfId="0" applyNumberFormat="1" applyFont="1" applyFill="1" applyBorder="1" applyAlignment="1">
      <alignment horizontal="center"/>
    </xf>
    <xf numFmtId="0" fontId="32" fillId="13" borderId="4" xfId="0" applyFont="1" applyFill="1" applyBorder="1" applyAlignment="1">
      <alignment horizontal="center" vertical="center"/>
    </xf>
    <xf numFmtId="0" fontId="32" fillId="0" borderId="31" xfId="0" applyFont="1" applyFill="1" applyBorder="1" applyAlignment="1">
      <alignment vertical="center"/>
    </xf>
    <xf numFmtId="0" fontId="32" fillId="0" borderId="14" xfId="0" applyFont="1" applyFill="1" applyBorder="1" applyAlignment="1">
      <alignment vertical="center"/>
    </xf>
    <xf numFmtId="0" fontId="30" fillId="0" borderId="46" xfId="0" applyFont="1" applyFill="1" applyBorder="1" applyAlignment="1">
      <alignment vertical="center"/>
    </xf>
    <xf numFmtId="0" fontId="30" fillId="0" borderId="13" xfId="0" applyFont="1" applyFill="1" applyBorder="1" applyAlignment="1">
      <alignment vertical="center"/>
    </xf>
    <xf numFmtId="0" fontId="32" fillId="0" borderId="32" xfId="0" applyFont="1" applyFill="1" applyBorder="1" applyAlignment="1">
      <alignment vertical="center"/>
    </xf>
    <xf numFmtId="0" fontId="30" fillId="0" borderId="48" xfId="0" applyFont="1" applyFill="1" applyBorder="1" applyAlignment="1">
      <alignment vertical="center"/>
    </xf>
    <xf numFmtId="0" fontId="30" fillId="0" borderId="9" xfId="0" applyFont="1" applyFill="1" applyBorder="1" applyAlignment="1">
      <alignment vertical="center"/>
    </xf>
    <xf numFmtId="0" fontId="32" fillId="0" borderId="36" xfId="0" applyFont="1" applyFill="1" applyBorder="1" applyAlignment="1">
      <alignment vertical="center"/>
    </xf>
    <xf numFmtId="2" fontId="32" fillId="0" borderId="32" xfId="0" applyNumberFormat="1" applyFont="1" applyBorder="1"/>
    <xf numFmtId="0" fontId="30" fillId="0" borderId="66" xfId="0" applyFont="1" applyFill="1" applyBorder="1" applyAlignment="1">
      <alignment horizontal="left"/>
    </xf>
    <xf numFmtId="0" fontId="32" fillId="0" borderId="74" xfId="0" applyFont="1" applyBorder="1"/>
    <xf numFmtId="0" fontId="30" fillId="0" borderId="60" xfId="0" applyFont="1" applyFill="1" applyBorder="1" applyAlignment="1">
      <alignment horizontal="left"/>
    </xf>
    <xf numFmtId="0" fontId="32" fillId="0" borderId="76" xfId="0" applyFont="1" applyBorder="1"/>
    <xf numFmtId="0" fontId="32" fillId="0" borderId="57" xfId="0" applyFont="1" applyBorder="1"/>
    <xf numFmtId="2" fontId="30" fillId="0" borderId="61" xfId="0" applyNumberFormat="1" applyFont="1" applyFill="1" applyBorder="1" applyAlignment="1">
      <alignment horizontal="left"/>
    </xf>
    <xf numFmtId="2" fontId="32" fillId="0" borderId="64" xfId="0" applyNumberFormat="1" applyFont="1" applyBorder="1"/>
    <xf numFmtId="0" fontId="32" fillId="0" borderId="23" xfId="0" applyFont="1" applyFill="1" applyBorder="1" applyAlignment="1">
      <alignment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2" fillId="10" borderId="28" xfId="0" applyFont="1" applyFill="1" applyBorder="1" applyAlignment="1">
      <alignment horizontal="left"/>
    </xf>
    <xf numFmtId="0" fontId="30" fillId="0" borderId="40" xfId="0" applyFont="1" applyFill="1" applyBorder="1" applyAlignment="1">
      <alignment vertical="center"/>
    </xf>
    <xf numFmtId="0" fontId="32" fillId="32" borderId="12" xfId="0" applyFont="1" applyFill="1" applyBorder="1" applyAlignment="1">
      <alignment horizontal="center" vertical="center"/>
    </xf>
    <xf numFmtId="0" fontId="32" fillId="32" borderId="9" xfId="0" applyFont="1" applyFill="1" applyBorder="1" applyAlignment="1">
      <alignment horizontal="center"/>
    </xf>
    <xf numFmtId="0" fontId="30" fillId="32" borderId="8" xfId="0" applyFont="1" applyFill="1" applyBorder="1"/>
    <xf numFmtId="0" fontId="30" fillId="32" borderId="25" xfId="0" applyFont="1" applyFill="1" applyBorder="1"/>
    <xf numFmtId="0" fontId="30" fillId="32" borderId="7" xfId="0" applyFont="1" applyFill="1" applyBorder="1"/>
    <xf numFmtId="2" fontId="30" fillId="32" borderId="46" xfId="0" applyNumberFormat="1" applyFont="1" applyFill="1" applyBorder="1"/>
    <xf numFmtId="0" fontId="30" fillId="32" borderId="13" xfId="0" applyFont="1" applyFill="1" applyBorder="1" applyAlignment="1">
      <alignment vertical="center"/>
    </xf>
    <xf numFmtId="0" fontId="30" fillId="32" borderId="9" xfId="0" applyFont="1" applyFill="1" applyBorder="1" applyAlignment="1">
      <alignment vertical="center"/>
    </xf>
    <xf numFmtId="0" fontId="32" fillId="32" borderId="9" xfId="0" applyFont="1" applyFill="1" applyBorder="1"/>
    <xf numFmtId="1" fontId="30" fillId="0" borderId="44" xfId="0" applyNumberFormat="1" applyFont="1" applyFill="1" applyBorder="1"/>
    <xf numFmtId="0" fontId="32" fillId="11" borderId="62" xfId="0" applyFont="1" applyFill="1" applyBorder="1" applyAlignment="1">
      <alignment horizontal="center" vertical="center"/>
    </xf>
    <xf numFmtId="0" fontId="30" fillId="10" borderId="28" xfId="0" applyFont="1" applyFill="1" applyBorder="1" applyAlignment="1">
      <alignment horizontal="left"/>
    </xf>
    <xf numFmtId="0" fontId="32" fillId="10" borderId="36" xfId="0" applyFont="1" applyFill="1" applyBorder="1" applyAlignment="1">
      <alignment horizontal="center"/>
    </xf>
    <xf numFmtId="0" fontId="30" fillId="10" borderId="33" xfId="0" applyFont="1" applyFill="1" applyBorder="1" applyAlignment="1">
      <alignment horizontal="left"/>
    </xf>
    <xf numFmtId="0" fontId="32" fillId="13" borderId="18" xfId="0" applyFont="1" applyFill="1" applyBorder="1" applyAlignment="1">
      <alignment horizontal="center" vertical="center"/>
    </xf>
    <xf numFmtId="2" fontId="32" fillId="0" borderId="57" xfId="0" applyNumberFormat="1" applyFont="1" applyBorder="1"/>
    <xf numFmtId="0" fontId="30" fillId="0" borderId="61" xfId="0" applyFont="1" applyFill="1" applyBorder="1" applyAlignment="1">
      <alignment horizontal="left"/>
    </xf>
    <xf numFmtId="0" fontId="30" fillId="0" borderId="68" xfId="0" applyFont="1" applyFill="1" applyBorder="1" applyAlignment="1">
      <alignment horizontal="left"/>
    </xf>
    <xf numFmtId="0" fontId="30" fillId="0" borderId="6" xfId="0" applyFont="1" applyBorder="1"/>
    <xf numFmtId="0" fontId="30" fillId="0" borderId="43" xfId="0" applyFont="1" applyBorder="1"/>
    <xf numFmtId="0" fontId="30" fillId="0" borderId="16" xfId="0" applyFont="1" applyBorder="1"/>
    <xf numFmtId="0" fontId="30" fillId="0" borderId="14" xfId="0" applyFont="1" applyBorder="1"/>
    <xf numFmtId="0" fontId="30" fillId="0" borderId="78" xfId="0" applyFont="1" applyFill="1" applyBorder="1" applyAlignment="1">
      <alignment vertical="center"/>
    </xf>
    <xf numFmtId="0" fontId="32" fillId="0" borderId="28" xfId="0" applyFont="1" applyBorder="1"/>
    <xf numFmtId="0" fontId="32" fillId="0" borderId="29" xfId="0" applyFont="1" applyBorder="1"/>
    <xf numFmtId="0" fontId="32" fillId="0" borderId="33" xfId="0" applyFont="1" applyBorder="1"/>
    <xf numFmtId="0" fontId="30" fillId="0" borderId="70" xfId="0" applyFont="1" applyFill="1" applyBorder="1" applyAlignment="1">
      <alignment horizontal="left"/>
    </xf>
    <xf numFmtId="0" fontId="30" fillId="0" borderId="17" xfId="0" applyFont="1" applyBorder="1"/>
    <xf numFmtId="2" fontId="30" fillId="0" borderId="78" xfId="0" applyNumberFormat="1" applyFont="1" applyFill="1" applyBorder="1" applyAlignment="1">
      <alignment vertical="center"/>
    </xf>
    <xf numFmtId="2" fontId="32" fillId="0" borderId="33" xfId="0" applyNumberFormat="1" applyFont="1" applyBorder="1"/>
    <xf numFmtId="0" fontId="32" fillId="32" borderId="10" xfId="0" applyFont="1" applyFill="1" applyBorder="1"/>
    <xf numFmtId="0" fontId="32" fillId="0" borderId="53" xfId="0" applyFont="1" applyBorder="1" applyAlignment="1">
      <alignment horizontal="center" vertical="center" wrapText="1"/>
    </xf>
    <xf numFmtId="0" fontId="32" fillId="10" borderId="23" xfId="0" applyFont="1" applyFill="1" applyBorder="1" applyAlignment="1">
      <alignment horizontal="center"/>
    </xf>
    <xf numFmtId="0" fontId="32" fillId="0" borderId="72" xfId="0" applyFont="1" applyBorder="1"/>
    <xf numFmtId="0" fontId="32" fillId="0" borderId="59" xfId="0" applyFont="1" applyBorder="1"/>
    <xf numFmtId="2" fontId="32" fillId="0" borderId="59" xfId="0" applyNumberFormat="1" applyFont="1" applyBorder="1"/>
    <xf numFmtId="2" fontId="32" fillId="0" borderId="79" xfId="0" applyNumberFormat="1" applyFont="1" applyBorder="1"/>
    <xf numFmtId="0" fontId="30" fillId="0" borderId="63" xfId="0" applyFont="1" applyFill="1" applyBorder="1" applyAlignment="1">
      <alignment horizontal="left"/>
    </xf>
    <xf numFmtId="0" fontId="30" fillId="0" borderId="57" xfId="0" applyFont="1" applyFill="1" applyBorder="1" applyAlignment="1">
      <alignment horizontal="left"/>
    </xf>
    <xf numFmtId="0" fontId="30" fillId="0" borderId="14" xfId="0" applyFont="1" applyFill="1" applyBorder="1" applyAlignment="1">
      <alignment vertical="center"/>
    </xf>
    <xf numFmtId="0" fontId="30" fillId="0" borderId="23" xfId="0" applyFont="1" applyFill="1" applyBorder="1" applyAlignment="1">
      <alignment vertical="center"/>
    </xf>
    <xf numFmtId="1" fontId="30" fillId="0" borderId="47" xfId="0" applyNumberFormat="1" applyFont="1" applyBorder="1" applyAlignment="1">
      <alignment vertical="center"/>
    </xf>
    <xf numFmtId="1" fontId="32" fillId="0" borderId="28" xfId="0" applyNumberFormat="1" applyFont="1" applyBorder="1"/>
    <xf numFmtId="1" fontId="32" fillId="0" borderId="29" xfId="0" applyNumberFormat="1" applyFont="1" applyBorder="1"/>
    <xf numFmtId="1" fontId="32" fillId="0" borderId="30" xfId="0" applyNumberFormat="1" applyFont="1" applyBorder="1"/>
    <xf numFmtId="0" fontId="30" fillId="0" borderId="28" xfId="0" applyFont="1" applyFill="1" applyBorder="1" applyAlignment="1">
      <alignment horizontal="left" vertical="center"/>
    </xf>
    <xf numFmtId="0" fontId="32" fillId="0" borderId="34" xfId="0" applyFont="1" applyFill="1" applyBorder="1" applyAlignment="1">
      <alignment vertical="center"/>
    </xf>
    <xf numFmtId="0" fontId="32" fillId="0" borderId="29" xfId="0" applyFont="1" applyFill="1" applyBorder="1" applyAlignment="1">
      <alignment vertical="center"/>
    </xf>
    <xf numFmtId="0" fontId="32" fillId="0" borderId="30" xfId="0" applyFont="1" applyBorder="1"/>
    <xf numFmtId="3" fontId="40" fillId="0" borderId="14" xfId="0" applyNumberFormat="1" applyFont="1" applyFill="1" applyBorder="1" applyAlignment="1">
      <alignment vertical="center"/>
    </xf>
    <xf numFmtId="2" fontId="32" fillId="0" borderId="30" xfId="0" applyNumberFormat="1" applyFont="1" applyBorder="1"/>
    <xf numFmtId="0" fontId="30" fillId="0" borderId="33" xfId="0" applyFont="1" applyFill="1" applyBorder="1" applyAlignment="1">
      <alignment horizontal="left" vertical="center"/>
    </xf>
    <xf numFmtId="0" fontId="32" fillId="0" borderId="34" xfId="0" applyFont="1" applyBorder="1"/>
    <xf numFmtId="0" fontId="32" fillId="0" borderId="4" xfId="0" applyFont="1" applyBorder="1"/>
    <xf numFmtId="0" fontId="32" fillId="0" borderId="22" xfId="0" applyFont="1" applyFill="1" applyBorder="1" applyAlignment="1">
      <alignment horizontal="center" vertical="center"/>
    </xf>
    <xf numFmtId="0" fontId="30" fillId="0" borderId="37" xfId="0" applyFont="1" applyFill="1" applyBorder="1" applyAlignment="1">
      <alignment horizontal="left" vertical="center"/>
    </xf>
    <xf numFmtId="0" fontId="30" fillId="0" borderId="18" xfId="0" applyFont="1" applyFill="1" applyBorder="1" applyAlignment="1">
      <alignment horizontal="left"/>
    </xf>
    <xf numFmtId="1" fontId="30" fillId="0" borderId="34" xfId="0" applyNumberFormat="1" applyFont="1" applyBorder="1"/>
    <xf numFmtId="1" fontId="30" fillId="0" borderId="31" xfId="0" applyNumberFormat="1" applyFont="1" applyBorder="1"/>
    <xf numFmtId="0" fontId="32" fillId="0" borderId="0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left"/>
    </xf>
    <xf numFmtId="0" fontId="30" fillId="0" borderId="0" xfId="0" applyFont="1" applyFill="1" applyBorder="1" applyAlignment="1">
      <alignment vertical="center"/>
    </xf>
    <xf numFmtId="1" fontId="32" fillId="0" borderId="72" xfId="0" applyNumberFormat="1" applyFont="1" applyBorder="1"/>
    <xf numFmtId="1" fontId="32" fillId="0" borderId="59" xfId="0" applyNumberFormat="1" applyFont="1" applyBorder="1"/>
    <xf numFmtId="1" fontId="32" fillId="0" borderId="49" xfId="0" applyNumberFormat="1" applyFont="1" applyBorder="1"/>
    <xf numFmtId="2" fontId="30" fillId="0" borderId="68" xfId="0" applyNumberFormat="1" applyFont="1" applyFill="1" applyBorder="1" applyAlignment="1">
      <alignment horizontal="left"/>
    </xf>
    <xf numFmtId="3" fontId="30" fillId="0" borderId="46" xfId="0" applyNumberFormat="1" applyFont="1" applyFill="1" applyBorder="1"/>
    <xf numFmtId="1" fontId="30" fillId="0" borderId="47" xfId="0" applyNumberFormat="1" applyFont="1" applyBorder="1"/>
    <xf numFmtId="0" fontId="32" fillId="10" borderId="23" xfId="0" applyFont="1" applyFill="1" applyBorder="1"/>
    <xf numFmtId="0" fontId="30" fillId="0" borderId="80" xfId="0" applyFont="1" applyFill="1" applyBorder="1" applyAlignment="1">
      <alignment horizontal="left"/>
    </xf>
    <xf numFmtId="0" fontId="30" fillId="0" borderId="49" xfId="0" applyFont="1" applyFill="1" applyBorder="1" applyAlignment="1">
      <alignment horizontal="left"/>
    </xf>
    <xf numFmtId="0" fontId="32" fillId="0" borderId="49" xfId="0" applyFont="1" applyBorder="1"/>
    <xf numFmtId="0" fontId="32" fillId="0" borderId="28" xfId="0" applyFont="1" applyFill="1" applyBorder="1" applyAlignment="1">
      <alignment vertical="center"/>
    </xf>
    <xf numFmtId="3" fontId="32" fillId="0" borderId="72" xfId="0" applyNumberFormat="1" applyFont="1" applyBorder="1"/>
    <xf numFmtId="3" fontId="32" fillId="0" borderId="59" xfId="0" applyNumberFormat="1" applyFont="1" applyBorder="1"/>
    <xf numFmtId="3" fontId="32" fillId="0" borderId="49" xfId="0" applyNumberFormat="1" applyFont="1" applyBorder="1"/>
    <xf numFmtId="2" fontId="32" fillId="0" borderId="46" xfId="0" applyNumberFormat="1" applyFont="1" applyBorder="1"/>
    <xf numFmtId="4" fontId="32" fillId="0" borderId="49" xfId="0" applyNumberFormat="1" applyFont="1" applyBorder="1"/>
    <xf numFmtId="0" fontId="30" fillId="0" borderId="21" xfId="0" applyFont="1" applyBorder="1"/>
    <xf numFmtId="0" fontId="32" fillId="0" borderId="47" xfId="0" applyFont="1" applyBorder="1"/>
    <xf numFmtId="3" fontId="32" fillId="0" borderId="80" xfId="0" applyNumberFormat="1" applyFont="1" applyBorder="1"/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2" fillId="0" borderId="80" xfId="0" applyFont="1" applyBorder="1"/>
    <xf numFmtId="0" fontId="30" fillId="0" borderId="64" xfId="0" applyFont="1" applyFill="1" applyBorder="1" applyAlignment="1">
      <alignment horizontal="left"/>
    </xf>
    <xf numFmtId="1" fontId="30" fillId="0" borderId="9" xfId="0" applyNumberFormat="1" applyFont="1" applyBorder="1"/>
    <xf numFmtId="1" fontId="30" fillId="32" borderId="9" xfId="0" applyNumberFormat="1" applyFont="1" applyFill="1" applyBorder="1"/>
    <xf numFmtId="1" fontId="30" fillId="0" borderId="9" xfId="0" applyNumberFormat="1" applyFont="1" applyFill="1" applyBorder="1"/>
    <xf numFmtId="2" fontId="30" fillId="0" borderId="71" xfId="0" applyNumberFormat="1" applyFont="1" applyFill="1" applyBorder="1"/>
    <xf numFmtId="2" fontId="30" fillId="0" borderId="27" xfId="0" applyNumberFormat="1" applyFont="1" applyFill="1" applyBorder="1"/>
    <xf numFmtId="0" fontId="30" fillId="0" borderId="32" xfId="0" applyFont="1" applyFill="1" applyBorder="1"/>
    <xf numFmtId="0" fontId="30" fillId="0" borderId="27" xfId="0" applyFont="1" applyFill="1" applyBorder="1"/>
    <xf numFmtId="0" fontId="30" fillId="0" borderId="71" xfId="0" applyFont="1" applyFill="1" applyBorder="1"/>
    <xf numFmtId="1" fontId="30" fillId="0" borderId="38" xfId="0" applyNumberFormat="1" applyFont="1" applyFill="1" applyBorder="1"/>
    <xf numFmtId="0" fontId="32" fillId="32" borderId="20" xfId="0" applyFont="1" applyFill="1" applyBorder="1" applyAlignment="1">
      <alignment horizontal="left" vertical="center"/>
    </xf>
    <xf numFmtId="0" fontId="30" fillId="0" borderId="66" xfId="0" applyFont="1" applyFill="1" applyBorder="1" applyAlignment="1">
      <alignment horizontal="center" vertical="center"/>
    </xf>
    <xf numFmtId="0" fontId="30" fillId="0" borderId="68" xfId="0" applyFont="1" applyFill="1" applyBorder="1" applyAlignment="1">
      <alignment horizontal="center" vertical="center"/>
    </xf>
    <xf numFmtId="1" fontId="32" fillId="0" borderId="47" xfId="0" applyNumberFormat="1" applyFont="1" applyBorder="1" applyAlignment="1">
      <alignment vertical="center"/>
    </xf>
    <xf numFmtId="0" fontId="32" fillId="0" borderId="47" xfId="0" applyFont="1" applyBorder="1" applyAlignment="1">
      <alignment vertical="center"/>
    </xf>
    <xf numFmtId="3" fontId="32" fillId="0" borderId="74" xfId="0" applyNumberFormat="1" applyFont="1" applyBorder="1"/>
    <xf numFmtId="3" fontId="32" fillId="0" borderId="76" xfId="0" applyNumberFormat="1" applyFont="1" applyBorder="1"/>
    <xf numFmtId="0" fontId="30" fillId="0" borderId="74" xfId="0" applyFont="1" applyFill="1" applyBorder="1" applyAlignment="1">
      <alignment horizontal="left"/>
    </xf>
    <xf numFmtId="0" fontId="30" fillId="0" borderId="76" xfId="0" applyFont="1" applyFill="1" applyBorder="1" applyAlignment="1">
      <alignment horizontal="left"/>
    </xf>
    <xf numFmtId="0" fontId="30" fillId="0" borderId="59" xfId="0" applyFont="1" applyFill="1" applyBorder="1" applyAlignment="1">
      <alignment horizontal="left"/>
    </xf>
    <xf numFmtId="0" fontId="32" fillId="0" borderId="6" xfId="0" applyFont="1" applyFill="1" applyBorder="1" applyAlignment="1">
      <alignment horizontal="center" vertical="center"/>
    </xf>
    <xf numFmtId="0" fontId="32" fillId="0" borderId="16" xfId="0" applyFont="1" applyFill="1" applyBorder="1" applyAlignment="1">
      <alignment horizontal="center" vertical="center"/>
    </xf>
    <xf numFmtId="3" fontId="30" fillId="0" borderId="48" xfId="0" applyNumberFormat="1" applyFont="1" applyFill="1" applyBorder="1" applyAlignment="1">
      <alignment vertical="center"/>
    </xf>
    <xf numFmtId="3" fontId="30" fillId="0" borderId="63" xfId="0" applyNumberFormat="1" applyFont="1" applyFill="1" applyBorder="1"/>
    <xf numFmtId="1" fontId="30" fillId="0" borderId="31" xfId="0" applyNumberFormat="1" applyFont="1" applyFill="1" applyBorder="1"/>
    <xf numFmtId="0" fontId="30" fillId="0" borderId="72" xfId="0" applyFont="1" applyFill="1" applyBorder="1" applyAlignment="1">
      <alignment horizontal="left"/>
    </xf>
    <xf numFmtId="3" fontId="32" fillId="0" borderId="63" xfId="0" applyNumberFormat="1" applyFont="1" applyBorder="1"/>
    <xf numFmtId="3" fontId="32" fillId="0" borderId="0" xfId="0" applyNumberFormat="1" applyFont="1" applyBorder="1"/>
    <xf numFmtId="0" fontId="30" fillId="0" borderId="36" xfId="0" applyFont="1" applyBorder="1"/>
    <xf numFmtId="0" fontId="0" fillId="0" borderId="47" xfId="0" applyFont="1" applyFill="1" applyBorder="1" applyAlignment="1">
      <alignment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horizontal="left" vertical="center"/>
    </xf>
    <xf numFmtId="0" fontId="30" fillId="0" borderId="29" xfId="0" applyFont="1" applyFill="1" applyBorder="1" applyAlignment="1">
      <alignment horizontal="left" vertical="center"/>
    </xf>
    <xf numFmtId="0" fontId="30" fillId="0" borderId="33" xfId="0" applyFont="1" applyFill="1" applyBorder="1" applyAlignment="1">
      <alignment horizontal="left" vertical="center"/>
    </xf>
    <xf numFmtId="0" fontId="30" fillId="10" borderId="63" xfId="0" applyFont="1" applyFill="1" applyBorder="1" applyAlignment="1">
      <alignment horizontal="left"/>
    </xf>
    <xf numFmtId="0" fontId="32" fillId="10" borderId="63" xfId="0" applyFont="1" applyFill="1" applyBorder="1" applyAlignment="1">
      <alignment horizontal="center" wrapText="1"/>
    </xf>
    <xf numFmtId="0" fontId="30" fillId="10" borderId="64" xfId="0" applyFont="1" applyFill="1" applyBorder="1" applyAlignment="1">
      <alignment horizontal="left"/>
    </xf>
    <xf numFmtId="0" fontId="32" fillId="10" borderId="64" xfId="0" applyFont="1" applyFill="1" applyBorder="1" applyAlignment="1">
      <alignment horizontal="center" wrapText="1"/>
    </xf>
    <xf numFmtId="164" fontId="30" fillId="0" borderId="47" xfId="0" applyNumberFormat="1" applyFont="1" applyBorder="1" applyAlignment="1">
      <alignment vertical="center"/>
    </xf>
    <xf numFmtId="1" fontId="40" fillId="0" borderId="14" xfId="0" applyNumberFormat="1" applyFont="1" applyFill="1" applyBorder="1" applyAlignment="1">
      <alignment vertical="center"/>
    </xf>
    <xf numFmtId="3" fontId="40" fillId="0" borderId="31" xfId="0" applyNumberFormat="1" applyFont="1" applyFill="1" applyBorder="1" applyAlignment="1">
      <alignment vertical="center"/>
    </xf>
    <xf numFmtId="3" fontId="32" fillId="0" borderId="28" xfId="0" applyNumberFormat="1" applyFont="1" applyBorder="1"/>
    <xf numFmtId="3" fontId="32" fillId="0" borderId="29" xfId="0" applyNumberFormat="1" applyFont="1" applyBorder="1"/>
    <xf numFmtId="3" fontId="32" fillId="0" borderId="30" xfId="0" applyNumberFormat="1" applyFont="1" applyBorder="1"/>
    <xf numFmtId="1" fontId="30" fillId="0" borderId="60" xfId="0" applyNumberFormat="1" applyFont="1" applyFill="1" applyBorder="1" applyAlignment="1">
      <alignment horizontal="left"/>
    </xf>
    <xf numFmtId="2" fontId="32" fillId="0" borderId="49" xfId="0" applyNumberFormat="1" applyFont="1" applyBorder="1"/>
    <xf numFmtId="1" fontId="30" fillId="0" borderId="39" xfId="0" applyNumberFormat="1" applyFont="1" applyFill="1" applyBorder="1"/>
    <xf numFmtId="0" fontId="30" fillId="0" borderId="6" xfId="0" applyFont="1" applyFill="1" applyBorder="1" applyAlignment="1">
      <alignment vertical="center"/>
    </xf>
    <xf numFmtId="0" fontId="30" fillId="0" borderId="43" xfId="0" applyFont="1" applyFill="1" applyBorder="1" applyAlignment="1">
      <alignment vertical="center"/>
    </xf>
    <xf numFmtId="1" fontId="30" fillId="0" borderId="24" xfId="0" applyNumberFormat="1" applyFont="1" applyFill="1" applyBorder="1"/>
    <xf numFmtId="1" fontId="30" fillId="0" borderId="6" xfId="0" applyNumberFormat="1" applyFont="1" applyFill="1" applyBorder="1"/>
    <xf numFmtId="0" fontId="32" fillId="10" borderId="34" xfId="0" applyFont="1" applyFill="1" applyBorder="1"/>
    <xf numFmtId="0" fontId="32" fillId="10" borderId="33" xfId="0" applyFont="1" applyFill="1" applyBorder="1"/>
    <xf numFmtId="1" fontId="32" fillId="0" borderId="33" xfId="0" applyNumberFormat="1" applyFont="1" applyBorder="1"/>
    <xf numFmtId="0" fontId="30" fillId="10" borderId="23" xfId="0" applyFont="1" applyFill="1" applyBorder="1" applyAlignment="1">
      <alignment horizontal="left"/>
    </xf>
    <xf numFmtId="0" fontId="30" fillId="10" borderId="36" xfId="0" applyFont="1" applyFill="1" applyBorder="1" applyAlignment="1">
      <alignment horizontal="left"/>
    </xf>
    <xf numFmtId="3" fontId="32" fillId="14" borderId="31" xfId="0" applyNumberFormat="1" applyFont="1" applyFill="1" applyBorder="1"/>
    <xf numFmtId="3" fontId="30" fillId="0" borderId="47" xfId="0" applyNumberFormat="1" applyFont="1" applyFill="1" applyBorder="1" applyAlignment="1">
      <alignment vertical="center"/>
    </xf>
    <xf numFmtId="3" fontId="32" fillId="14" borderId="14" xfId="0" applyNumberFormat="1" applyFont="1" applyFill="1" applyBorder="1"/>
    <xf numFmtId="3" fontId="32" fillId="14" borderId="36" xfId="0" applyNumberFormat="1" applyFont="1" applyFill="1" applyBorder="1"/>
    <xf numFmtId="0" fontId="0" fillId="0" borderId="0" xfId="0" applyFont="1" applyFill="1" applyAlignment="1">
      <alignment vertical="center"/>
    </xf>
    <xf numFmtId="0" fontId="32" fillId="0" borderId="33" xfId="0" applyFont="1" applyFill="1" applyBorder="1" applyAlignment="1">
      <alignment vertical="center"/>
    </xf>
    <xf numFmtId="3" fontId="30" fillId="0" borderId="23" xfId="0" applyNumberFormat="1" applyFont="1" applyFill="1" applyBorder="1"/>
    <xf numFmtId="0" fontId="32" fillId="0" borderId="78" xfId="0" applyFont="1" applyBorder="1"/>
    <xf numFmtId="3" fontId="32" fillId="0" borderId="78" xfId="0" applyNumberFormat="1" applyFont="1" applyBorder="1"/>
    <xf numFmtId="3" fontId="30" fillId="0" borderId="24" xfId="0" applyNumberFormat="1" applyFont="1" applyFill="1" applyBorder="1"/>
    <xf numFmtId="3" fontId="30" fillId="0" borderId="0" xfId="0" applyNumberFormat="1" applyFont="1" applyFill="1" applyBorder="1"/>
    <xf numFmtId="3" fontId="32" fillId="10" borderId="65" xfId="0" applyNumberFormat="1" applyFont="1" applyFill="1" applyBorder="1"/>
    <xf numFmtId="3" fontId="30" fillId="0" borderId="6" xfId="0" applyNumberFormat="1" applyFont="1" applyFill="1" applyBorder="1"/>
    <xf numFmtId="3" fontId="30" fillId="0" borderId="38" xfId="0" applyNumberFormat="1" applyFont="1" applyFill="1" applyBorder="1"/>
    <xf numFmtId="0" fontId="0" fillId="0" borderId="0" xfId="0" applyFont="1" applyFill="1" applyBorder="1" applyAlignment="1">
      <alignment vertical="center"/>
    </xf>
    <xf numFmtId="2" fontId="0" fillId="0" borderId="0" xfId="0" applyNumberFormat="1" applyFont="1" applyFill="1" applyBorder="1" applyAlignment="1">
      <alignment vertical="center"/>
    </xf>
    <xf numFmtId="0" fontId="78" fillId="0" borderId="80" xfId="0" applyFont="1" applyFill="1" applyBorder="1" applyAlignment="1">
      <alignment horizontal="left"/>
    </xf>
    <xf numFmtId="0" fontId="78" fillId="0" borderId="49" xfId="0" applyFont="1" applyFill="1" applyBorder="1" applyAlignment="1">
      <alignment horizontal="left"/>
    </xf>
    <xf numFmtId="3" fontId="30" fillId="32" borderId="24" xfId="0" applyNumberFormat="1" applyFont="1" applyFill="1" applyBorder="1"/>
    <xf numFmtId="3" fontId="30" fillId="32" borderId="9" xfId="0" applyNumberFormat="1" applyFont="1" applyFill="1" applyBorder="1"/>
    <xf numFmtId="0" fontId="32" fillId="11" borderId="53" xfId="0" applyFont="1" applyFill="1" applyBorder="1" applyAlignment="1">
      <alignment horizontal="center" vertical="center"/>
    </xf>
    <xf numFmtId="0" fontId="32" fillId="10" borderId="50" xfId="0" applyFont="1" applyFill="1" applyBorder="1" applyAlignment="1">
      <alignment horizontal="center" wrapText="1"/>
    </xf>
    <xf numFmtId="3" fontId="32" fillId="0" borderId="4" xfId="0" applyNumberFormat="1" applyFont="1" applyBorder="1"/>
    <xf numFmtId="2" fontId="30" fillId="0" borderId="47" xfId="0" applyNumberFormat="1" applyFont="1" applyBorder="1" applyAlignment="1">
      <alignment vertical="center"/>
    </xf>
    <xf numFmtId="3" fontId="40" fillId="0" borderId="7" xfId="0" applyNumberFormat="1" applyFont="1" applyBorder="1" applyAlignment="1">
      <alignment vertical="center"/>
    </xf>
    <xf numFmtId="3" fontId="40" fillId="0" borderId="8" xfId="0" applyNumberFormat="1" applyFont="1" applyBorder="1" applyAlignment="1">
      <alignment vertical="center"/>
    </xf>
    <xf numFmtId="3" fontId="32" fillId="0" borderId="47" xfId="0" applyNumberFormat="1" applyFont="1" applyBorder="1"/>
    <xf numFmtId="0" fontId="30" fillId="0" borderId="4" xfId="0" applyFont="1" applyFill="1" applyBorder="1" applyAlignment="1">
      <alignment horizontal="left"/>
    </xf>
    <xf numFmtId="1" fontId="40" fillId="0" borderId="15" xfId="0" applyNumberFormat="1" applyFont="1" applyBorder="1" applyAlignment="1">
      <alignment vertical="center"/>
    </xf>
    <xf numFmtId="1" fontId="40" fillId="0" borderId="15" xfId="0" applyNumberFormat="1" applyFont="1" applyFill="1" applyBorder="1" applyAlignment="1">
      <alignment vertical="center"/>
    </xf>
    <xf numFmtId="1" fontId="40" fillId="0" borderId="8" xfId="0" applyNumberFormat="1" applyFont="1" applyBorder="1" applyAlignment="1">
      <alignment vertical="center"/>
    </xf>
    <xf numFmtId="3" fontId="32" fillId="0" borderId="34" xfId="0" applyNumberFormat="1" applyFont="1" applyBorder="1"/>
    <xf numFmtId="1" fontId="32" fillId="0" borderId="80" xfId="0" applyNumberFormat="1" applyFont="1" applyBorder="1"/>
    <xf numFmtId="3" fontId="40" fillId="0" borderId="25" xfId="0" applyNumberFormat="1" applyFont="1" applyBorder="1" applyAlignment="1">
      <alignment vertical="center"/>
    </xf>
    <xf numFmtId="0" fontId="30" fillId="0" borderId="5" xfId="0" applyFont="1" applyFill="1" applyBorder="1" applyAlignment="1">
      <alignment horizontal="left"/>
    </xf>
    <xf numFmtId="0" fontId="30" fillId="0" borderId="78" xfId="0" applyFont="1" applyBorder="1" applyAlignment="1">
      <alignment vertical="center"/>
    </xf>
    <xf numFmtId="2" fontId="30" fillId="0" borderId="78" xfId="0" applyNumberFormat="1" applyFont="1" applyBorder="1" applyAlignment="1">
      <alignment vertical="center"/>
    </xf>
    <xf numFmtId="1" fontId="32" fillId="0" borderId="82" xfId="0" applyNumberFormat="1" applyFont="1" applyBorder="1"/>
    <xf numFmtId="1" fontId="30" fillId="0" borderId="72" xfId="0" applyNumberFormat="1" applyFont="1" applyBorder="1"/>
    <xf numFmtId="1" fontId="30" fillId="0" borderId="43" xfId="0" applyNumberFormat="1" applyFont="1" applyBorder="1"/>
    <xf numFmtId="1" fontId="30" fillId="0" borderId="8" xfId="0" applyNumberFormat="1" applyFont="1" applyBorder="1"/>
    <xf numFmtId="1" fontId="30" fillId="0" borderId="8" xfId="0" applyNumberFormat="1" applyFont="1" applyFill="1" applyBorder="1"/>
    <xf numFmtId="3" fontId="32" fillId="0" borderId="83" xfId="0" applyNumberFormat="1" applyFont="1" applyBorder="1"/>
    <xf numFmtId="2" fontId="30" fillId="0" borderId="16" xfId="0" applyNumberFormat="1" applyFont="1" applyFill="1" applyBorder="1"/>
    <xf numFmtId="3" fontId="31" fillId="0" borderId="43" xfId="0" applyNumberFormat="1" applyFont="1" applyBorder="1" applyAlignment="1">
      <alignment horizontal="right" vertical="center"/>
    </xf>
    <xf numFmtId="3" fontId="31" fillId="0" borderId="8" xfId="0" applyNumberFormat="1" applyFont="1" applyBorder="1" applyAlignment="1">
      <alignment horizontal="right" vertical="center"/>
    </xf>
    <xf numFmtId="3" fontId="31" fillId="32" borderId="8" xfId="0" applyNumberFormat="1" applyFont="1" applyFill="1" applyBorder="1" applyAlignment="1">
      <alignment horizontal="right" vertical="center"/>
    </xf>
    <xf numFmtId="3" fontId="31" fillId="0" borderId="42" xfId="0" applyNumberFormat="1" applyFont="1" applyBorder="1" applyAlignment="1">
      <alignment horizontal="right" vertical="center"/>
    </xf>
    <xf numFmtId="3" fontId="40" fillId="0" borderId="25" xfId="0" applyNumberFormat="1" applyFont="1" applyBorder="1"/>
    <xf numFmtId="3" fontId="40" fillId="32" borderId="25" xfId="0" applyNumberFormat="1" applyFont="1" applyFill="1" applyBorder="1"/>
    <xf numFmtId="0" fontId="32" fillId="0" borderId="35" xfId="0" applyFont="1" applyBorder="1"/>
    <xf numFmtId="0" fontId="30" fillId="0" borderId="46" xfId="0" applyFont="1" applyBorder="1" applyAlignment="1">
      <alignment vertical="center"/>
    </xf>
    <xf numFmtId="0" fontId="30" fillId="0" borderId="13" xfId="0" applyFont="1" applyBorder="1" applyAlignment="1">
      <alignment vertical="center"/>
    </xf>
    <xf numFmtId="0" fontId="32" fillId="0" borderId="32" xfId="0" applyFont="1" applyBorder="1" applyAlignment="1">
      <alignment vertical="center"/>
    </xf>
    <xf numFmtId="3" fontId="32" fillId="0" borderId="73" xfId="0" applyNumberFormat="1" applyFont="1" applyBorder="1" applyAlignment="1">
      <alignment vertical="center"/>
    </xf>
    <xf numFmtId="0" fontId="32" fillId="0" borderId="60" xfId="0" applyFont="1" applyFill="1" applyBorder="1" applyAlignment="1">
      <alignment horizontal="left" vertical="center"/>
    </xf>
    <xf numFmtId="0" fontId="32" fillId="0" borderId="68" xfId="0" applyFont="1" applyFill="1" applyBorder="1" applyAlignment="1">
      <alignment horizontal="left" vertical="center"/>
    </xf>
    <xf numFmtId="1" fontId="32" fillId="0" borderId="83" xfId="0" applyNumberFormat="1" applyFont="1" applyBorder="1"/>
    <xf numFmtId="1" fontId="40" fillId="32" borderId="15" xfId="0" applyNumberFormat="1" applyFont="1" applyFill="1" applyBorder="1" applyAlignment="1">
      <alignment vertical="center"/>
    </xf>
    <xf numFmtId="3" fontId="40" fillId="32" borderId="25" xfId="0" applyNumberFormat="1" applyFont="1" applyFill="1" applyBorder="1" applyAlignment="1">
      <alignment vertical="center"/>
    </xf>
    <xf numFmtId="1" fontId="30" fillId="32" borderId="8" xfId="0" applyNumberFormat="1" applyFont="1" applyFill="1" applyBorder="1"/>
    <xf numFmtId="3" fontId="30" fillId="0" borderId="8" xfId="0" applyNumberFormat="1" applyFont="1" applyBorder="1"/>
    <xf numFmtId="3" fontId="30" fillId="0" borderId="7" xfId="0" applyNumberFormat="1" applyFont="1" applyFill="1" applyBorder="1" applyAlignment="1">
      <alignment vertical="center"/>
    </xf>
    <xf numFmtId="2" fontId="30" fillId="0" borderId="36" xfId="0" applyNumberFormat="1" applyFont="1" applyFill="1" applyBorder="1"/>
    <xf numFmtId="2" fontId="30" fillId="0" borderId="32" xfId="0" applyNumberFormat="1" applyFont="1" applyFill="1" applyBorder="1"/>
    <xf numFmtId="1" fontId="40" fillId="0" borderId="35" xfId="0" applyNumberFormat="1" applyFont="1" applyFill="1" applyBorder="1" applyAlignment="1">
      <alignment vertical="center"/>
    </xf>
    <xf numFmtId="3" fontId="40" fillId="0" borderId="21" xfId="0" applyNumberFormat="1" applyFont="1" applyFill="1" applyBorder="1" applyAlignment="1">
      <alignment vertical="center"/>
    </xf>
    <xf numFmtId="1" fontId="30" fillId="0" borderId="42" xfId="0" applyNumberFormat="1" applyFont="1" applyFill="1" applyBorder="1"/>
    <xf numFmtId="0" fontId="0" fillId="0" borderId="30" xfId="0" applyFill="1" applyBorder="1" applyAlignment="1">
      <alignment horizontal="center" vertical="center"/>
    </xf>
    <xf numFmtId="1" fontId="30" fillId="0" borderId="28" xfId="0" applyNumberFormat="1" applyFont="1" applyBorder="1"/>
    <xf numFmtId="4" fontId="32" fillId="0" borderId="79" xfId="0" applyNumberFormat="1" applyFont="1" applyBorder="1"/>
    <xf numFmtId="0" fontId="11" fillId="50" borderId="12" xfId="0" applyFont="1" applyFill="1" applyBorder="1" applyAlignment="1">
      <alignment horizontal="center" vertical="center"/>
    </xf>
    <xf numFmtId="164" fontId="18" fillId="0" borderId="9" xfId="0" applyNumberFormat="1" applyFont="1" applyFill="1" applyBorder="1"/>
    <xf numFmtId="0" fontId="33" fillId="32" borderId="7" xfId="0" applyFont="1" applyFill="1" applyBorder="1"/>
    <xf numFmtId="0" fontId="33" fillId="32" borderId="8" xfId="0" applyFont="1" applyFill="1" applyBorder="1"/>
    <xf numFmtId="0" fontId="33" fillId="32" borderId="9" xfId="0" applyFont="1" applyFill="1" applyBorder="1"/>
    <xf numFmtId="0" fontId="33" fillId="32" borderId="10" xfId="0" applyFont="1" applyFill="1" applyBorder="1"/>
    <xf numFmtId="0" fontId="33" fillId="32" borderId="13" xfId="0" applyFont="1" applyFill="1" applyBorder="1"/>
    <xf numFmtId="3" fontId="10" fillId="32" borderId="8" xfId="0" applyNumberFormat="1" applyFont="1" applyFill="1" applyBorder="1" applyAlignment="1">
      <alignment horizontal="right" vertical="center"/>
    </xf>
    <xf numFmtId="1" fontId="33" fillId="32" borderId="7" xfId="0" applyNumberFormat="1" applyFont="1" applyFill="1" applyBorder="1"/>
    <xf numFmtId="0" fontId="33" fillId="32" borderId="7" xfId="0" applyFont="1" applyFill="1" applyBorder="1" applyAlignment="1">
      <alignment vertical="center"/>
    </xf>
    <xf numFmtId="0" fontId="33" fillId="32" borderId="8" xfId="0" applyFont="1" applyFill="1" applyBorder="1" applyAlignment="1">
      <alignment vertical="center"/>
    </xf>
    <xf numFmtId="0" fontId="33" fillId="32" borderId="9" xfId="0" applyFont="1" applyFill="1" applyBorder="1" applyAlignment="1">
      <alignment vertical="center"/>
    </xf>
    <xf numFmtId="0" fontId="18" fillId="32" borderId="13" xfId="0" applyFont="1" applyFill="1" applyBorder="1"/>
    <xf numFmtId="2" fontId="36" fillId="32" borderId="13" xfId="0" applyNumberFormat="1" applyFont="1" applyFill="1" applyBorder="1"/>
    <xf numFmtId="3" fontId="71" fillId="32" borderId="7" xfId="0" applyNumberFormat="1" applyFont="1" applyFill="1" applyBorder="1"/>
    <xf numFmtId="2" fontId="36" fillId="32" borderId="9" xfId="0" applyNumberFormat="1" applyFont="1" applyFill="1" applyBorder="1"/>
    <xf numFmtId="0" fontId="11" fillId="32" borderId="55" xfId="0" applyFont="1" applyFill="1" applyBorder="1" applyAlignment="1">
      <alignment horizontal="center" vertical="center"/>
    </xf>
    <xf numFmtId="2" fontId="18" fillId="32" borderId="13" xfId="0" applyNumberFormat="1" applyFont="1" applyFill="1" applyBorder="1"/>
    <xf numFmtId="2" fontId="18" fillId="32" borderId="9" xfId="0" applyNumberFormat="1" applyFont="1" applyFill="1" applyBorder="1"/>
    <xf numFmtId="0" fontId="18" fillId="32" borderId="10" xfId="0" applyFont="1" applyFill="1" applyBorder="1" applyAlignment="1">
      <alignment vertical="center"/>
    </xf>
    <xf numFmtId="0" fontId="18" fillId="32" borderId="8" xfId="0" applyFont="1" applyFill="1" applyBorder="1" applyAlignment="1">
      <alignment vertical="center"/>
    </xf>
    <xf numFmtId="0" fontId="18" fillId="32" borderId="7" xfId="0" applyFont="1" applyFill="1" applyBorder="1" applyAlignment="1">
      <alignment vertical="center"/>
    </xf>
    <xf numFmtId="164" fontId="18" fillId="32" borderId="9" xfId="0" applyNumberFormat="1" applyFont="1" applyFill="1" applyBorder="1"/>
    <xf numFmtId="2" fontId="10" fillId="32" borderId="13" xfId="0" applyNumberFormat="1" applyFont="1" applyFill="1" applyBorder="1" applyAlignment="1">
      <alignment vertical="center"/>
    </xf>
    <xf numFmtId="3" fontId="33" fillId="0" borderId="46" xfId="0" applyNumberFormat="1" applyFont="1" applyBorder="1"/>
    <xf numFmtId="3" fontId="33" fillId="32" borderId="46" xfId="0" applyNumberFormat="1" applyFont="1" applyFill="1" applyBorder="1"/>
    <xf numFmtId="0" fontId="18" fillId="10" borderId="31" xfId="0" applyFont="1" applyFill="1" applyBorder="1" applyAlignment="1">
      <alignment horizontal="left"/>
    </xf>
    <xf numFmtId="0" fontId="18" fillId="10" borderId="36" xfId="0" applyFont="1" applyFill="1" applyBorder="1" applyAlignment="1">
      <alignment horizontal="left"/>
    </xf>
    <xf numFmtId="0" fontId="11" fillId="11" borderId="13" xfId="0" applyFont="1" applyFill="1" applyBorder="1" applyAlignment="1">
      <alignment horizontal="center" vertical="center"/>
    </xf>
    <xf numFmtId="0" fontId="19" fillId="0" borderId="39" xfId="0" applyFont="1" applyBorder="1"/>
    <xf numFmtId="0" fontId="11" fillId="11" borderId="32" xfId="0" applyFont="1" applyFill="1" applyBorder="1" applyAlignment="1">
      <alignment horizontal="center" vertical="center"/>
    </xf>
    <xf numFmtId="2" fontId="10" fillId="0" borderId="17" xfId="0" applyNumberFormat="1" applyFont="1" applyFill="1" applyBorder="1" applyAlignment="1">
      <alignment vertical="center"/>
    </xf>
    <xf numFmtId="0" fontId="18" fillId="0" borderId="33" xfId="0" applyFont="1" applyBorder="1"/>
    <xf numFmtId="3" fontId="28" fillId="32" borderId="10" xfId="0" applyNumberFormat="1" applyFont="1" applyFill="1" applyBorder="1" applyAlignment="1">
      <alignment vertical="center"/>
    </xf>
    <xf numFmtId="0" fontId="10" fillId="0" borderId="33" xfId="0" applyFont="1" applyFill="1" applyBorder="1" applyAlignment="1">
      <alignment horizontal="center"/>
    </xf>
    <xf numFmtId="0" fontId="41" fillId="32" borderId="10" xfId="0" applyFont="1" applyFill="1" applyBorder="1"/>
    <xf numFmtId="0" fontId="41" fillId="32" borderId="8" xfId="0" applyFont="1" applyFill="1" applyBorder="1"/>
    <xf numFmtId="0" fontId="41" fillId="32" borderId="13" xfId="0" applyFont="1" applyFill="1" applyBorder="1"/>
    <xf numFmtId="0" fontId="41" fillId="32" borderId="7" xfId="0" applyFont="1" applyFill="1" applyBorder="1"/>
    <xf numFmtId="2" fontId="41" fillId="32" borderId="9" xfId="0" applyNumberFormat="1" applyFont="1" applyFill="1" applyBorder="1"/>
    <xf numFmtId="0" fontId="41" fillId="32" borderId="9" xfId="0" applyFont="1" applyFill="1" applyBorder="1"/>
    <xf numFmtId="2" fontId="41" fillId="32" borderId="13" xfId="0" applyNumberFormat="1" applyFont="1" applyFill="1" applyBorder="1"/>
    <xf numFmtId="164" fontId="41" fillId="32" borderId="9" xfId="0" applyNumberFormat="1" applyFont="1" applyFill="1" applyBorder="1"/>
    <xf numFmtId="1" fontId="41" fillId="32" borderId="10" xfId="0" applyNumberFormat="1" applyFont="1" applyFill="1" applyBorder="1"/>
    <xf numFmtId="1" fontId="41" fillId="32" borderId="25" xfId="0" applyNumberFormat="1" applyFont="1" applyFill="1" applyBorder="1"/>
    <xf numFmtId="1" fontId="41" fillId="32" borderId="7" xfId="0" applyNumberFormat="1" applyFont="1" applyFill="1" applyBorder="1"/>
    <xf numFmtId="1" fontId="41" fillId="32" borderId="9" xfId="0" applyNumberFormat="1" applyFont="1" applyFill="1" applyBorder="1"/>
    <xf numFmtId="0" fontId="32" fillId="31" borderId="9" xfId="0" applyFont="1" applyFill="1" applyBorder="1" applyAlignment="1">
      <alignment horizontal="center"/>
    </xf>
    <xf numFmtId="0" fontId="32" fillId="50" borderId="15" xfId="0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vertical="center"/>
    </xf>
    <xf numFmtId="10" fontId="32" fillId="10" borderId="39" xfId="0" applyNumberFormat="1" applyFont="1" applyFill="1" applyBorder="1"/>
    <xf numFmtId="0" fontId="48" fillId="32" borderId="25" xfId="0" applyFont="1" applyFill="1" applyBorder="1" applyAlignment="1">
      <alignment horizontal="center" vertical="center"/>
    </xf>
    <xf numFmtId="0" fontId="48" fillId="31" borderId="9" xfId="0" applyFont="1" applyFill="1" applyBorder="1"/>
    <xf numFmtId="0" fontId="46" fillId="32" borderId="10" xfId="0" applyFont="1" applyFill="1" applyBorder="1"/>
    <xf numFmtId="0" fontId="46" fillId="32" borderId="8" xfId="0" applyFont="1" applyFill="1" applyBorder="1"/>
    <xf numFmtId="0" fontId="46" fillId="32" borderId="25" xfId="0" applyFont="1" applyFill="1" applyBorder="1"/>
    <xf numFmtId="0" fontId="46" fillId="32" borderId="7" xfId="0" applyFont="1" applyFill="1" applyBorder="1"/>
    <xf numFmtId="0" fontId="46" fillId="32" borderId="13" xfId="0" applyFont="1" applyFill="1" applyBorder="1"/>
    <xf numFmtId="0" fontId="43" fillId="32" borderId="10" xfId="0" applyFont="1" applyFill="1" applyBorder="1" applyAlignment="1">
      <alignment vertical="center"/>
    </xf>
    <xf numFmtId="0" fontId="43" fillId="32" borderId="8" xfId="0" applyFont="1" applyFill="1" applyBorder="1" applyAlignment="1">
      <alignment vertical="center"/>
    </xf>
    <xf numFmtId="3" fontId="71" fillId="0" borderId="31" xfId="0" applyNumberFormat="1" applyFont="1" applyBorder="1"/>
    <xf numFmtId="3" fontId="71" fillId="0" borderId="0" xfId="0" applyNumberFormat="1" applyFont="1" applyFill="1" applyBorder="1"/>
    <xf numFmtId="0" fontId="0" fillId="0" borderId="7" xfId="0" applyFill="1" applyBorder="1"/>
    <xf numFmtId="0" fontId="0" fillId="0" borderId="8" xfId="0" applyFill="1" applyBorder="1"/>
    <xf numFmtId="1" fontId="0" fillId="0" borderId="8" xfId="0" applyNumberFormat="1" applyFill="1" applyBorder="1"/>
    <xf numFmtId="2" fontId="0" fillId="0" borderId="13" xfId="0" applyNumberFormat="1" applyFill="1" applyBorder="1"/>
    <xf numFmtId="1" fontId="0" fillId="0" borderId="7" xfId="0" applyNumberFormat="1" applyFill="1" applyBorder="1"/>
    <xf numFmtId="1" fontId="41" fillId="32" borderId="8" xfId="0" applyNumberFormat="1" applyFont="1" applyFill="1" applyBorder="1" applyAlignment="1">
      <alignment horizontal="right" vertical="center"/>
    </xf>
    <xf numFmtId="1" fontId="50" fillId="32" borderId="8" xfId="0" applyNumberFormat="1" applyFont="1" applyFill="1" applyBorder="1" applyAlignment="1">
      <alignment horizontal="right" vertical="center"/>
    </xf>
    <xf numFmtId="0" fontId="11" fillId="32" borderId="20" xfId="0" applyFont="1" applyFill="1" applyBorder="1" applyAlignment="1">
      <alignment horizontal="center" vertical="center"/>
    </xf>
    <xf numFmtId="0" fontId="11" fillId="32" borderId="35" xfId="0" applyFont="1" applyFill="1" applyBorder="1" applyAlignment="1">
      <alignment horizontal="center"/>
    </xf>
    <xf numFmtId="0" fontId="11" fillId="32" borderId="18" xfId="0" applyFont="1" applyFill="1" applyBorder="1" applyAlignment="1">
      <alignment horizontal="center" vertical="center"/>
    </xf>
    <xf numFmtId="2" fontId="0" fillId="0" borderId="33" xfId="0" applyNumberFormat="1" applyBorder="1"/>
    <xf numFmtId="2" fontId="0" fillId="32" borderId="9" xfId="0" applyNumberFormat="1" applyFill="1" applyBorder="1"/>
    <xf numFmtId="2" fontId="0" fillId="0" borderId="9" xfId="0" applyNumberFormat="1" applyFill="1" applyBorder="1"/>
    <xf numFmtId="3" fontId="41" fillId="0" borderId="7" xfId="0" applyNumberFormat="1" applyFont="1" applyFill="1" applyBorder="1"/>
    <xf numFmtId="3" fontId="41" fillId="0" borderId="13" xfId="0" applyNumberFormat="1" applyFont="1" applyFill="1" applyBorder="1"/>
    <xf numFmtId="0" fontId="18" fillId="32" borderId="10" xfId="0" applyFont="1" applyFill="1" applyBorder="1"/>
    <xf numFmtId="0" fontId="18" fillId="32" borderId="8" xfId="0" applyFont="1" applyFill="1" applyBorder="1"/>
    <xf numFmtId="0" fontId="18" fillId="32" borderId="25" xfId="0" applyFont="1" applyFill="1" applyBorder="1"/>
    <xf numFmtId="0" fontId="18" fillId="32" borderId="7" xfId="0" applyFont="1" applyFill="1" applyBorder="1"/>
    <xf numFmtId="0" fontId="32" fillId="32" borderId="25" xfId="0" applyFont="1" applyFill="1" applyBorder="1" applyAlignment="1">
      <alignment horizontal="center" vertical="center"/>
    </xf>
    <xf numFmtId="0" fontId="41" fillId="32" borderId="10" xfId="0" applyFont="1" applyFill="1" applyBorder="1" applyAlignment="1">
      <alignment vertical="center"/>
    </xf>
    <xf numFmtId="0" fontId="41" fillId="32" borderId="8" xfId="0" applyFont="1" applyFill="1" applyBorder="1" applyAlignment="1">
      <alignment vertical="center"/>
    </xf>
    <xf numFmtId="1" fontId="38" fillId="32" borderId="58" xfId="0" applyNumberFormat="1" applyFont="1" applyFill="1" applyBorder="1" applyAlignment="1">
      <alignment horizontal="right" vertical="center"/>
    </xf>
    <xf numFmtId="0" fontId="41" fillId="32" borderId="7" xfId="0" applyFont="1" applyFill="1" applyBorder="1" applyAlignment="1">
      <alignment vertical="center"/>
    </xf>
    <xf numFmtId="3" fontId="41" fillId="32" borderId="7" xfId="0" applyNumberFormat="1" applyFont="1" applyFill="1" applyBorder="1"/>
    <xf numFmtId="3" fontId="41" fillId="32" borderId="13" xfId="0" applyNumberFormat="1" applyFont="1" applyFill="1" applyBorder="1"/>
    <xf numFmtId="0" fontId="32" fillId="31" borderId="9" xfId="0" applyFont="1" applyFill="1" applyBorder="1"/>
    <xf numFmtId="0" fontId="36" fillId="0" borderId="61" xfId="0" applyFont="1" applyFill="1" applyBorder="1" applyAlignment="1"/>
    <xf numFmtId="10" fontId="32" fillId="31" borderId="39" xfId="0" applyNumberFormat="1" applyFont="1" applyFill="1" applyBorder="1"/>
    <xf numFmtId="0" fontId="32" fillId="31" borderId="48" xfId="0" applyFont="1" applyFill="1" applyBorder="1"/>
    <xf numFmtId="0" fontId="32" fillId="31" borderId="36" xfId="0" applyFont="1" applyFill="1" applyBorder="1"/>
    <xf numFmtId="0" fontId="36" fillId="0" borderId="60" xfId="0" applyFont="1" applyFill="1" applyBorder="1" applyAlignment="1"/>
    <xf numFmtId="0" fontId="41" fillId="0" borderId="6" xfId="0" applyFont="1" applyFill="1" applyBorder="1" applyAlignment="1">
      <alignment vertical="center"/>
    </xf>
    <xf numFmtId="0" fontId="41" fillId="0" borderId="43" xfId="0" applyFont="1" applyFill="1" applyBorder="1" applyAlignment="1">
      <alignment vertical="center"/>
    </xf>
    <xf numFmtId="0" fontId="41" fillId="0" borderId="17" xfId="0" applyFont="1" applyBorder="1"/>
    <xf numFmtId="0" fontId="11" fillId="0" borderId="15" xfId="0" applyFont="1" applyFill="1" applyBorder="1" applyAlignment="1">
      <alignment horizontal="center"/>
    </xf>
    <xf numFmtId="0" fontId="73" fillId="31" borderId="9" xfId="0" applyFont="1" applyFill="1" applyBorder="1"/>
    <xf numFmtId="0" fontId="0" fillId="0" borderId="72" xfId="0" applyBorder="1"/>
    <xf numFmtId="2" fontId="0" fillId="0" borderId="49" xfId="0" applyNumberFormat="1" applyBorder="1"/>
    <xf numFmtId="2" fontId="0" fillId="0" borderId="16" xfId="0" applyNumberFormat="1" applyBorder="1"/>
    <xf numFmtId="2" fontId="0" fillId="0" borderId="9" xfId="0" applyNumberFormat="1" applyBorder="1"/>
    <xf numFmtId="2" fontId="0" fillId="0" borderId="27" xfId="0" applyNumberFormat="1" applyBorder="1"/>
    <xf numFmtId="0" fontId="0" fillId="0" borderId="23" xfId="0" applyFont="1" applyFill="1" applyBorder="1" applyAlignment="1">
      <alignment vertical="center"/>
    </xf>
    <xf numFmtId="0" fontId="0" fillId="0" borderId="28" xfId="0" applyFont="1" applyFill="1" applyBorder="1" applyAlignment="1">
      <alignment horizontal="center"/>
    </xf>
    <xf numFmtId="10" fontId="45" fillId="0" borderId="78" xfId="0" applyNumberFormat="1" applyFont="1" applyFill="1" applyBorder="1" applyAlignment="1">
      <alignment vertical="center"/>
    </xf>
    <xf numFmtId="10" fontId="29" fillId="0" borderId="47" xfId="0" applyNumberFormat="1" applyFont="1" applyFill="1" applyBorder="1" applyAlignment="1">
      <alignment vertical="center"/>
    </xf>
    <xf numFmtId="10" fontId="45" fillId="0" borderId="47" xfId="0" applyNumberFormat="1" applyFont="1" applyFill="1" applyBorder="1" applyAlignment="1">
      <alignment vertical="center"/>
    </xf>
    <xf numFmtId="0" fontId="0" fillId="32" borderId="10" xfId="0" applyFont="1" applyFill="1" applyBorder="1" applyAlignment="1">
      <alignment vertical="center"/>
    </xf>
    <xf numFmtId="3" fontId="0" fillId="32" borderId="39" xfId="0" applyNumberFormat="1" applyFont="1" applyFill="1" applyBorder="1"/>
    <xf numFmtId="3" fontId="0" fillId="32" borderId="44" xfId="0" applyNumberFormat="1" applyFont="1" applyFill="1" applyBorder="1"/>
    <xf numFmtId="0" fontId="11" fillId="50" borderId="15" xfId="0" applyFont="1" applyFill="1" applyBorder="1" applyAlignment="1">
      <alignment horizontal="center" vertical="center"/>
    </xf>
    <xf numFmtId="0" fontId="11" fillId="31" borderId="7" xfId="0" applyFont="1" applyFill="1" applyBorder="1"/>
    <xf numFmtId="0" fontId="11" fillId="31" borderId="9" xfId="0" applyFont="1" applyFill="1" applyBorder="1"/>
    <xf numFmtId="3" fontId="0" fillId="0" borderId="24" xfId="0" applyNumberFormat="1" applyFont="1" applyBorder="1"/>
    <xf numFmtId="3" fontId="0" fillId="16" borderId="24" xfId="0" applyNumberFormat="1" applyFont="1" applyFill="1" applyBorder="1"/>
    <xf numFmtId="3" fontId="0" fillId="32" borderId="24" xfId="0" applyNumberFormat="1" applyFont="1" applyFill="1" applyBorder="1"/>
    <xf numFmtId="0" fontId="11" fillId="31" borderId="10" xfId="0" applyFont="1" applyFill="1" applyBorder="1"/>
    <xf numFmtId="3" fontId="0" fillId="0" borderId="6" xfId="0" applyNumberFormat="1" applyFont="1" applyBorder="1"/>
    <xf numFmtId="3" fontId="0" fillId="0" borderId="7" xfId="0" applyNumberFormat="1" applyFont="1" applyBorder="1"/>
    <xf numFmtId="3" fontId="0" fillId="16" borderId="7" xfId="0" applyNumberFormat="1" applyFont="1" applyFill="1" applyBorder="1"/>
    <xf numFmtId="3" fontId="0" fillId="32" borderId="7" xfId="0" applyNumberFormat="1" applyFont="1" applyFill="1" applyBorder="1"/>
    <xf numFmtId="3" fontId="0" fillId="0" borderId="16" xfId="0" applyNumberFormat="1" applyFont="1" applyBorder="1"/>
    <xf numFmtId="3" fontId="0" fillId="0" borderId="9" xfId="0" applyNumberFormat="1" applyFont="1" applyBorder="1"/>
    <xf numFmtId="3" fontId="0" fillId="32" borderId="9" xfId="0" applyNumberFormat="1" applyFont="1" applyFill="1" applyBorder="1"/>
    <xf numFmtId="3" fontId="28" fillId="32" borderId="58" xfId="0" applyNumberFormat="1" applyFont="1" applyFill="1" applyBorder="1" applyAlignment="1">
      <alignment vertical="center"/>
    </xf>
    <xf numFmtId="0" fontId="11" fillId="51" borderId="17" xfId="0" applyFont="1" applyFill="1" applyBorder="1" applyAlignment="1">
      <alignment horizontal="left"/>
    </xf>
    <xf numFmtId="3" fontId="0" fillId="52" borderId="10" xfId="0" applyNumberFormat="1" applyFont="1" applyFill="1" applyBorder="1" applyAlignment="1">
      <alignment horizontal="center"/>
    </xf>
    <xf numFmtId="3" fontId="0" fillId="52" borderId="8" xfId="0" applyNumberFormat="1" applyFont="1" applyFill="1" applyBorder="1" applyAlignment="1">
      <alignment horizontal="center"/>
    </xf>
    <xf numFmtId="3" fontId="0" fillId="52" borderId="9" xfId="0" applyNumberFormat="1" applyFont="1" applyFill="1" applyBorder="1" applyAlignment="1">
      <alignment horizontal="center"/>
    </xf>
    <xf numFmtId="0" fontId="0" fillId="52" borderId="6" xfId="0" applyFont="1" applyFill="1" applyBorder="1" applyAlignment="1">
      <alignment horizontal="left" vertical="center"/>
    </xf>
    <xf numFmtId="1" fontId="0" fillId="52" borderId="31" xfId="0" applyNumberFormat="1" applyFont="1" applyFill="1" applyBorder="1" applyAlignment="1">
      <alignment vertical="center"/>
    </xf>
    <xf numFmtId="3" fontId="0" fillId="52" borderId="28" xfId="0" applyNumberFormat="1" applyFill="1" applyBorder="1" applyAlignment="1">
      <alignment horizontal="left" vertical="center"/>
    </xf>
    <xf numFmtId="0" fontId="0" fillId="52" borderId="66" xfId="0" applyFill="1" applyBorder="1"/>
    <xf numFmtId="1" fontId="11" fillId="52" borderId="6" xfId="0" applyNumberFormat="1" applyFont="1" applyFill="1" applyBorder="1" applyAlignment="1">
      <alignment horizontal="center"/>
    </xf>
    <xf numFmtId="1" fontId="11" fillId="52" borderId="7" xfId="0" applyNumberFormat="1" applyFont="1" applyFill="1" applyBorder="1" applyAlignment="1">
      <alignment horizontal="center"/>
    </xf>
    <xf numFmtId="0" fontId="0" fillId="52" borderId="43" xfId="0" applyFont="1" applyFill="1" applyBorder="1" applyAlignment="1">
      <alignment horizontal="left" vertical="center"/>
    </xf>
    <xf numFmtId="1" fontId="0" fillId="52" borderId="14" xfId="0" applyNumberFormat="1" applyFont="1" applyFill="1" applyBorder="1" applyAlignment="1">
      <alignment vertical="center"/>
    </xf>
    <xf numFmtId="3" fontId="0" fillId="52" borderId="29" xfId="0" applyNumberFormat="1" applyFill="1" applyBorder="1" applyAlignment="1">
      <alignment horizontal="left" vertical="center"/>
    </xf>
    <xf numFmtId="0" fontId="0" fillId="52" borderId="60" xfId="0" applyFill="1" applyBorder="1"/>
    <xf numFmtId="1" fontId="11" fillId="52" borderId="43" xfId="0" applyNumberFormat="1" applyFont="1" applyFill="1" applyBorder="1" applyAlignment="1">
      <alignment horizontal="center"/>
    </xf>
    <xf numFmtId="1" fontId="11" fillId="52" borderId="8" xfId="0" applyNumberFormat="1" applyFont="1" applyFill="1" applyBorder="1" applyAlignment="1">
      <alignment horizontal="center"/>
    </xf>
    <xf numFmtId="1" fontId="0" fillId="52" borderId="17" xfId="0" applyNumberFormat="1" applyFont="1" applyFill="1" applyBorder="1" applyAlignment="1">
      <alignment horizontal="left" vertical="center"/>
    </xf>
    <xf numFmtId="1" fontId="0" fillId="52" borderId="32" xfId="0" applyNumberFormat="1" applyFont="1" applyFill="1" applyBorder="1" applyAlignment="1">
      <alignment vertical="center"/>
    </xf>
    <xf numFmtId="3" fontId="0" fillId="52" borderId="33" xfId="0" applyNumberFormat="1" applyFill="1" applyBorder="1" applyAlignment="1">
      <alignment horizontal="left" vertical="center"/>
    </xf>
    <xf numFmtId="0" fontId="0" fillId="52" borderId="61" xfId="0" applyFill="1" applyBorder="1"/>
    <xf numFmtId="1" fontId="11" fillId="52" borderId="17" xfId="0" applyNumberFormat="1" applyFont="1" applyFill="1" applyBorder="1" applyAlignment="1">
      <alignment horizontal="center"/>
    </xf>
    <xf numFmtId="1" fontId="11" fillId="52" borderId="13" xfId="0" applyNumberFormat="1" applyFont="1" applyFill="1" applyBorder="1" applyAlignment="1">
      <alignment horizontal="center"/>
    </xf>
    <xf numFmtId="1" fontId="11" fillId="52" borderId="31" xfId="0" applyNumberFormat="1" applyFont="1" applyFill="1" applyBorder="1" applyAlignment="1">
      <alignment horizontal="center"/>
    </xf>
    <xf numFmtId="1" fontId="11" fillId="52" borderId="14" xfId="0" applyNumberFormat="1" applyFont="1" applyFill="1" applyBorder="1" applyAlignment="1">
      <alignment horizontal="center"/>
    </xf>
    <xf numFmtId="1" fontId="11" fillId="52" borderId="32" xfId="0" applyNumberFormat="1" applyFont="1" applyFill="1" applyBorder="1" applyAlignment="1">
      <alignment horizontal="center"/>
    </xf>
    <xf numFmtId="3" fontId="30" fillId="52" borderId="8" xfId="0" applyNumberFormat="1" applyFont="1" applyFill="1" applyBorder="1" applyAlignment="1">
      <alignment horizontal="center"/>
    </xf>
    <xf numFmtId="3" fontId="30" fillId="52" borderId="9" xfId="0" applyNumberFormat="1" applyFont="1" applyFill="1" applyBorder="1" applyAlignment="1">
      <alignment horizontal="center"/>
    </xf>
    <xf numFmtId="0" fontId="32" fillId="51" borderId="25" xfId="0" applyFont="1" applyFill="1" applyBorder="1" applyAlignment="1">
      <alignment horizontal="center"/>
    </xf>
    <xf numFmtId="3" fontId="30" fillId="52" borderId="10" xfId="0" applyNumberFormat="1" applyFont="1" applyFill="1" applyBorder="1" applyAlignment="1">
      <alignment horizontal="center"/>
    </xf>
    <xf numFmtId="0" fontId="32" fillId="32" borderId="18" xfId="0" applyFont="1" applyFill="1" applyBorder="1" applyAlignment="1">
      <alignment horizontal="center" vertical="center"/>
    </xf>
    <xf numFmtId="3" fontId="30" fillId="0" borderId="31" xfId="0" applyNumberFormat="1" applyFont="1" applyBorder="1"/>
    <xf numFmtId="10" fontId="45" fillId="0" borderId="18" xfId="0" applyNumberFormat="1" applyFont="1" applyFill="1" applyBorder="1" applyAlignment="1">
      <alignment vertical="center"/>
    </xf>
    <xf numFmtId="0" fontId="32" fillId="31" borderId="10" xfId="0" applyFont="1" applyFill="1" applyBorder="1" applyAlignment="1">
      <alignment horizontal="center"/>
    </xf>
    <xf numFmtId="3" fontId="41" fillId="52" borderId="10" xfId="0" applyNumberFormat="1" applyFont="1" applyFill="1" applyBorder="1" applyAlignment="1">
      <alignment horizontal="center"/>
    </xf>
    <xf numFmtId="3" fontId="41" fillId="52" borderId="8" xfId="0" applyNumberFormat="1" applyFont="1" applyFill="1" applyBorder="1" applyAlignment="1">
      <alignment horizontal="center"/>
    </xf>
    <xf numFmtId="3" fontId="41" fillId="52" borderId="9" xfId="0" applyNumberFormat="1" applyFont="1" applyFill="1" applyBorder="1" applyAlignment="1">
      <alignment horizontal="center"/>
    </xf>
    <xf numFmtId="2" fontId="41" fillId="32" borderId="8" xfId="0" applyNumberFormat="1" applyFont="1" applyFill="1" applyBorder="1"/>
    <xf numFmtId="2" fontId="41" fillId="32" borderId="48" xfId="0" applyNumberFormat="1" applyFont="1" applyFill="1" applyBorder="1"/>
    <xf numFmtId="0" fontId="36" fillId="0" borderId="63" xfId="0" applyFont="1" applyFill="1" applyBorder="1" applyAlignment="1"/>
    <xf numFmtId="2" fontId="36" fillId="0" borderId="57" xfId="0" applyNumberFormat="1" applyFont="1" applyFill="1" applyBorder="1" applyAlignment="1"/>
    <xf numFmtId="10" fontId="84" fillId="0" borderId="78" xfId="0" applyNumberFormat="1" applyFont="1" applyFill="1" applyBorder="1" applyAlignment="1">
      <alignment vertical="center"/>
    </xf>
    <xf numFmtId="0" fontId="79" fillId="31" borderId="7" xfId="0" applyFont="1" applyFill="1" applyBorder="1"/>
    <xf numFmtId="0" fontId="79" fillId="31" borderId="9" xfId="0" applyFont="1" applyFill="1" applyBorder="1"/>
    <xf numFmtId="0" fontId="79" fillId="50" borderId="12" xfId="0" applyFont="1" applyFill="1" applyBorder="1" applyAlignment="1">
      <alignment horizontal="center" vertical="center"/>
    </xf>
    <xf numFmtId="1" fontId="32" fillId="0" borderId="23" xfId="0" applyNumberFormat="1" applyFont="1" applyBorder="1"/>
    <xf numFmtId="3" fontId="30" fillId="0" borderId="6" xfId="0" applyNumberFormat="1" applyFont="1" applyBorder="1"/>
    <xf numFmtId="1" fontId="30" fillId="0" borderId="36" xfId="0" applyNumberFormat="1" applyFont="1" applyBorder="1"/>
    <xf numFmtId="10" fontId="45" fillId="0" borderId="81" xfId="0" applyNumberFormat="1" applyFont="1" applyFill="1" applyBorder="1" applyAlignment="1">
      <alignment vertical="center"/>
    </xf>
    <xf numFmtId="0" fontId="32" fillId="31" borderId="10" xfId="0" applyFont="1" applyFill="1" applyBorder="1"/>
    <xf numFmtId="0" fontId="32" fillId="50" borderId="12" xfId="0" applyFont="1" applyFill="1" applyBorder="1" applyAlignment="1">
      <alignment horizontal="center" vertical="center"/>
    </xf>
    <xf numFmtId="3" fontId="30" fillId="52" borderId="7" xfId="0" applyNumberFormat="1" applyFont="1" applyFill="1" applyBorder="1" applyAlignment="1">
      <alignment horizontal="center"/>
    </xf>
    <xf numFmtId="0" fontId="32" fillId="53" borderId="13" xfId="0" applyFont="1" applyFill="1" applyBorder="1" applyAlignment="1">
      <alignment horizontal="center"/>
    </xf>
    <xf numFmtId="3" fontId="32" fillId="0" borderId="34" xfId="0" applyNumberFormat="1" applyFont="1" applyFill="1" applyBorder="1"/>
    <xf numFmtId="2" fontId="30" fillId="0" borderId="64" xfId="0" applyNumberFormat="1" applyFont="1" applyFill="1" applyBorder="1" applyAlignment="1">
      <alignment horizontal="left"/>
    </xf>
    <xf numFmtId="3" fontId="32" fillId="10" borderId="69" xfId="0" applyNumberFormat="1" applyFont="1" applyFill="1" applyBorder="1"/>
    <xf numFmtId="10" fontId="86" fillId="10" borderId="18" xfId="0" applyNumberFormat="1" applyFont="1" applyFill="1" applyBorder="1"/>
    <xf numFmtId="3" fontId="32" fillId="32" borderId="65" xfId="0" applyNumberFormat="1" applyFont="1" applyFill="1" applyBorder="1"/>
    <xf numFmtId="0" fontId="32" fillId="31" borderId="11" xfId="0" applyFont="1" applyFill="1" applyBorder="1" applyAlignment="1">
      <alignment horizontal="left"/>
    </xf>
    <xf numFmtId="0" fontId="32" fillId="31" borderId="16" xfId="0" applyFont="1" applyFill="1" applyBorder="1" applyAlignment="1">
      <alignment horizontal="left"/>
    </xf>
    <xf numFmtId="0" fontId="32" fillId="31" borderId="23" xfId="0" applyFont="1" applyFill="1" applyBorder="1" applyAlignment="1">
      <alignment horizontal="center"/>
    </xf>
    <xf numFmtId="2" fontId="30" fillId="0" borderId="79" xfId="0" applyNumberFormat="1" applyFont="1" applyFill="1" applyBorder="1"/>
    <xf numFmtId="2" fontId="30" fillId="0" borderId="57" xfId="0" applyNumberFormat="1" applyFont="1" applyFill="1" applyBorder="1" applyAlignment="1">
      <alignment horizontal="left"/>
    </xf>
    <xf numFmtId="2" fontId="30" fillId="0" borderId="49" xfId="0" applyNumberFormat="1" applyFont="1" applyBorder="1"/>
    <xf numFmtId="0" fontId="17" fillId="0" borderId="0" xfId="0" applyFont="1" applyFill="1" applyAlignment="1">
      <alignment horizontal="center"/>
    </xf>
    <xf numFmtId="1" fontId="0" fillId="14" borderId="12" xfId="0" applyNumberFormat="1" applyFill="1" applyBorder="1" applyAlignment="1">
      <alignment horizontal="center" vertical="center" wrapText="1"/>
    </xf>
    <xf numFmtId="0" fontId="30" fillId="0" borderId="28" xfId="0" applyFont="1" applyFill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3" fontId="10" fillId="0" borderId="29" xfId="0" applyNumberFormat="1" applyFont="1" applyBorder="1" applyAlignment="1">
      <alignment horizontal="center" vertical="center"/>
    </xf>
    <xf numFmtId="0" fontId="30" fillId="0" borderId="30" xfId="0" applyFont="1" applyFill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30" fillId="0" borderId="30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30" fillId="0" borderId="29" xfId="0" applyFont="1" applyFill="1" applyBorder="1" applyAlignment="1">
      <alignment horizontal="center" vertical="center"/>
    </xf>
    <xf numFmtId="0" fontId="30" fillId="0" borderId="33" xfId="0" applyFont="1" applyFill="1" applyBorder="1" applyAlignment="1">
      <alignment horizontal="center" vertical="center"/>
    </xf>
    <xf numFmtId="3" fontId="30" fillId="14" borderId="28" xfId="0" applyNumberFormat="1" applyFont="1" applyFill="1" applyBorder="1" applyAlignment="1">
      <alignment horizontal="center" vertical="center"/>
    </xf>
    <xf numFmtId="3" fontId="30" fillId="14" borderId="29" xfId="0" applyNumberFormat="1" applyFont="1" applyFill="1" applyBorder="1" applyAlignment="1">
      <alignment horizontal="center" vertical="center"/>
    </xf>
    <xf numFmtId="3" fontId="30" fillId="14" borderId="33" xfId="0" applyNumberFormat="1" applyFont="1" applyFill="1" applyBorder="1" applyAlignment="1">
      <alignment horizontal="center" vertical="center"/>
    </xf>
    <xf numFmtId="0" fontId="30" fillId="0" borderId="28" xfId="0" applyFont="1" applyBorder="1" applyAlignment="1">
      <alignment horizontal="center"/>
    </xf>
    <xf numFmtId="0" fontId="30" fillId="0" borderId="30" xfId="0" applyFont="1" applyBorder="1" applyAlignment="1">
      <alignment horizontal="center"/>
    </xf>
    <xf numFmtId="0" fontId="83" fillId="0" borderId="28" xfId="0" applyFont="1" applyBorder="1" applyAlignment="1">
      <alignment horizontal="center"/>
    </xf>
    <xf numFmtId="0" fontId="83" fillId="0" borderId="29" xfId="0" applyFont="1" applyBorder="1" applyAlignment="1">
      <alignment horizontal="center"/>
    </xf>
    <xf numFmtId="0" fontId="83" fillId="0" borderId="33" xfId="0" applyFont="1" applyBorder="1" applyAlignment="1">
      <alignment horizontal="center"/>
    </xf>
    <xf numFmtId="0" fontId="32" fillId="10" borderId="34" xfId="0" applyFont="1" applyFill="1" applyBorder="1" applyAlignment="1">
      <alignment horizontal="center" vertical="center"/>
    </xf>
    <xf numFmtId="0" fontId="32" fillId="10" borderId="33" xfId="0" applyFont="1" applyFill="1" applyBorder="1" applyAlignment="1">
      <alignment horizontal="center" vertical="center"/>
    </xf>
    <xf numFmtId="0" fontId="32" fillId="10" borderId="33" xfId="0" applyFont="1" applyFill="1" applyBorder="1" applyAlignment="1">
      <alignment horizontal="center"/>
    </xf>
    <xf numFmtId="0" fontId="30" fillId="0" borderId="61" xfId="0" applyFont="1" applyFill="1" applyBorder="1" applyAlignment="1">
      <alignment horizontal="center" vertical="center"/>
    </xf>
    <xf numFmtId="0" fontId="30" fillId="0" borderId="34" xfId="0" applyFont="1" applyFill="1" applyBorder="1" applyAlignment="1">
      <alignment horizontal="center" vertical="center"/>
    </xf>
    <xf numFmtId="0" fontId="30" fillId="0" borderId="68" xfId="0" applyFont="1" applyBorder="1" applyAlignment="1">
      <alignment horizontal="center" vertical="center"/>
    </xf>
    <xf numFmtId="0" fontId="30" fillId="0" borderId="28" xfId="0" applyFont="1" applyFill="1" applyBorder="1" applyAlignment="1">
      <alignment horizontal="center"/>
    </xf>
    <xf numFmtId="0" fontId="30" fillId="0" borderId="33" xfId="0" applyFont="1" applyFill="1" applyBorder="1" applyAlignment="1">
      <alignment horizontal="center"/>
    </xf>
    <xf numFmtId="0" fontId="32" fillId="10" borderId="68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2" fillId="10" borderId="28" xfId="0" applyFont="1" applyFill="1" applyBorder="1" applyAlignment="1">
      <alignment horizontal="center"/>
    </xf>
    <xf numFmtId="0" fontId="30" fillId="0" borderId="60" xfId="0" applyFont="1" applyFill="1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0" fontId="30" fillId="0" borderId="33" xfId="0" applyFont="1" applyBorder="1" applyAlignment="1">
      <alignment horizontal="center"/>
    </xf>
    <xf numFmtId="0" fontId="30" fillId="0" borderId="34" xfId="0" applyFont="1" applyBorder="1" applyAlignment="1">
      <alignment horizontal="center"/>
    </xf>
    <xf numFmtId="0" fontId="32" fillId="10" borderId="28" xfId="0" applyFont="1" applyFill="1" applyBorder="1" applyAlignment="1">
      <alignment horizontal="center" vertical="center"/>
    </xf>
    <xf numFmtId="0" fontId="32" fillId="13" borderId="5" xfId="0" applyFont="1" applyFill="1" applyBorder="1" applyAlignment="1">
      <alignment horizontal="center" vertical="center"/>
    </xf>
    <xf numFmtId="0" fontId="30" fillId="0" borderId="70" xfId="0" applyFont="1" applyFill="1" applyBorder="1" applyAlignment="1">
      <alignment horizontal="center"/>
    </xf>
    <xf numFmtId="0" fontId="30" fillId="0" borderId="61" xfId="0" applyFont="1" applyFill="1" applyBorder="1" applyAlignment="1">
      <alignment horizontal="center"/>
    </xf>
    <xf numFmtId="0" fontId="30" fillId="0" borderId="34" xfId="0" applyFont="1" applyFill="1" applyBorder="1" applyAlignment="1">
      <alignment horizontal="center"/>
    </xf>
    <xf numFmtId="0" fontId="30" fillId="0" borderId="30" xfId="0" applyFont="1" applyFill="1" applyBorder="1" applyAlignment="1">
      <alignment horizontal="center"/>
    </xf>
    <xf numFmtId="3" fontId="0" fillId="0" borderId="29" xfId="0" applyNumberFormat="1" applyFont="1" applyBorder="1" applyAlignment="1">
      <alignment horizontal="center" vertical="center"/>
    </xf>
    <xf numFmtId="0" fontId="30" fillId="0" borderId="29" xfId="0" applyFont="1" applyFill="1" applyBorder="1" applyAlignment="1">
      <alignment horizontal="center"/>
    </xf>
    <xf numFmtId="0" fontId="0" fillId="0" borderId="33" xfId="0" applyFont="1" applyFill="1" applyBorder="1" applyAlignment="1">
      <alignment horizontal="center"/>
    </xf>
    <xf numFmtId="3" fontId="32" fillId="10" borderId="44" xfId="0" applyNumberFormat="1" applyFont="1" applyFill="1" applyBorder="1"/>
    <xf numFmtId="0" fontId="88" fillId="0" borderId="18" xfId="0" applyFont="1" applyBorder="1" applyAlignment="1">
      <alignment horizontal="center" wrapText="1"/>
    </xf>
    <xf numFmtId="0" fontId="32" fillId="10" borderId="57" xfId="0" applyFont="1" applyFill="1" applyBorder="1" applyAlignment="1">
      <alignment horizontal="center" wrapText="1"/>
    </xf>
    <xf numFmtId="0" fontId="32" fillId="10" borderId="71" xfId="0" applyFont="1" applyFill="1" applyBorder="1" applyAlignment="1">
      <alignment horizontal="center" wrapText="1"/>
    </xf>
    <xf numFmtId="0" fontId="0" fillId="0" borderId="30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3" fontId="32" fillId="0" borderId="33" xfId="0" applyNumberFormat="1" applyFont="1" applyBorder="1"/>
    <xf numFmtId="0" fontId="0" fillId="0" borderId="0" xfId="0"/>
    <xf numFmtId="0" fontId="0" fillId="0" borderId="47" xfId="0" applyFont="1" applyFill="1" applyBorder="1" applyAlignment="1">
      <alignment vertical="center"/>
    </xf>
    <xf numFmtId="0" fontId="80" fillId="0" borderId="0" xfId="0" applyFont="1"/>
    <xf numFmtId="0" fontId="89" fillId="0" borderId="0" xfId="0" applyFont="1"/>
    <xf numFmtId="0" fontId="90" fillId="0" borderId="0" xfId="0" applyFont="1"/>
    <xf numFmtId="0" fontId="91" fillId="0" borderId="4" xfId="0" applyFont="1" applyBorder="1" applyAlignment="1">
      <alignment horizontal="center"/>
    </xf>
    <xf numFmtId="0" fontId="91" fillId="0" borderId="47" xfId="0" applyFont="1" applyBorder="1" applyAlignment="1">
      <alignment horizontal="center"/>
    </xf>
    <xf numFmtId="0" fontId="93" fillId="0" borderId="4" xfId="0" applyFont="1" applyBorder="1"/>
    <xf numFmtId="0" fontId="0" fillId="0" borderId="67" xfId="0" quotePrefix="1" applyBorder="1"/>
    <xf numFmtId="2" fontId="0" fillId="0" borderId="34" xfId="0" applyNumberFormat="1" applyBorder="1" applyAlignment="1">
      <alignment horizontal="center"/>
    </xf>
    <xf numFmtId="0" fontId="0" fillId="0" borderId="61" xfId="0" quotePrefix="1" applyBorder="1"/>
    <xf numFmtId="2" fontId="0" fillId="0" borderId="29" xfId="0" applyNumberFormat="1" applyBorder="1" applyAlignment="1">
      <alignment horizontal="center"/>
    </xf>
    <xf numFmtId="2" fontId="0" fillId="0" borderId="30" xfId="0" applyNumberFormat="1" applyBorder="1" applyAlignment="1">
      <alignment horizontal="center"/>
    </xf>
    <xf numFmtId="0" fontId="0" fillId="0" borderId="47" xfId="0" quotePrefix="1" applyBorder="1"/>
    <xf numFmtId="0" fontId="0" fillId="0" borderId="30" xfId="0" quotePrefix="1" applyBorder="1"/>
    <xf numFmtId="0" fontId="11" fillId="0" borderId="0" xfId="0" applyFont="1"/>
    <xf numFmtId="0" fontId="98" fillId="0" borderId="0" xfId="0" applyFont="1"/>
    <xf numFmtId="0" fontId="11" fillId="0" borderId="19" xfId="0" applyFont="1" applyFill="1" applyBorder="1"/>
    <xf numFmtId="3" fontId="11" fillId="0" borderId="19" xfId="0" applyNumberFormat="1" applyFont="1" applyFill="1" applyBorder="1" applyAlignment="1">
      <alignment horizontal="right"/>
    </xf>
    <xf numFmtId="3" fontId="11" fillId="0" borderId="53" xfId="0" applyNumberFormat="1" applyFont="1" applyFill="1" applyBorder="1" applyAlignment="1">
      <alignment horizontal="right"/>
    </xf>
    <xf numFmtId="3" fontId="11" fillId="0" borderId="37" xfId="0" applyNumberFormat="1" applyFont="1" applyFill="1" applyBorder="1" applyAlignment="1">
      <alignment horizontal="right"/>
    </xf>
    <xf numFmtId="2" fontId="0" fillId="0" borderId="18" xfId="0" applyNumberFormat="1" applyFill="1" applyBorder="1" applyAlignment="1">
      <alignment horizontal="center"/>
    </xf>
    <xf numFmtId="0" fontId="11" fillId="0" borderId="18" xfId="0" applyFont="1" applyFill="1" applyBorder="1"/>
    <xf numFmtId="3" fontId="11" fillId="0" borderId="18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90" fillId="0" borderId="0" xfId="0" applyFont="1" applyAlignment="1">
      <alignment horizontal="center"/>
    </xf>
    <xf numFmtId="0" fontId="32" fillId="55" borderId="79" xfId="0" applyFont="1" applyFill="1" applyBorder="1" applyAlignment="1">
      <alignment horizontal="center"/>
    </xf>
    <xf numFmtId="2" fontId="0" fillId="0" borderId="80" xfId="0" applyNumberFormat="1" applyBorder="1" applyAlignment="1">
      <alignment horizontal="center"/>
    </xf>
    <xf numFmtId="2" fontId="0" fillId="0" borderId="59" xfId="0" applyNumberFormat="1" applyBorder="1" applyAlignment="1">
      <alignment horizontal="center"/>
    </xf>
    <xf numFmtId="2" fontId="0" fillId="0" borderId="49" xfId="0" applyNumberFormat="1" applyBorder="1" applyAlignment="1">
      <alignment horizontal="center"/>
    </xf>
    <xf numFmtId="0" fontId="0" fillId="0" borderId="5" xfId="0" quotePrefix="1" applyBorder="1"/>
    <xf numFmtId="168" fontId="102" fillId="0" borderId="0" xfId="0" applyNumberFormat="1" applyFont="1" applyFill="1" applyBorder="1" applyAlignment="1" applyProtection="1">
      <alignment horizontal="right" vertical="center" readingOrder="1"/>
    </xf>
    <xf numFmtId="2" fontId="0" fillId="0" borderId="81" xfId="0" applyNumberFormat="1" applyFill="1" applyBorder="1" applyAlignment="1">
      <alignment horizontal="center"/>
    </xf>
    <xf numFmtId="0" fontId="11" fillId="56" borderId="19" xfId="0" applyFont="1" applyFill="1" applyBorder="1"/>
    <xf numFmtId="0" fontId="32" fillId="0" borderId="0" xfId="0" applyFont="1" applyFill="1" applyBorder="1" applyAlignment="1">
      <alignment horizontal="center"/>
    </xf>
    <xf numFmtId="3" fontId="11" fillId="0" borderId="22" xfId="0" applyNumberFormat="1" applyFont="1" applyFill="1" applyBorder="1" applyAlignment="1">
      <alignment horizontal="right"/>
    </xf>
    <xf numFmtId="1" fontId="105" fillId="0" borderId="58" xfId="0" applyNumberFormat="1" applyFont="1" applyFill="1" applyBorder="1" applyAlignment="1">
      <alignment horizontal="right" vertical="center"/>
    </xf>
    <xf numFmtId="0" fontId="12" fillId="0" borderId="13" xfId="0" applyFont="1" applyFill="1" applyBorder="1" applyAlignment="1">
      <alignment vertical="center"/>
    </xf>
    <xf numFmtId="0" fontId="32" fillId="0" borderId="83" xfId="0" applyFont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vertical="center"/>
    </xf>
    <xf numFmtId="0" fontId="12" fillId="0" borderId="32" xfId="0" applyFont="1" applyFill="1" applyBorder="1" applyAlignment="1">
      <alignment horizontal="left" vertical="center"/>
    </xf>
    <xf numFmtId="0" fontId="0" fillId="0" borderId="19" xfId="0" applyBorder="1"/>
    <xf numFmtId="0" fontId="0" fillId="0" borderId="73" xfId="0" applyBorder="1"/>
    <xf numFmtId="1" fontId="105" fillId="0" borderId="8" xfId="0" applyNumberFormat="1" applyFont="1" applyFill="1" applyBorder="1" applyAlignment="1">
      <alignment horizontal="right" vertical="center"/>
    </xf>
    <xf numFmtId="1" fontId="105" fillId="32" borderId="8" xfId="0" applyNumberFormat="1" applyFont="1" applyFill="1" applyBorder="1" applyAlignment="1">
      <alignment horizontal="right" vertical="center"/>
    </xf>
    <xf numFmtId="2" fontId="41" fillId="0" borderId="61" xfId="0" applyNumberFormat="1" applyFont="1" applyFill="1" applyBorder="1" applyAlignment="1"/>
    <xf numFmtId="1" fontId="32" fillId="10" borderId="48" xfId="0" applyNumberFormat="1" applyFont="1" applyFill="1" applyBorder="1"/>
    <xf numFmtId="0" fontId="0" fillId="0" borderId="33" xfId="0" applyFill="1" applyBorder="1" applyAlignment="1"/>
    <xf numFmtId="1" fontId="35" fillId="0" borderId="17" xfId="0" applyNumberFormat="1" applyFont="1" applyFill="1" applyBorder="1" applyAlignment="1">
      <alignment horizontal="right" vertical="center"/>
    </xf>
    <xf numFmtId="1" fontId="35" fillId="0" borderId="13" xfId="0" applyNumberFormat="1" applyFont="1" applyFill="1" applyBorder="1" applyAlignment="1">
      <alignment horizontal="right" vertical="center"/>
    </xf>
    <xf numFmtId="1" fontId="35" fillId="32" borderId="13" xfId="0" applyNumberFormat="1" applyFont="1" applyFill="1" applyBorder="1" applyAlignment="1">
      <alignment horizontal="right" vertical="center"/>
    </xf>
    <xf numFmtId="1" fontId="35" fillId="0" borderId="71" xfId="0" applyNumberFormat="1" applyFont="1" applyFill="1" applyBorder="1" applyAlignment="1">
      <alignment horizontal="right" vertical="center"/>
    </xf>
    <xf numFmtId="1" fontId="0" fillId="0" borderId="11" xfId="0" applyNumberFormat="1" applyFont="1" applyFill="1" applyBorder="1" applyAlignment="1">
      <alignment vertical="center"/>
    </xf>
    <xf numFmtId="1" fontId="0" fillId="0" borderId="10" xfId="0" applyNumberFormat="1" applyFont="1" applyFill="1" applyBorder="1" applyAlignment="1">
      <alignment vertical="center"/>
    </xf>
    <xf numFmtId="1" fontId="0" fillId="32" borderId="10" xfId="0" applyNumberFormat="1" applyFont="1" applyFill="1" applyBorder="1" applyAlignment="1">
      <alignment vertical="center"/>
    </xf>
    <xf numFmtId="1" fontId="0" fillId="0" borderId="50" xfId="0" applyNumberFormat="1" applyFont="1" applyFill="1" applyBorder="1" applyAlignment="1">
      <alignment vertical="center"/>
    </xf>
    <xf numFmtId="10" fontId="29" fillId="0" borderId="78" xfId="0" applyNumberFormat="1" applyFont="1" applyFill="1" applyBorder="1" applyAlignment="1">
      <alignment vertical="center"/>
    </xf>
    <xf numFmtId="1" fontId="0" fillId="0" borderId="8" xfId="0" applyNumberFormat="1" applyFont="1" applyBorder="1"/>
    <xf numFmtId="1" fontId="0" fillId="32" borderId="8" xfId="0" applyNumberFormat="1" applyFont="1" applyFill="1" applyBorder="1"/>
    <xf numFmtId="1" fontId="0" fillId="0" borderId="8" xfId="0" applyNumberFormat="1" applyFont="1" applyFill="1" applyBorder="1"/>
    <xf numFmtId="1" fontId="0" fillId="0" borderId="42" xfId="0" applyNumberFormat="1" applyFont="1" applyBorder="1"/>
    <xf numFmtId="1" fontId="0" fillId="0" borderId="79" xfId="0" applyNumberFormat="1" applyFont="1" applyBorder="1"/>
    <xf numFmtId="1" fontId="0" fillId="0" borderId="43" xfId="0" applyNumberFormat="1" applyFont="1" applyBorder="1"/>
    <xf numFmtId="1" fontId="0" fillId="32" borderId="48" xfId="0" applyNumberFormat="1" applyFont="1" applyFill="1" applyBorder="1"/>
    <xf numFmtId="0" fontId="18" fillId="0" borderId="68" xfId="0" applyFont="1" applyFill="1" applyBorder="1" applyAlignment="1"/>
    <xf numFmtId="0" fontId="18" fillId="0" borderId="78" xfId="0" applyFont="1" applyFill="1" applyBorder="1" applyAlignment="1">
      <alignment vertical="center"/>
    </xf>
    <xf numFmtId="0" fontId="41" fillId="10" borderId="32" xfId="0" applyFont="1" applyFill="1" applyBorder="1" applyAlignment="1">
      <alignment horizontal="center" wrapText="1"/>
    </xf>
    <xf numFmtId="2" fontId="41" fillId="0" borderId="43" xfId="0" applyNumberFormat="1" applyFont="1" applyBorder="1"/>
    <xf numFmtId="0" fontId="33" fillId="0" borderId="57" xfId="0" applyFont="1" applyFill="1" applyBorder="1" applyAlignment="1"/>
    <xf numFmtId="167" fontId="41" fillId="16" borderId="9" xfId="0" applyNumberFormat="1" applyFont="1" applyFill="1" applyBorder="1"/>
    <xf numFmtId="167" fontId="41" fillId="0" borderId="9" xfId="0" applyNumberFormat="1" applyFont="1" applyBorder="1"/>
    <xf numFmtId="167" fontId="41" fillId="32" borderId="9" xfId="0" applyNumberFormat="1" applyFont="1" applyFill="1" applyBorder="1"/>
    <xf numFmtId="0" fontId="104" fillId="0" borderId="47" xfId="0" applyFont="1" applyFill="1" applyBorder="1" applyAlignment="1">
      <alignment vertical="center"/>
    </xf>
    <xf numFmtId="3" fontId="10" fillId="31" borderId="33" xfId="0" applyNumberFormat="1" applyFont="1" applyFill="1" applyBorder="1" applyAlignment="1">
      <alignment vertical="center"/>
    </xf>
    <xf numFmtId="10" fontId="11" fillId="31" borderId="48" xfId="0" applyNumberFormat="1" applyFont="1" applyFill="1" applyBorder="1"/>
    <xf numFmtId="3" fontId="103" fillId="0" borderId="47" xfId="0" applyNumberFormat="1" applyFont="1" applyFill="1" applyBorder="1" applyAlignment="1">
      <alignment vertical="center"/>
    </xf>
    <xf numFmtId="3" fontId="106" fillId="0" borderId="0" xfId="0" applyNumberFormat="1" applyFont="1" applyFill="1" applyBorder="1" applyAlignment="1">
      <alignment vertical="center"/>
    </xf>
    <xf numFmtId="0" fontId="103" fillId="0" borderId="47" xfId="0" applyFont="1" applyFill="1" applyBorder="1" applyAlignment="1">
      <alignment vertical="center"/>
    </xf>
    <xf numFmtId="0" fontId="106" fillId="0" borderId="0" xfId="0" applyFont="1" applyFill="1" applyBorder="1" applyAlignment="1">
      <alignment vertical="center"/>
    </xf>
    <xf numFmtId="0" fontId="0" fillId="0" borderId="76" xfId="0" applyBorder="1" applyAlignment="1"/>
    <xf numFmtId="0" fontId="0" fillId="0" borderId="64" xfId="0" applyFont="1" applyFill="1" applyBorder="1" applyAlignment="1"/>
    <xf numFmtId="0" fontId="107" fillId="0" borderId="0" xfId="0" applyFont="1" applyFill="1" applyBorder="1" applyAlignment="1">
      <alignment vertical="center"/>
    </xf>
    <xf numFmtId="0" fontId="104" fillId="0" borderId="47" xfId="0" applyFont="1" applyBorder="1" applyAlignment="1">
      <alignment vertical="center"/>
    </xf>
    <xf numFmtId="0" fontId="107" fillId="0" borderId="0" xfId="0" applyFont="1" applyAlignment="1">
      <alignment vertical="center"/>
    </xf>
    <xf numFmtId="0" fontId="103" fillId="0" borderId="47" xfId="0" applyFont="1" applyBorder="1" applyAlignment="1">
      <alignment vertical="center"/>
    </xf>
    <xf numFmtId="0" fontId="106" fillId="0" borderId="0" xfId="0" applyFont="1" applyAlignment="1">
      <alignment vertical="center"/>
    </xf>
    <xf numFmtId="0" fontId="107" fillId="0" borderId="0" xfId="0" applyFont="1" applyFill="1" applyAlignment="1">
      <alignment vertical="center"/>
    </xf>
    <xf numFmtId="3" fontId="106" fillId="0" borderId="0" xfId="0" applyNumberFormat="1" applyFont="1" applyFill="1" applyAlignment="1">
      <alignment vertical="center"/>
    </xf>
    <xf numFmtId="0" fontId="106" fillId="0" borderId="0" xfId="0" applyFont="1" applyFill="1" applyAlignment="1">
      <alignment vertical="center"/>
    </xf>
    <xf numFmtId="3" fontId="0" fillId="0" borderId="8" xfId="0" applyNumberFormat="1" applyFont="1" applyFill="1" applyBorder="1"/>
    <xf numFmtId="3" fontId="0" fillId="32" borderId="8" xfId="0" applyNumberFormat="1" applyFont="1" applyFill="1" applyBorder="1"/>
    <xf numFmtId="1" fontId="0" fillId="0" borderId="80" xfId="0" applyNumberFormat="1" applyFont="1" applyBorder="1"/>
    <xf numFmtId="3" fontId="0" fillId="0" borderId="8" xfId="0" applyNumberFormat="1" applyFont="1" applyBorder="1"/>
    <xf numFmtId="3" fontId="0" fillId="0" borderId="43" xfId="0" applyNumberFormat="1" applyFont="1" applyBorder="1"/>
    <xf numFmtId="3" fontId="0" fillId="0" borderId="42" xfId="0" applyNumberFormat="1" applyFont="1" applyBorder="1"/>
    <xf numFmtId="0" fontId="32" fillId="10" borderId="68" xfId="0" applyFont="1" applyFill="1" applyBorder="1" applyAlignment="1"/>
    <xf numFmtId="0" fontId="32" fillId="10" borderId="70" xfId="0" applyFont="1" applyFill="1" applyBorder="1" applyAlignment="1"/>
    <xf numFmtId="0" fontId="30" fillId="0" borderId="68" xfId="0" applyFont="1" applyFill="1" applyBorder="1" applyAlignment="1"/>
    <xf numFmtId="10" fontId="45" fillId="0" borderId="83" xfId="0" applyNumberFormat="1" applyFont="1" applyFill="1" applyBorder="1" applyAlignment="1">
      <alignment vertical="center"/>
    </xf>
    <xf numFmtId="0" fontId="32" fillId="13" borderId="47" xfId="0" applyFont="1" applyFill="1" applyBorder="1" applyAlignment="1">
      <alignment vertical="center"/>
    </xf>
    <xf numFmtId="0" fontId="30" fillId="0" borderId="74" xfId="0" applyFont="1" applyFill="1" applyBorder="1" applyAlignment="1"/>
    <xf numFmtId="2" fontId="30" fillId="0" borderId="57" xfId="0" applyNumberFormat="1" applyFont="1" applyFill="1" applyBorder="1" applyAlignment="1"/>
    <xf numFmtId="0" fontId="30" fillId="0" borderId="40" xfId="0" applyFont="1" applyFill="1" applyBorder="1" applyAlignment="1"/>
    <xf numFmtId="0" fontId="30" fillId="0" borderId="18" xfId="0" applyFont="1" applyFill="1" applyBorder="1" applyAlignment="1"/>
    <xf numFmtId="1" fontId="41" fillId="0" borderId="30" xfId="0" applyNumberFormat="1" applyFont="1" applyBorder="1"/>
    <xf numFmtId="1" fontId="41" fillId="0" borderId="8" xfId="0" applyNumberFormat="1" applyFont="1" applyBorder="1"/>
    <xf numFmtId="1" fontId="41" fillId="16" borderId="8" xfId="0" applyNumberFormat="1" applyFont="1" applyFill="1" applyBorder="1"/>
    <xf numFmtId="1" fontId="41" fillId="32" borderId="8" xfId="0" applyNumberFormat="1" applyFont="1" applyFill="1" applyBorder="1"/>
    <xf numFmtId="1" fontId="41" fillId="0" borderId="8" xfId="0" applyNumberFormat="1" applyFont="1" applyFill="1" applyBorder="1"/>
    <xf numFmtId="1" fontId="41" fillId="0" borderId="43" xfId="0" applyNumberFormat="1" applyFont="1" applyBorder="1"/>
    <xf numFmtId="1" fontId="41" fillId="0" borderId="16" xfId="0" applyNumberFormat="1" applyFont="1" applyBorder="1"/>
    <xf numFmtId="0" fontId="0" fillId="0" borderId="33" xfId="0" applyBorder="1" applyAlignment="1"/>
    <xf numFmtId="0" fontId="48" fillId="10" borderId="39" xfId="0" applyFont="1" applyFill="1" applyBorder="1"/>
    <xf numFmtId="0" fontId="48" fillId="10" borderId="10" xfId="0" applyFont="1" applyFill="1" applyBorder="1"/>
    <xf numFmtId="0" fontId="48" fillId="16" borderId="10" xfId="0" applyFont="1" applyFill="1" applyBorder="1"/>
    <xf numFmtId="0" fontId="48" fillId="31" borderId="10" xfId="0" applyFont="1" applyFill="1" applyBorder="1"/>
    <xf numFmtId="3" fontId="41" fillId="0" borderId="16" xfId="0" applyNumberFormat="1" applyFont="1" applyBorder="1"/>
    <xf numFmtId="3" fontId="41" fillId="0" borderId="9" xfId="0" applyNumberFormat="1" applyFont="1" applyBorder="1"/>
    <xf numFmtId="3" fontId="41" fillId="32" borderId="9" xfId="0" applyNumberFormat="1" applyFont="1" applyFill="1" applyBorder="1"/>
    <xf numFmtId="0" fontId="41" fillId="32" borderId="46" xfId="0" applyFont="1" applyFill="1" applyBorder="1"/>
    <xf numFmtId="0" fontId="18" fillId="32" borderId="58" xfId="0" applyFont="1" applyFill="1" applyBorder="1"/>
    <xf numFmtId="0" fontId="33" fillId="0" borderId="61" xfId="0" applyFont="1" applyFill="1" applyBorder="1" applyAlignment="1"/>
    <xf numFmtId="3" fontId="18" fillId="0" borderId="58" xfId="0" applyNumberFormat="1" applyFont="1" applyBorder="1"/>
    <xf numFmtId="3" fontId="18" fillId="0" borderId="46" xfId="0" applyNumberFormat="1" applyFont="1" applyBorder="1"/>
    <xf numFmtId="3" fontId="18" fillId="32" borderId="58" xfId="0" applyNumberFormat="1" applyFont="1" applyFill="1" applyBorder="1"/>
    <xf numFmtId="3" fontId="18" fillId="32" borderId="46" xfId="0" applyNumberFormat="1" applyFont="1" applyFill="1" applyBorder="1"/>
    <xf numFmtId="1" fontId="12" fillId="0" borderId="0" xfId="0" applyNumberFormat="1" applyFont="1" applyBorder="1" applyAlignment="1">
      <alignment vertical="center"/>
    </xf>
    <xf numFmtId="3" fontId="10" fillId="0" borderId="29" xfId="0" applyNumberFormat="1" applyFont="1" applyFill="1" applyBorder="1" applyAlignment="1">
      <alignment horizontal="left" vertical="center"/>
    </xf>
    <xf numFmtId="0" fontId="33" fillId="0" borderId="68" xfId="0" applyFont="1" applyFill="1" applyBorder="1" applyAlignment="1"/>
    <xf numFmtId="1" fontId="0" fillId="0" borderId="61" xfId="0" applyNumberFormat="1" applyBorder="1"/>
    <xf numFmtId="1" fontId="0" fillId="0" borderId="66" xfId="0" applyNumberFormat="1" applyBorder="1"/>
    <xf numFmtId="1" fontId="0" fillId="32" borderId="10" xfId="0" applyNumberFormat="1" applyFill="1" applyBorder="1"/>
    <xf numFmtId="1" fontId="0" fillId="0" borderId="42" xfId="0" applyNumberFormat="1" applyBorder="1"/>
    <xf numFmtId="1" fontId="0" fillId="0" borderId="10" xfId="0" applyNumberFormat="1" applyBorder="1"/>
    <xf numFmtId="1" fontId="0" fillId="0" borderId="43" xfId="0" applyNumberFormat="1" applyBorder="1"/>
    <xf numFmtId="1" fontId="0" fillId="0" borderId="11" xfId="0" applyNumberFormat="1" applyBorder="1"/>
    <xf numFmtId="1" fontId="0" fillId="0" borderId="38" xfId="0" applyNumberFormat="1" applyBorder="1"/>
    <xf numFmtId="1" fontId="0" fillId="0" borderId="78" xfId="0" applyNumberFormat="1" applyBorder="1"/>
    <xf numFmtId="1" fontId="0" fillId="0" borderId="8" xfId="0" applyNumberFormat="1" applyBorder="1"/>
    <xf numFmtId="1" fontId="0" fillId="0" borderId="49" xfId="0" applyNumberFormat="1" applyBorder="1"/>
    <xf numFmtId="1" fontId="0" fillId="0" borderId="72" xfId="0" applyNumberFormat="1" applyBorder="1"/>
    <xf numFmtId="1" fontId="0" fillId="0" borderId="10" xfId="0" applyNumberFormat="1" applyFill="1" applyBorder="1"/>
    <xf numFmtId="1" fontId="0" fillId="0" borderId="27" xfId="0" applyNumberFormat="1" applyBorder="1"/>
    <xf numFmtId="10" fontId="0" fillId="31" borderId="7" xfId="0" applyNumberFormat="1" applyFont="1" applyFill="1" applyBorder="1"/>
    <xf numFmtId="0" fontId="0" fillId="32" borderId="9" xfId="0" applyFill="1" applyBorder="1"/>
    <xf numFmtId="1" fontId="30" fillId="0" borderId="17" xfId="0" applyNumberFormat="1" applyFont="1" applyBorder="1"/>
    <xf numFmtId="1" fontId="30" fillId="0" borderId="13" xfId="0" applyNumberFormat="1" applyFont="1" applyBorder="1"/>
    <xf numFmtId="1" fontId="30" fillId="32" borderId="13" xfId="0" applyNumberFormat="1" applyFont="1" applyFill="1" applyBorder="1"/>
    <xf numFmtId="1" fontId="30" fillId="0" borderId="13" xfId="0" applyNumberFormat="1" applyFont="1" applyFill="1" applyBorder="1"/>
    <xf numFmtId="1" fontId="30" fillId="0" borderId="71" xfId="0" applyNumberFormat="1" applyFont="1" applyFill="1" applyBorder="1"/>
    <xf numFmtId="0" fontId="30" fillId="0" borderId="66" xfId="0" applyFont="1" applyFill="1" applyBorder="1" applyAlignment="1">
      <alignment horizontal="center"/>
    </xf>
    <xf numFmtId="0" fontId="30" fillId="0" borderId="60" xfId="0" applyFont="1" applyFill="1" applyBorder="1" applyAlignment="1">
      <alignment horizontal="center"/>
    </xf>
    <xf numFmtId="0" fontId="30" fillId="0" borderId="68" xfId="0" applyFont="1" applyFill="1" applyBorder="1" applyAlignment="1">
      <alignment horizontal="center"/>
    </xf>
    <xf numFmtId="1" fontId="30" fillId="0" borderId="14" xfId="0" applyNumberFormat="1" applyFont="1" applyBorder="1"/>
    <xf numFmtId="1" fontId="30" fillId="0" borderId="29" xfId="0" applyNumberFormat="1" applyFont="1" applyBorder="1"/>
    <xf numFmtId="1" fontId="85" fillId="14" borderId="12" xfId="0" applyNumberFormat="1" applyFont="1" applyFill="1" applyBorder="1" applyAlignment="1">
      <alignment horizontal="center" vertical="center"/>
    </xf>
    <xf numFmtId="1" fontId="85" fillId="32" borderId="12" xfId="0" applyNumberFormat="1" applyFont="1" applyFill="1" applyBorder="1" applyAlignment="1">
      <alignment horizontal="center" vertical="center"/>
    </xf>
    <xf numFmtId="1" fontId="85" fillId="52" borderId="12" xfId="0" applyNumberFormat="1" applyFont="1" applyFill="1" applyBorder="1" applyAlignment="1">
      <alignment horizontal="center" vertical="center"/>
    </xf>
    <xf numFmtId="3" fontId="104" fillId="0" borderId="42" xfId="0" applyNumberFormat="1" applyFont="1" applyFill="1" applyBorder="1" applyAlignment="1">
      <alignment horizontal="right" vertical="center"/>
    </xf>
    <xf numFmtId="0" fontId="105" fillId="0" borderId="30" xfId="0" applyFont="1" applyFill="1" applyBorder="1" applyAlignment="1">
      <alignment horizontal="center" vertical="center"/>
    </xf>
    <xf numFmtId="3" fontId="124" fillId="0" borderId="49" xfId="0" applyNumberFormat="1" applyFont="1" applyBorder="1"/>
    <xf numFmtId="1" fontId="30" fillId="0" borderId="71" xfId="0" applyNumberFormat="1" applyFont="1" applyBorder="1"/>
    <xf numFmtId="10" fontId="32" fillId="32" borderId="39" xfId="0" applyNumberFormat="1" applyFont="1" applyFill="1" applyBorder="1"/>
    <xf numFmtId="0" fontId="30" fillId="0" borderId="31" xfId="0" applyFont="1" applyFill="1" applyBorder="1" applyAlignment="1">
      <alignment vertical="center"/>
    </xf>
    <xf numFmtId="0" fontId="30" fillId="0" borderId="14" xfId="0" applyFont="1" applyFill="1" applyBorder="1" applyAlignment="1">
      <alignment vertical="center"/>
    </xf>
    <xf numFmtId="0" fontId="30" fillId="0" borderId="32" xfId="0" applyFont="1" applyFill="1" applyBorder="1" applyAlignment="1">
      <alignment vertical="center"/>
    </xf>
    <xf numFmtId="0" fontId="30" fillId="0" borderId="23" xfId="0" applyFont="1" applyFill="1" applyBorder="1" applyAlignment="1">
      <alignment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1" fontId="30" fillId="0" borderId="27" xfId="0" applyNumberFormat="1" applyFont="1" applyBorder="1"/>
    <xf numFmtId="3" fontId="32" fillId="10" borderId="40" xfId="0" applyNumberFormat="1" applyFont="1" applyFill="1" applyBorder="1"/>
    <xf numFmtId="3" fontId="30" fillId="0" borderId="43" xfId="0" applyNumberFormat="1" applyFont="1" applyFill="1" applyBorder="1"/>
    <xf numFmtId="3" fontId="30" fillId="0" borderId="31" xfId="0" applyNumberFormat="1" applyFont="1" applyFill="1" applyBorder="1"/>
    <xf numFmtId="3" fontId="32" fillId="0" borderId="28" xfId="0" applyNumberFormat="1" applyFont="1" applyFill="1" applyBorder="1"/>
    <xf numFmtId="3" fontId="21" fillId="0" borderId="0" xfId="0" applyNumberFormat="1" applyFont="1" applyFill="1"/>
    <xf numFmtId="3" fontId="30" fillId="0" borderId="78" xfId="0" applyNumberFormat="1" applyFont="1" applyFill="1" applyBorder="1"/>
    <xf numFmtId="3" fontId="30" fillId="0" borderId="8" xfId="0" applyNumberFormat="1" applyFont="1" applyFill="1" applyBorder="1"/>
    <xf numFmtId="3" fontId="30" fillId="32" borderId="8" xfId="0" applyNumberFormat="1" applyFont="1" applyFill="1" applyBorder="1"/>
    <xf numFmtId="3" fontId="30" fillId="0" borderId="42" xfId="0" applyNumberFormat="1" applyFont="1" applyFill="1" applyBorder="1"/>
    <xf numFmtId="3" fontId="30" fillId="32" borderId="13" xfId="0" applyNumberFormat="1" applyFont="1" applyFill="1" applyBorder="1"/>
    <xf numFmtId="10" fontId="30" fillId="0" borderId="9" xfId="0" applyNumberFormat="1" applyFont="1" applyFill="1" applyBorder="1"/>
    <xf numFmtId="3" fontId="30" fillId="0" borderId="14" xfId="0" applyNumberFormat="1" applyFont="1" applyFill="1" applyBorder="1"/>
    <xf numFmtId="10" fontId="30" fillId="0" borderId="36" xfId="0" applyNumberFormat="1" applyFont="1" applyFill="1" applyBorder="1"/>
    <xf numFmtId="3" fontId="32" fillId="0" borderId="29" xfId="0" applyNumberFormat="1" applyFont="1" applyFill="1" applyBorder="1"/>
    <xf numFmtId="10" fontId="30" fillId="0" borderId="33" xfId="0" applyNumberFormat="1" applyFont="1" applyFill="1" applyBorder="1"/>
    <xf numFmtId="10" fontId="30" fillId="32" borderId="9" xfId="0" applyNumberFormat="1" applyFont="1" applyFill="1" applyBorder="1"/>
    <xf numFmtId="1" fontId="20" fillId="0" borderId="0" xfId="0" applyNumberFormat="1" applyFont="1" applyFill="1" applyBorder="1"/>
    <xf numFmtId="3" fontId="40" fillId="0" borderId="0" xfId="0" applyNumberFormat="1" applyFont="1" applyFill="1" applyBorder="1" applyAlignment="1">
      <alignment vertical="center"/>
    </xf>
    <xf numFmtId="10" fontId="32" fillId="10" borderId="44" xfId="0" applyNumberFormat="1" applyFont="1" applyFill="1" applyBorder="1"/>
    <xf numFmtId="10" fontId="32" fillId="32" borderId="44" xfId="0" applyNumberFormat="1" applyFont="1" applyFill="1" applyBorder="1"/>
    <xf numFmtId="3" fontId="32" fillId="0" borderId="0" xfId="0" applyNumberFormat="1" applyFont="1" applyFill="1" applyBorder="1"/>
    <xf numFmtId="1" fontId="30" fillId="32" borderId="39" xfId="0" applyNumberFormat="1" applyFont="1" applyFill="1" applyBorder="1"/>
    <xf numFmtId="3" fontId="30" fillId="0" borderId="43" xfId="0" applyNumberFormat="1" applyFont="1" applyBorder="1"/>
    <xf numFmtId="3" fontId="30" fillId="0" borderId="14" xfId="0" applyNumberFormat="1" applyFont="1" applyBorder="1"/>
    <xf numFmtId="3" fontId="30" fillId="0" borderId="17" xfId="0" applyNumberFormat="1" applyFont="1" applyBorder="1"/>
    <xf numFmtId="3" fontId="30" fillId="0" borderId="32" xfId="0" applyNumberFormat="1" applyFont="1" applyBorder="1"/>
    <xf numFmtId="3" fontId="30" fillId="0" borderId="13" xfId="0" applyNumberFormat="1" applyFont="1" applyBorder="1"/>
    <xf numFmtId="3" fontId="20" fillId="0" borderId="0" xfId="0" applyNumberFormat="1" applyFont="1" applyFill="1" applyBorder="1"/>
    <xf numFmtId="3" fontId="36" fillId="0" borderId="8" xfId="0" applyNumberFormat="1" applyFont="1" applyBorder="1"/>
    <xf numFmtId="0" fontId="36" fillId="0" borderId="28" xfId="0" applyFont="1" applyFill="1" applyBorder="1" applyAlignment="1">
      <alignment horizontal="left"/>
    </xf>
    <xf numFmtId="3" fontId="36" fillId="0" borderId="14" xfId="0" applyNumberFormat="1" applyFont="1" applyBorder="1"/>
    <xf numFmtId="3" fontId="36" fillId="0" borderId="29" xfId="0" applyNumberFormat="1" applyFont="1" applyBorder="1"/>
    <xf numFmtId="3" fontId="36" fillId="0" borderId="17" xfId="0" applyNumberFormat="1" applyFont="1" applyBorder="1"/>
    <xf numFmtId="3" fontId="36" fillId="0" borderId="13" xfId="0" applyNumberFormat="1" applyFont="1" applyBorder="1"/>
    <xf numFmtId="3" fontId="36" fillId="0" borderId="32" xfId="0" applyNumberFormat="1" applyFont="1" applyBorder="1"/>
    <xf numFmtId="3" fontId="36" fillId="32" borderId="8" xfId="0" applyNumberFormat="1" applyFont="1" applyFill="1" applyBorder="1"/>
    <xf numFmtId="3" fontId="36" fillId="0" borderId="30" xfId="0" applyNumberFormat="1" applyFont="1" applyBorder="1"/>
    <xf numFmtId="3" fontId="36" fillId="32" borderId="13" xfId="0" applyNumberFormat="1" applyFont="1" applyFill="1" applyBorder="1"/>
    <xf numFmtId="3" fontId="30" fillId="0" borderId="38" xfId="0" applyNumberFormat="1" applyFont="1" applyBorder="1"/>
    <xf numFmtId="167" fontId="30" fillId="0" borderId="8" xfId="0" applyNumberFormat="1" applyFont="1" applyBorder="1"/>
    <xf numFmtId="167" fontId="30" fillId="32" borderId="8" xfId="0" applyNumberFormat="1" applyFont="1" applyFill="1" applyBorder="1"/>
    <xf numFmtId="167" fontId="30" fillId="0" borderId="8" xfId="0" applyNumberFormat="1" applyFont="1" applyFill="1" applyBorder="1"/>
    <xf numFmtId="167" fontId="30" fillId="0" borderId="42" xfId="0" applyNumberFormat="1" applyFont="1" applyBorder="1"/>
    <xf numFmtId="1" fontId="0" fillId="0" borderId="0" xfId="0" applyNumberFormat="1" applyFill="1"/>
    <xf numFmtId="0" fontId="104" fillId="0" borderId="29" xfId="0" applyFont="1" applyFill="1" applyBorder="1" applyAlignment="1">
      <alignment horizontal="center"/>
    </xf>
    <xf numFmtId="0" fontId="11" fillId="10" borderId="34" xfId="0" applyFont="1" applyFill="1" applyBorder="1" applyAlignment="1">
      <alignment horizontal="center" vertical="center"/>
    </xf>
    <xf numFmtId="1" fontId="33" fillId="0" borderId="8" xfId="0" applyNumberFormat="1" applyFont="1" applyBorder="1"/>
    <xf numFmtId="1" fontId="33" fillId="32" borderId="8" xfId="0" applyNumberFormat="1" applyFont="1" applyFill="1" applyBorder="1"/>
    <xf numFmtId="1" fontId="33" fillId="0" borderId="16" xfId="0" applyNumberFormat="1" applyFont="1" applyBorder="1"/>
    <xf numFmtId="1" fontId="33" fillId="0" borderId="9" xfId="0" applyNumberFormat="1" applyFont="1" applyBorder="1"/>
    <xf numFmtId="3" fontId="33" fillId="0" borderId="30" xfId="0" applyNumberFormat="1" applyFont="1" applyFill="1" applyBorder="1" applyAlignment="1">
      <alignment vertical="center"/>
    </xf>
    <xf numFmtId="1" fontId="33" fillId="0" borderId="43" xfId="0" applyNumberFormat="1" applyFont="1" applyBorder="1"/>
    <xf numFmtId="1" fontId="33" fillId="32" borderId="9" xfId="0" applyNumberFormat="1" applyFont="1" applyFill="1" applyBorder="1"/>
    <xf numFmtId="0" fontId="0" fillId="0" borderId="0" xfId="0" applyBorder="1" applyProtection="1"/>
    <xf numFmtId="0" fontId="25" fillId="0" borderId="0" xfId="0" applyFont="1" applyBorder="1" applyProtection="1"/>
    <xf numFmtId="0" fontId="91" fillId="0" borderId="4" xfId="0" applyFont="1" applyBorder="1" applyAlignment="1">
      <alignment horizontal="center" vertical="center"/>
    </xf>
    <xf numFmtId="0" fontId="91" fillId="0" borderId="47" xfId="0" applyFont="1" applyBorder="1" applyAlignment="1">
      <alignment horizontal="center" vertical="center"/>
    </xf>
    <xf numFmtId="0" fontId="99" fillId="0" borderId="4" xfId="0" applyFont="1" applyBorder="1" applyAlignment="1">
      <alignment horizontal="center" vertical="center"/>
    </xf>
    <xf numFmtId="0" fontId="99" fillId="0" borderId="83" xfId="0" applyFont="1" applyBorder="1" applyAlignment="1">
      <alignment horizontal="center" vertical="center"/>
    </xf>
    <xf numFmtId="0" fontId="91" fillId="0" borderId="76" xfId="0" applyFont="1" applyBorder="1" applyAlignment="1">
      <alignment horizontal="center" vertical="center"/>
    </xf>
    <xf numFmtId="0" fontId="96" fillId="0" borderId="47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0" fillId="0" borderId="18" xfId="0" applyFill="1" applyBorder="1"/>
    <xf numFmtId="0" fontId="125" fillId="0" borderId="0" xfId="0" applyFont="1"/>
    <xf numFmtId="0" fontId="126" fillId="0" borderId="0" xfId="0" applyFont="1"/>
    <xf numFmtId="3" fontId="11" fillId="0" borderId="0" xfId="0" applyNumberFormat="1" applyFont="1" applyFill="1" applyBorder="1" applyAlignment="1">
      <alignment horizontal="right"/>
    </xf>
    <xf numFmtId="3" fontId="95" fillId="0" borderId="61" xfId="0" applyNumberFormat="1" applyFont="1" applyFill="1" applyBorder="1" applyAlignment="1">
      <alignment horizontal="right"/>
    </xf>
    <xf numFmtId="3" fontId="95" fillId="0" borderId="71" xfId="0" applyNumberFormat="1" applyFont="1" applyFill="1" applyBorder="1" applyAlignment="1">
      <alignment horizontal="right"/>
    </xf>
    <xf numFmtId="3" fontId="11" fillId="0" borderId="57" xfId="0" applyNumberFormat="1" applyFont="1" applyFill="1" applyBorder="1" applyAlignment="1">
      <alignment horizontal="right"/>
    </xf>
    <xf numFmtId="0" fontId="90" fillId="0" borderId="0" xfId="0" applyFont="1" applyFill="1"/>
    <xf numFmtId="0" fontId="125" fillId="0" borderId="0" xfId="0" applyFont="1" applyFill="1"/>
    <xf numFmtId="3" fontId="95" fillId="0" borderId="67" xfId="0" applyNumberFormat="1" applyFont="1" applyFill="1" applyBorder="1" applyAlignment="1">
      <alignment horizontal="right"/>
    </xf>
    <xf numFmtId="3" fontId="95" fillId="0" borderId="51" xfId="0" applyNumberFormat="1" applyFont="1" applyFill="1" applyBorder="1" applyAlignment="1">
      <alignment horizontal="right"/>
    </xf>
    <xf numFmtId="0" fontId="0" fillId="0" borderId="67" xfId="0" quotePrefix="1" applyFill="1" applyBorder="1"/>
    <xf numFmtId="0" fontId="0" fillId="0" borderId="61" xfId="0" quotePrefix="1" applyFill="1" applyBorder="1"/>
    <xf numFmtId="0" fontId="126" fillId="0" borderId="0" xfId="0" applyFont="1" applyFill="1"/>
    <xf numFmtId="3" fontId="95" fillId="0" borderId="57" xfId="0" applyNumberFormat="1" applyFont="1" applyFill="1" applyBorder="1" applyAlignment="1">
      <alignment horizontal="right"/>
    </xf>
    <xf numFmtId="3" fontId="95" fillId="0" borderId="32" xfId="0" applyNumberFormat="1" applyFont="1" applyFill="1" applyBorder="1" applyAlignment="1">
      <alignment horizontal="right"/>
    </xf>
    <xf numFmtId="3" fontId="11" fillId="0" borderId="67" xfId="0" applyNumberFormat="1" applyFont="1" applyFill="1" applyBorder="1" applyAlignment="1">
      <alignment horizontal="right"/>
    </xf>
    <xf numFmtId="3" fontId="11" fillId="0" borderId="61" xfId="0" applyNumberFormat="1" applyFont="1" applyFill="1" applyBorder="1" applyAlignment="1">
      <alignment horizontal="right"/>
    </xf>
    <xf numFmtId="0" fontId="127" fillId="55" borderId="33" xfId="0" applyFont="1" applyFill="1" applyBorder="1" applyAlignment="1">
      <alignment horizontal="center"/>
    </xf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54" borderId="68" xfId="0" applyFont="1" applyFill="1" applyBorder="1" applyAlignment="1">
      <alignment horizontal="center"/>
    </xf>
    <xf numFmtId="0" fontId="131" fillId="54" borderId="27" xfId="0" applyFont="1" applyFill="1" applyBorder="1" applyAlignment="1">
      <alignment horizontal="center"/>
    </xf>
    <xf numFmtId="0" fontId="131" fillId="0" borderId="67" xfId="0" quotePrefix="1" applyFont="1" applyBorder="1"/>
    <xf numFmtId="3" fontId="132" fillId="0" borderId="5" xfId="0" applyNumberFormat="1" applyFont="1" applyFill="1" applyBorder="1" applyAlignment="1">
      <alignment horizontal="right"/>
    </xf>
    <xf numFmtId="3" fontId="132" fillId="0" borderId="52" xfId="0" applyNumberFormat="1" applyFont="1" applyFill="1" applyBorder="1" applyAlignment="1">
      <alignment horizontal="right"/>
    </xf>
    <xf numFmtId="3" fontId="127" fillId="0" borderId="0" xfId="0" applyNumberFormat="1" applyFont="1" applyFill="1" applyBorder="1" applyAlignment="1">
      <alignment horizontal="right"/>
    </xf>
    <xf numFmtId="3" fontId="127" fillId="0" borderId="21" xfId="0" applyNumberFormat="1" applyFont="1" applyFill="1" applyBorder="1" applyAlignment="1">
      <alignment horizontal="right"/>
    </xf>
    <xf numFmtId="2" fontId="131" fillId="0" borderId="34" xfId="0" applyNumberFormat="1" applyFont="1" applyFill="1" applyBorder="1" applyAlignment="1">
      <alignment horizontal="center"/>
    </xf>
    <xf numFmtId="0" fontId="131" fillId="0" borderId="61" xfId="0" quotePrefix="1" applyFont="1" applyBorder="1"/>
    <xf numFmtId="3" fontId="132" fillId="0" borderId="61" xfId="0" applyNumberFormat="1" applyFont="1" applyFill="1" applyBorder="1" applyAlignment="1">
      <alignment horizontal="right"/>
    </xf>
    <xf numFmtId="3" fontId="132" fillId="0" borderId="71" xfId="0" applyNumberFormat="1" applyFont="1" applyFill="1" applyBorder="1" applyAlignment="1">
      <alignment horizontal="right"/>
    </xf>
    <xf numFmtId="3" fontId="127" fillId="0" borderId="57" xfId="0" applyNumberFormat="1" applyFont="1" applyFill="1" applyBorder="1" applyAlignment="1">
      <alignment horizontal="right"/>
    </xf>
    <xf numFmtId="3" fontId="127" fillId="0" borderId="32" xfId="0" applyNumberFormat="1" applyFont="1" applyFill="1" applyBorder="1" applyAlignment="1">
      <alignment horizontal="right"/>
    </xf>
    <xf numFmtId="2" fontId="131" fillId="0" borderId="29" xfId="0" applyNumberFormat="1" applyFont="1" applyFill="1" applyBorder="1" applyAlignment="1">
      <alignment horizontal="center"/>
    </xf>
    <xf numFmtId="2" fontId="131" fillId="0" borderId="30" xfId="0" applyNumberFormat="1" applyFont="1" applyFill="1" applyBorder="1" applyAlignment="1">
      <alignment horizontal="center"/>
    </xf>
    <xf numFmtId="0" fontId="127" fillId="0" borderId="19" xfId="0" applyFont="1" applyFill="1" applyBorder="1"/>
    <xf numFmtId="3" fontId="127" fillId="0" borderId="19" xfId="0" applyNumberFormat="1" applyFont="1" applyFill="1" applyBorder="1" applyAlignment="1">
      <alignment horizontal="right"/>
    </xf>
    <xf numFmtId="3" fontId="127" fillId="0" borderId="37" xfId="0" applyNumberFormat="1" applyFont="1" applyFill="1" applyBorder="1" applyAlignment="1">
      <alignment horizontal="right"/>
    </xf>
    <xf numFmtId="2" fontId="131" fillId="0" borderId="18" xfId="0" applyNumberFormat="1" applyFont="1" applyFill="1" applyBorder="1" applyAlignment="1">
      <alignment horizontal="center"/>
    </xf>
    <xf numFmtId="0" fontId="131" fillId="0" borderId="0" xfId="0" applyFont="1"/>
    <xf numFmtId="0" fontId="131" fillId="0" borderId="0" xfId="0" applyFont="1" applyFill="1"/>
    <xf numFmtId="0" fontId="130" fillId="0" borderId="0" xfId="0" applyFont="1" applyFill="1"/>
    <xf numFmtId="0" fontId="128" fillId="0" borderId="0" xfId="0" applyFont="1" applyFill="1"/>
    <xf numFmtId="2" fontId="127" fillId="0" borderId="0" xfId="0" applyNumberFormat="1" applyFont="1" applyFill="1" applyBorder="1" applyAlignment="1">
      <alignment horizontal="center"/>
    </xf>
    <xf numFmtId="0" fontId="131" fillId="0" borderId="0" xfId="0" applyFont="1" applyFill="1" applyBorder="1" applyAlignment="1">
      <alignment horizontal="center"/>
    </xf>
    <xf numFmtId="3" fontId="132" fillId="0" borderId="67" xfId="0" applyNumberFormat="1" applyFont="1" applyFill="1" applyBorder="1" applyAlignment="1">
      <alignment horizontal="right"/>
    </xf>
    <xf numFmtId="3" fontId="132" fillId="0" borderId="51" xfId="0" applyNumberFormat="1" applyFont="1" applyFill="1" applyBorder="1" applyAlignment="1">
      <alignment horizontal="right"/>
    </xf>
    <xf numFmtId="0" fontId="131" fillId="0" borderId="67" xfId="0" quotePrefix="1" applyFont="1" applyFill="1" applyBorder="1"/>
    <xf numFmtId="0" fontId="131" fillId="0" borderId="61" xfId="0" quotePrefix="1" applyFont="1" applyFill="1" applyBorder="1"/>
    <xf numFmtId="3" fontId="132" fillId="0" borderId="68" xfId="0" applyNumberFormat="1" applyFont="1" applyFill="1" applyBorder="1" applyAlignment="1">
      <alignment horizontal="right"/>
    </xf>
    <xf numFmtId="3" fontId="132" fillId="0" borderId="27" xfId="0" applyNumberFormat="1" applyFont="1" applyFill="1" applyBorder="1" applyAlignment="1">
      <alignment horizontal="right"/>
    </xf>
    <xf numFmtId="0" fontId="129" fillId="0" borderId="0" xfId="0" applyFont="1" applyFill="1"/>
    <xf numFmtId="3" fontId="132" fillId="0" borderId="57" xfId="0" applyNumberFormat="1" applyFont="1" applyFill="1" applyBorder="1" applyAlignment="1">
      <alignment horizontal="right"/>
    </xf>
    <xf numFmtId="3" fontId="132" fillId="0" borderId="32" xfId="0" applyNumberFormat="1" applyFont="1" applyFill="1" applyBorder="1" applyAlignment="1">
      <alignment horizontal="right"/>
    </xf>
    <xf numFmtId="3" fontId="127" fillId="0" borderId="67" xfId="0" applyNumberFormat="1" applyFont="1" applyFill="1" applyBorder="1" applyAlignment="1">
      <alignment horizontal="right"/>
    </xf>
    <xf numFmtId="3" fontId="127" fillId="0" borderId="61" xfId="0" applyNumberFormat="1" applyFont="1" applyFill="1" applyBorder="1" applyAlignment="1">
      <alignment horizontal="right"/>
    </xf>
    <xf numFmtId="0" fontId="131" fillId="0" borderId="47" xfId="0" quotePrefix="1" applyFont="1" applyBorder="1"/>
    <xf numFmtId="0" fontId="131" fillId="0" borderId="30" xfId="0" quotePrefix="1" applyFont="1" applyBorder="1"/>
    <xf numFmtId="0" fontId="127" fillId="0" borderId="18" xfId="0" applyFont="1" applyFill="1" applyBorder="1"/>
    <xf numFmtId="3" fontId="127" fillId="0" borderId="18" xfId="0" applyNumberFormat="1" applyFont="1" applyFill="1" applyBorder="1" applyAlignment="1">
      <alignment horizontal="right"/>
    </xf>
    <xf numFmtId="3" fontId="95" fillId="0" borderId="21" xfId="0" applyNumberFormat="1" applyFont="1" applyFill="1" applyBorder="1" applyAlignment="1">
      <alignment horizontal="right"/>
    </xf>
    <xf numFmtId="3" fontId="95" fillId="0" borderId="0" xfId="0" applyNumberFormat="1" applyFont="1" applyFill="1" applyBorder="1" applyAlignment="1">
      <alignment horizontal="right"/>
    </xf>
    <xf numFmtId="0" fontId="133" fillId="0" borderId="0" xfId="0" applyFont="1"/>
    <xf numFmtId="3" fontId="11" fillId="0" borderId="51" xfId="0" applyNumberFormat="1" applyFont="1" applyFill="1" applyBorder="1" applyAlignment="1">
      <alignment horizontal="right"/>
    </xf>
    <xf numFmtId="2" fontId="0" fillId="0" borderId="80" xfId="0" applyNumberFormat="1" applyFill="1" applyBorder="1" applyAlignment="1">
      <alignment horizontal="center"/>
    </xf>
    <xf numFmtId="3" fontId="11" fillId="0" borderId="71" xfId="0" applyNumberFormat="1" applyFont="1" applyFill="1" applyBorder="1" applyAlignment="1">
      <alignment horizontal="right"/>
    </xf>
    <xf numFmtId="2" fontId="0" fillId="0" borderId="59" xfId="0" applyNumberFormat="1" applyFill="1" applyBorder="1" applyAlignment="1">
      <alignment horizontal="center"/>
    </xf>
    <xf numFmtId="2" fontId="0" fillId="0" borderId="49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126" fillId="0" borderId="0" xfId="0" applyFont="1" applyAlignment="1">
      <alignment horizontal="center"/>
    </xf>
    <xf numFmtId="3" fontId="100" fillId="0" borderId="51" xfId="0" applyNumberFormat="1" applyFont="1" applyFill="1" applyBorder="1" applyAlignment="1">
      <alignment horizontal="right"/>
    </xf>
    <xf numFmtId="3" fontId="100" fillId="0" borderId="21" xfId="0" applyNumberFormat="1" applyFont="1" applyFill="1" applyBorder="1" applyAlignment="1">
      <alignment horizontal="right"/>
    </xf>
    <xf numFmtId="3" fontId="11" fillId="0" borderId="11" xfId="0" applyNumberFormat="1" applyFont="1" applyFill="1" applyBorder="1" applyAlignment="1">
      <alignment horizontal="right"/>
    </xf>
    <xf numFmtId="3" fontId="11" fillId="0" borderId="50" xfId="0" applyNumberFormat="1" applyFont="1" applyFill="1" applyBorder="1" applyAlignment="1">
      <alignment horizontal="right"/>
    </xf>
    <xf numFmtId="3" fontId="100" fillId="0" borderId="71" xfId="0" applyNumberFormat="1" applyFont="1" applyFill="1" applyBorder="1" applyAlignment="1">
      <alignment horizontal="right"/>
    </xf>
    <xf numFmtId="3" fontId="100" fillId="0" borderId="32" xfId="0" applyNumberFormat="1" applyFont="1" applyFill="1" applyBorder="1" applyAlignment="1">
      <alignment horizontal="right"/>
    </xf>
    <xf numFmtId="3" fontId="11" fillId="0" borderId="43" xfId="0" applyNumberFormat="1" applyFont="1" applyFill="1" applyBorder="1" applyAlignment="1">
      <alignment horizontal="right"/>
    </xf>
    <xf numFmtId="3" fontId="11" fillId="0" borderId="42" xfId="0" applyNumberFormat="1" applyFont="1" applyFill="1" applyBorder="1" applyAlignment="1">
      <alignment horizontal="right"/>
    </xf>
    <xf numFmtId="3" fontId="11" fillId="0" borderId="17" xfId="0" applyNumberFormat="1" applyFont="1" applyFill="1" applyBorder="1" applyAlignment="1">
      <alignment horizontal="right"/>
    </xf>
    <xf numFmtId="0" fontId="90" fillId="0" borderId="77" xfId="0" applyFont="1" applyFill="1" applyBorder="1"/>
    <xf numFmtId="0" fontId="0" fillId="0" borderId="69" xfId="0" applyFill="1" applyBorder="1"/>
    <xf numFmtId="3" fontId="11" fillId="0" borderId="41" xfId="0" applyNumberFormat="1" applyFont="1" applyFill="1" applyBorder="1" applyAlignment="1">
      <alignment horizontal="right"/>
    </xf>
    <xf numFmtId="3" fontId="11" fillId="0" borderId="56" xfId="0" applyNumberFormat="1" applyFont="1" applyFill="1" applyBorder="1" applyAlignment="1">
      <alignment horizontal="right"/>
    </xf>
    <xf numFmtId="3" fontId="11" fillId="0" borderId="6" xfId="0" applyNumberFormat="1" applyFont="1" applyFill="1" applyBorder="1" applyAlignment="1">
      <alignment horizontal="right"/>
    </xf>
    <xf numFmtId="3" fontId="11" fillId="0" borderId="16" xfId="0" applyNumberFormat="1" applyFont="1" applyFill="1" applyBorder="1" applyAlignment="1">
      <alignment horizontal="right"/>
    </xf>
    <xf numFmtId="3" fontId="11" fillId="0" borderId="27" xfId="0" applyNumberFormat="1" applyFont="1" applyFill="1" applyBorder="1" applyAlignment="1">
      <alignment horizontal="right"/>
    </xf>
    <xf numFmtId="0" fontId="125" fillId="0" borderId="19" xfId="0" applyFont="1" applyFill="1" applyBorder="1"/>
    <xf numFmtId="0" fontId="126" fillId="0" borderId="81" xfId="0" applyFont="1" applyFill="1" applyBorder="1"/>
    <xf numFmtId="0" fontId="125" fillId="0" borderId="77" xfId="0" applyFont="1" applyFill="1" applyBorder="1"/>
    <xf numFmtId="0" fontId="125" fillId="0" borderId="19" xfId="0" applyFont="1" applyFill="1" applyBorder="1" applyAlignment="1">
      <alignment horizontal="left"/>
    </xf>
    <xf numFmtId="0" fontId="125" fillId="0" borderId="81" xfId="0" applyFont="1" applyFill="1" applyBorder="1" applyAlignment="1">
      <alignment horizontal="left"/>
    </xf>
    <xf numFmtId="0" fontId="126" fillId="0" borderId="77" xfId="0" applyFont="1" applyFill="1" applyBorder="1"/>
    <xf numFmtId="3" fontId="33" fillId="52" borderId="6" xfId="0" applyNumberFormat="1" applyFont="1" applyFill="1" applyBorder="1" applyAlignment="1">
      <alignment horizontal="left" vertical="center"/>
    </xf>
    <xf numFmtId="3" fontId="33" fillId="52" borderId="31" xfId="0" applyNumberFormat="1" applyFont="1" applyFill="1" applyBorder="1" applyAlignment="1">
      <alignment horizontal="left" vertical="center"/>
    </xf>
    <xf numFmtId="3" fontId="0" fillId="52" borderId="7" xfId="0" applyNumberFormat="1" applyFill="1" applyBorder="1" applyAlignment="1">
      <alignment horizontal="center" vertical="center"/>
    </xf>
    <xf numFmtId="3" fontId="33" fillId="52" borderId="7" xfId="0" applyNumberFormat="1" applyFont="1" applyFill="1" applyBorder="1" applyAlignment="1">
      <alignment horizontal="center"/>
    </xf>
    <xf numFmtId="3" fontId="28" fillId="52" borderId="28" xfId="0" applyNumberFormat="1" applyFont="1" applyFill="1" applyBorder="1" applyAlignment="1">
      <alignment horizontal="center" vertical="center"/>
    </xf>
    <xf numFmtId="3" fontId="33" fillId="52" borderId="43" xfId="0" applyNumberFormat="1" applyFont="1" applyFill="1" applyBorder="1" applyAlignment="1">
      <alignment horizontal="left" vertical="center"/>
    </xf>
    <xf numFmtId="3" fontId="33" fillId="52" borderId="14" xfId="0" applyNumberFormat="1" applyFont="1" applyFill="1" applyBorder="1" applyAlignment="1">
      <alignment horizontal="left" vertical="center"/>
    </xf>
    <xf numFmtId="3" fontId="0" fillId="52" borderId="8" xfId="0" applyNumberFormat="1" applyFill="1" applyBorder="1" applyAlignment="1">
      <alignment horizontal="center" vertical="center"/>
    </xf>
    <xf numFmtId="3" fontId="33" fillId="52" borderId="8" xfId="0" applyNumberFormat="1" applyFont="1" applyFill="1" applyBorder="1" applyAlignment="1">
      <alignment horizontal="center"/>
    </xf>
    <xf numFmtId="3" fontId="28" fillId="52" borderId="8" xfId="0" applyNumberFormat="1" applyFont="1" applyFill="1" applyBorder="1" applyAlignment="1">
      <alignment horizontal="center" vertical="center"/>
    </xf>
    <xf numFmtId="3" fontId="28" fillId="52" borderId="29" xfId="0" applyNumberFormat="1" applyFont="1" applyFill="1" applyBorder="1" applyAlignment="1">
      <alignment horizontal="center" vertical="center"/>
    </xf>
    <xf numFmtId="3" fontId="33" fillId="52" borderId="16" xfId="0" applyNumberFormat="1" applyFont="1" applyFill="1" applyBorder="1" applyAlignment="1">
      <alignment horizontal="left" vertical="center"/>
    </xf>
    <xf numFmtId="3" fontId="33" fillId="52" borderId="36" xfId="0" applyNumberFormat="1" applyFont="1" applyFill="1" applyBorder="1" applyAlignment="1">
      <alignment horizontal="left" vertical="center"/>
    </xf>
    <xf numFmtId="3" fontId="0" fillId="52" borderId="9" xfId="0" applyNumberFormat="1" applyFill="1" applyBorder="1" applyAlignment="1">
      <alignment horizontal="center" vertical="center"/>
    </xf>
    <xf numFmtId="3" fontId="33" fillId="52" borderId="9" xfId="0" applyNumberFormat="1" applyFont="1" applyFill="1" applyBorder="1" applyAlignment="1">
      <alignment horizontal="center"/>
    </xf>
    <xf numFmtId="3" fontId="33" fillId="52" borderId="33" xfId="0" applyNumberFormat="1" applyFont="1" applyFill="1" applyBorder="1" applyAlignment="1">
      <alignment horizontal="center"/>
    </xf>
    <xf numFmtId="0" fontId="11" fillId="53" borderId="6" xfId="0" applyFont="1" applyFill="1" applyBorder="1" applyAlignment="1">
      <alignment horizontal="left"/>
    </xf>
    <xf numFmtId="0" fontId="11" fillId="53" borderId="31" xfId="0" applyFont="1" applyFill="1" applyBorder="1" applyAlignment="1">
      <alignment horizontal="center"/>
    </xf>
    <xf numFmtId="0" fontId="11" fillId="53" borderId="44" xfId="0" applyFont="1" applyFill="1" applyBorder="1" applyAlignment="1">
      <alignment horizontal="left"/>
    </xf>
    <xf numFmtId="0" fontId="11" fillId="53" borderId="43" xfId="0" applyFont="1" applyFill="1" applyBorder="1" applyAlignment="1">
      <alignment horizontal="left"/>
    </xf>
    <xf numFmtId="0" fontId="11" fillId="53" borderId="14" xfId="0" applyFont="1" applyFill="1" applyBorder="1" applyAlignment="1">
      <alignment horizontal="center"/>
    </xf>
    <xf numFmtId="0" fontId="11" fillId="53" borderId="58" xfId="0" applyFont="1" applyFill="1" applyBorder="1" applyAlignment="1">
      <alignment horizontal="left"/>
    </xf>
    <xf numFmtId="3" fontId="36" fillId="0" borderId="8" xfId="0" applyNumberFormat="1" applyFont="1" applyFill="1" applyBorder="1"/>
    <xf numFmtId="3" fontId="36" fillId="0" borderId="13" xfId="0" applyNumberFormat="1" applyFont="1" applyFill="1" applyBorder="1"/>
    <xf numFmtId="3" fontId="36" fillId="52" borderId="6" xfId="0" applyNumberFormat="1" applyFont="1" applyFill="1" applyBorder="1" applyAlignment="1">
      <alignment horizontal="left" vertical="center"/>
    </xf>
    <xf numFmtId="3" fontId="36" fillId="52" borderId="31" xfId="0" applyNumberFormat="1" applyFont="1" applyFill="1" applyBorder="1" applyAlignment="1">
      <alignment horizontal="left" vertical="center"/>
    </xf>
    <xf numFmtId="3" fontId="0" fillId="52" borderId="28" xfId="0" applyNumberFormat="1" applyFill="1" applyBorder="1" applyAlignment="1">
      <alignment horizontal="center" vertical="center"/>
    </xf>
    <xf numFmtId="3" fontId="36" fillId="52" borderId="28" xfId="0" applyNumberFormat="1" applyFont="1" applyFill="1" applyBorder="1" applyAlignment="1">
      <alignment horizontal="center"/>
    </xf>
    <xf numFmtId="3" fontId="28" fillId="52" borderId="39" xfId="0" applyNumberFormat="1" applyFont="1" applyFill="1" applyBorder="1" applyAlignment="1">
      <alignment horizontal="center" vertical="center"/>
    </xf>
    <xf numFmtId="3" fontId="28" fillId="52" borderId="10" xfId="0" applyNumberFormat="1" applyFont="1" applyFill="1" applyBorder="1" applyAlignment="1">
      <alignment horizontal="center" vertical="center"/>
    </xf>
    <xf numFmtId="3" fontId="28" fillId="52" borderId="38" xfId="0" applyNumberFormat="1" applyFont="1" applyFill="1" applyBorder="1" applyAlignment="1">
      <alignment horizontal="center" vertical="center"/>
    </xf>
    <xf numFmtId="3" fontId="0" fillId="52" borderId="29" xfId="0" applyNumberFormat="1" applyFill="1" applyBorder="1" applyAlignment="1">
      <alignment horizontal="center" vertical="center"/>
    </xf>
    <xf numFmtId="3" fontId="33" fillId="52" borderId="29" xfId="0" applyNumberFormat="1" applyFont="1" applyFill="1" applyBorder="1" applyAlignment="1">
      <alignment horizontal="center"/>
    </xf>
    <xf numFmtId="3" fontId="28" fillId="52" borderId="58" xfId="0" applyNumberFormat="1" applyFont="1" applyFill="1" applyBorder="1" applyAlignment="1">
      <alignment horizontal="center" vertical="center"/>
    </xf>
    <xf numFmtId="3" fontId="28" fillId="52" borderId="42" xfId="0" applyNumberFormat="1" applyFont="1" applyFill="1" applyBorder="1" applyAlignment="1">
      <alignment horizontal="center" vertical="center"/>
    </xf>
    <xf numFmtId="3" fontId="0" fillId="52" borderId="33" xfId="0" applyNumberFormat="1" applyFill="1" applyBorder="1" applyAlignment="1">
      <alignment horizontal="center" vertical="center"/>
    </xf>
    <xf numFmtId="3" fontId="33" fillId="52" borderId="48" xfId="0" applyNumberFormat="1" applyFont="1" applyFill="1" applyBorder="1" applyAlignment="1">
      <alignment horizontal="center"/>
    </xf>
    <xf numFmtId="3" fontId="33" fillId="52" borderId="27" xfId="0" applyNumberFormat="1" applyFont="1" applyFill="1" applyBorder="1" applyAlignment="1">
      <alignment horizontal="center"/>
    </xf>
    <xf numFmtId="0" fontId="11" fillId="53" borderId="11" xfId="0" applyFont="1" applyFill="1" applyBorder="1" applyAlignment="1">
      <alignment horizontal="left"/>
    </xf>
    <xf numFmtId="0" fontId="11" fillId="53" borderId="23" xfId="0" applyFont="1" applyFill="1" applyBorder="1" applyAlignment="1">
      <alignment horizontal="center"/>
    </xf>
    <xf numFmtId="0" fontId="11" fillId="53" borderId="17" xfId="0" applyFont="1" applyFill="1" applyBorder="1" applyAlignment="1">
      <alignment horizontal="left"/>
    </xf>
    <xf numFmtId="0" fontId="11" fillId="53" borderId="32" xfId="0" applyFont="1" applyFill="1" applyBorder="1" applyAlignment="1">
      <alignment horizontal="center"/>
    </xf>
    <xf numFmtId="0" fontId="11" fillId="53" borderId="30" xfId="0" applyFont="1" applyFill="1" applyBorder="1" applyAlignment="1">
      <alignment horizontal="left"/>
    </xf>
    <xf numFmtId="0" fontId="11" fillId="51" borderId="11" xfId="0" applyFont="1" applyFill="1" applyBorder="1" applyAlignment="1">
      <alignment horizontal="left"/>
    </xf>
    <xf numFmtId="0" fontId="11" fillId="51" borderId="23" xfId="0" applyFont="1" applyFill="1" applyBorder="1" applyAlignment="1">
      <alignment horizontal="center"/>
    </xf>
    <xf numFmtId="0" fontId="11" fillId="51" borderId="28" xfId="0" applyFont="1" applyFill="1" applyBorder="1" applyAlignment="1">
      <alignment horizontal="left"/>
    </xf>
    <xf numFmtId="0" fontId="18" fillId="51" borderId="38" xfId="0" applyFont="1" applyFill="1" applyBorder="1" applyAlignment="1">
      <alignment horizontal="center" wrapText="1"/>
    </xf>
    <xf numFmtId="0" fontId="11" fillId="51" borderId="32" xfId="0" applyFont="1" applyFill="1" applyBorder="1" applyAlignment="1">
      <alignment horizontal="center"/>
    </xf>
    <xf numFmtId="0" fontId="11" fillId="51" borderId="30" xfId="0" applyFont="1" applyFill="1" applyBorder="1" applyAlignment="1">
      <alignment horizontal="left"/>
    </xf>
    <xf numFmtId="0" fontId="18" fillId="51" borderId="71" xfId="0" applyFont="1" applyFill="1" applyBorder="1" applyAlignment="1">
      <alignment horizontal="center" wrapText="1"/>
    </xf>
    <xf numFmtId="0" fontId="11" fillId="53" borderId="34" xfId="0" applyFont="1" applyFill="1" applyBorder="1" applyAlignment="1">
      <alignment horizontal="left"/>
    </xf>
    <xf numFmtId="3" fontId="16" fillId="53" borderId="29" xfId="0" applyNumberFormat="1" applyFont="1" applyFill="1" applyBorder="1" applyAlignment="1">
      <alignment horizontal="center"/>
    </xf>
    <xf numFmtId="3" fontId="16" fillId="53" borderId="33" xfId="0" applyNumberFormat="1" applyFont="1" applyFill="1" applyBorder="1" applyAlignment="1">
      <alignment horizontal="center"/>
    </xf>
    <xf numFmtId="0" fontId="18" fillId="10" borderId="79" xfId="0" applyFont="1" applyFill="1" applyBorder="1" applyAlignment="1">
      <alignment horizontal="center" wrapText="1"/>
    </xf>
    <xf numFmtId="1" fontId="137" fillId="0" borderId="8" xfId="0" applyNumberFormat="1" applyFont="1" applyFill="1" applyBorder="1" applyAlignment="1">
      <alignment horizontal="right" vertical="center"/>
    </xf>
    <xf numFmtId="1" fontId="137" fillId="32" borderId="8" xfId="0" applyNumberFormat="1" applyFont="1" applyFill="1" applyBorder="1" applyAlignment="1">
      <alignment horizontal="right" vertical="center"/>
    </xf>
    <xf numFmtId="3" fontId="136" fillId="0" borderId="29" xfId="0" applyNumberFormat="1" applyFont="1" applyBorder="1" applyAlignment="1">
      <alignment horizontal="center" vertical="center"/>
    </xf>
    <xf numFmtId="0" fontId="32" fillId="0" borderId="25" xfId="0" applyFont="1" applyFill="1" applyBorder="1" applyAlignment="1">
      <alignment horizontal="center"/>
    </xf>
    <xf numFmtId="3" fontId="139" fillId="0" borderId="8" xfId="0" applyNumberFormat="1" applyFont="1" applyBorder="1"/>
    <xf numFmtId="3" fontId="139" fillId="32" borderId="8" xfId="0" applyNumberFormat="1" applyFont="1" applyFill="1" applyBorder="1"/>
    <xf numFmtId="3" fontId="139" fillId="0" borderId="8" xfId="0" applyNumberFormat="1" applyFont="1" applyFill="1" applyBorder="1"/>
    <xf numFmtId="3" fontId="139" fillId="0" borderId="10" xfId="0" applyNumberFormat="1" applyFont="1" applyBorder="1"/>
    <xf numFmtId="3" fontId="139" fillId="32" borderId="10" xfId="0" applyNumberFormat="1" applyFont="1" applyFill="1" applyBorder="1"/>
    <xf numFmtId="3" fontId="139" fillId="0" borderId="10" xfId="0" applyNumberFormat="1" applyFont="1" applyFill="1" applyBorder="1"/>
    <xf numFmtId="1" fontId="137" fillId="0" borderId="58" xfId="0" applyNumberFormat="1" applyFont="1" applyFill="1" applyBorder="1" applyAlignment="1">
      <alignment horizontal="right" vertical="center"/>
    </xf>
    <xf numFmtId="3" fontId="136" fillId="0" borderId="43" xfId="0" applyNumberFormat="1" applyFont="1" applyBorder="1" applyAlignment="1">
      <alignment horizontal="right" vertical="center"/>
    </xf>
    <xf numFmtId="3" fontId="136" fillId="0" borderId="8" xfId="0" applyNumberFormat="1" applyFont="1" applyBorder="1" applyAlignment="1">
      <alignment horizontal="right" vertical="center"/>
    </xf>
    <xf numFmtId="3" fontId="136" fillId="32" borderId="8" xfId="0" applyNumberFormat="1" applyFont="1" applyFill="1" applyBorder="1" applyAlignment="1">
      <alignment horizontal="right" vertical="center"/>
    </xf>
    <xf numFmtId="3" fontId="136" fillId="0" borderId="8" xfId="0" applyNumberFormat="1" applyFont="1" applyFill="1" applyBorder="1" applyAlignment="1">
      <alignment horizontal="right" vertical="center"/>
    </xf>
    <xf numFmtId="3" fontId="136" fillId="0" borderId="42" xfId="0" applyNumberFormat="1" applyFont="1" applyBorder="1" applyAlignment="1">
      <alignment horizontal="right" vertical="center"/>
    </xf>
    <xf numFmtId="3" fontId="136" fillId="0" borderId="14" xfId="0" applyNumberFormat="1" applyFont="1" applyBorder="1" applyAlignment="1">
      <alignment horizontal="right" vertical="center"/>
    </xf>
    <xf numFmtId="3" fontId="30" fillId="52" borderId="6" xfId="0" applyNumberFormat="1" applyFont="1" applyFill="1" applyBorder="1" applyAlignment="1">
      <alignment horizontal="left" vertical="center"/>
    </xf>
    <xf numFmtId="3" fontId="30" fillId="52" borderId="31" xfId="0" applyNumberFormat="1" applyFont="1" applyFill="1" applyBorder="1" applyAlignment="1">
      <alignment vertical="center"/>
    </xf>
    <xf numFmtId="3" fontId="30" fillId="52" borderId="28" xfId="0" applyNumberFormat="1" applyFont="1" applyFill="1" applyBorder="1" applyAlignment="1"/>
    <xf numFmtId="3" fontId="30" fillId="52" borderId="39" xfId="0" applyNumberFormat="1" applyFont="1" applyFill="1" applyBorder="1" applyAlignment="1">
      <alignment horizontal="center"/>
    </xf>
    <xf numFmtId="3" fontId="30" fillId="52" borderId="43" xfId="0" applyNumberFormat="1" applyFont="1" applyFill="1" applyBorder="1" applyAlignment="1">
      <alignment horizontal="left" vertical="center"/>
    </xf>
    <xf numFmtId="3" fontId="30" fillId="52" borderId="14" xfId="0" applyNumberFormat="1" applyFont="1" applyFill="1" applyBorder="1" applyAlignment="1">
      <alignment vertical="center"/>
    </xf>
    <xf numFmtId="3" fontId="30" fillId="52" borderId="29" xfId="0" applyNumberFormat="1" applyFont="1" applyFill="1" applyBorder="1" applyAlignment="1"/>
    <xf numFmtId="3" fontId="30" fillId="52" borderId="58" xfId="0" applyNumberFormat="1" applyFont="1" applyFill="1" applyBorder="1" applyAlignment="1">
      <alignment horizontal="center"/>
    </xf>
    <xf numFmtId="3" fontId="30" fillId="52" borderId="16" xfId="0" applyNumberFormat="1" applyFont="1" applyFill="1" applyBorder="1" applyAlignment="1">
      <alignment horizontal="left" vertical="center"/>
    </xf>
    <xf numFmtId="3" fontId="30" fillId="52" borderId="36" xfId="0" applyNumberFormat="1" applyFont="1" applyFill="1" applyBorder="1" applyAlignment="1">
      <alignment vertical="center"/>
    </xf>
    <xf numFmtId="3" fontId="30" fillId="52" borderId="33" xfId="0" applyNumberFormat="1" applyFont="1" applyFill="1" applyBorder="1" applyAlignment="1"/>
    <xf numFmtId="3" fontId="30" fillId="52" borderId="48" xfId="0" applyNumberFormat="1" applyFont="1" applyFill="1" applyBorder="1" applyAlignment="1">
      <alignment horizontal="center"/>
    </xf>
    <xf numFmtId="3" fontId="0" fillId="0" borderId="9" xfId="0" applyNumberFormat="1" applyFont="1" applyFill="1" applyBorder="1"/>
    <xf numFmtId="0" fontId="11" fillId="53" borderId="31" xfId="0" applyFont="1" applyFill="1" applyBorder="1" applyAlignment="1"/>
    <xf numFmtId="0" fontId="11" fillId="53" borderId="28" xfId="0" applyFont="1" applyFill="1" applyBorder="1" applyAlignment="1"/>
    <xf numFmtId="0" fontId="11" fillId="53" borderId="32" xfId="0" applyFont="1" applyFill="1" applyBorder="1" applyAlignment="1"/>
    <xf numFmtId="0" fontId="11" fillId="53" borderId="30" xfId="0" applyFont="1" applyFill="1" applyBorder="1" applyAlignment="1"/>
    <xf numFmtId="0" fontId="0" fillId="53" borderId="30" xfId="0" applyFont="1" applyFill="1" applyBorder="1" applyAlignment="1">
      <alignment horizontal="center" wrapText="1"/>
    </xf>
    <xf numFmtId="0" fontId="136" fillId="53" borderId="28" xfId="0" applyFont="1" applyFill="1" applyBorder="1" applyAlignment="1">
      <alignment horizontal="center"/>
    </xf>
    <xf numFmtId="0" fontId="136" fillId="53" borderId="30" xfId="0" applyFont="1" applyFill="1" applyBorder="1" applyAlignment="1">
      <alignment horizontal="center"/>
    </xf>
    <xf numFmtId="1" fontId="137" fillId="0" borderId="14" xfId="0" applyNumberFormat="1" applyFont="1" applyFill="1" applyBorder="1" applyAlignment="1">
      <alignment horizontal="right" vertical="center"/>
    </xf>
    <xf numFmtId="0" fontId="0" fillId="10" borderId="70" xfId="0" applyFont="1" applyFill="1" applyBorder="1" applyAlignment="1"/>
    <xf numFmtId="0" fontId="0" fillId="10" borderId="68" xfId="0" applyFont="1" applyFill="1" applyBorder="1" applyAlignment="1"/>
    <xf numFmtId="0" fontId="0" fillId="10" borderId="80" xfId="0" applyFont="1" applyFill="1" applyBorder="1" applyAlignment="1">
      <alignment horizontal="center" wrapText="1"/>
    </xf>
    <xf numFmtId="0" fontId="0" fillId="10" borderId="79" xfId="0" applyFont="1" applyFill="1" applyBorder="1" applyAlignment="1">
      <alignment horizontal="center" wrapText="1"/>
    </xf>
    <xf numFmtId="3" fontId="0" fillId="0" borderId="14" xfId="0" applyNumberFormat="1" applyFont="1" applyBorder="1"/>
    <xf numFmtId="3" fontId="0" fillId="0" borderId="36" xfId="0" applyNumberFormat="1" applyFont="1" applyBorder="1"/>
    <xf numFmtId="1" fontId="0" fillId="0" borderId="28" xfId="0" applyNumberFormat="1" applyFont="1" applyBorder="1"/>
    <xf numFmtId="3" fontId="0" fillId="0" borderId="33" xfId="0" applyNumberFormat="1" applyFont="1" applyBorder="1"/>
    <xf numFmtId="1" fontId="0" fillId="0" borderId="48" xfId="0" applyNumberFormat="1" applyFont="1" applyFill="1" applyBorder="1"/>
    <xf numFmtId="3" fontId="0" fillId="52" borderId="6" xfId="0" applyNumberFormat="1" applyFont="1" applyFill="1" applyBorder="1" applyAlignment="1">
      <alignment horizontal="left" vertical="center"/>
    </xf>
    <xf numFmtId="3" fontId="0" fillId="52" borderId="31" xfId="0" applyNumberFormat="1" applyFont="1" applyFill="1" applyBorder="1" applyAlignment="1">
      <alignment vertical="center"/>
    </xf>
    <xf numFmtId="3" fontId="0" fillId="52" borderId="28" xfId="0" applyNumberFormat="1" applyFont="1" applyFill="1" applyBorder="1" applyAlignment="1"/>
    <xf numFmtId="3" fontId="0" fillId="52" borderId="39" xfId="0" applyNumberFormat="1" applyFont="1" applyFill="1" applyBorder="1" applyAlignment="1">
      <alignment horizontal="center"/>
    </xf>
    <xf numFmtId="3" fontId="0" fillId="52" borderId="23" xfId="0" applyNumberFormat="1" applyFont="1" applyFill="1" applyBorder="1" applyAlignment="1">
      <alignment horizontal="center"/>
    </xf>
    <xf numFmtId="3" fontId="0" fillId="52" borderId="28" xfId="0" applyNumberFormat="1" applyFont="1" applyFill="1" applyBorder="1" applyAlignment="1">
      <alignment horizontal="center"/>
    </xf>
    <xf numFmtId="3" fontId="0" fillId="52" borderId="43" xfId="0" applyNumberFormat="1" applyFont="1" applyFill="1" applyBorder="1" applyAlignment="1">
      <alignment horizontal="left" vertical="center"/>
    </xf>
    <xf numFmtId="3" fontId="0" fillId="52" borderId="14" xfId="0" applyNumberFormat="1" applyFont="1" applyFill="1" applyBorder="1" applyAlignment="1">
      <alignment vertical="center"/>
    </xf>
    <xf numFmtId="3" fontId="0" fillId="52" borderId="29" xfId="0" applyNumberFormat="1" applyFont="1" applyFill="1" applyBorder="1" applyAlignment="1"/>
    <xf numFmtId="3" fontId="0" fillId="52" borderId="58" xfId="0" applyNumberFormat="1" applyFont="1" applyFill="1" applyBorder="1" applyAlignment="1">
      <alignment horizontal="center"/>
    </xf>
    <xf numFmtId="3" fontId="0" fillId="52" borderId="14" xfId="0" applyNumberFormat="1" applyFont="1" applyFill="1" applyBorder="1" applyAlignment="1">
      <alignment horizontal="center"/>
    </xf>
    <xf numFmtId="3" fontId="0" fillId="52" borderId="29" xfId="0" applyNumberFormat="1" applyFont="1" applyFill="1" applyBorder="1" applyAlignment="1">
      <alignment horizontal="center"/>
    </xf>
    <xf numFmtId="3" fontId="0" fillId="52" borderId="16" xfId="0" applyNumberFormat="1" applyFont="1" applyFill="1" applyBorder="1" applyAlignment="1">
      <alignment horizontal="left" vertical="center"/>
    </xf>
    <xf numFmtId="3" fontId="0" fillId="52" borderId="36" xfId="0" applyNumberFormat="1" applyFont="1" applyFill="1" applyBorder="1" applyAlignment="1">
      <alignment vertical="center"/>
    </xf>
    <xf numFmtId="3" fontId="0" fillId="52" borderId="33" xfId="0" applyNumberFormat="1" applyFont="1" applyFill="1" applyBorder="1" applyAlignment="1"/>
    <xf numFmtId="3" fontId="0" fillId="52" borderId="48" xfId="0" applyNumberFormat="1" applyFont="1" applyFill="1" applyBorder="1" applyAlignment="1">
      <alignment horizontal="center"/>
    </xf>
    <xf numFmtId="3" fontId="0" fillId="52" borderId="36" xfId="0" applyNumberFormat="1" applyFont="1" applyFill="1" applyBorder="1" applyAlignment="1">
      <alignment horizontal="center"/>
    </xf>
    <xf numFmtId="3" fontId="0" fillId="52" borderId="33" xfId="0" applyNumberFormat="1" applyFont="1" applyFill="1" applyBorder="1" applyAlignment="1">
      <alignment horizontal="center"/>
    </xf>
    <xf numFmtId="0" fontId="0" fillId="53" borderId="28" xfId="0" applyFont="1" applyFill="1" applyBorder="1" applyAlignment="1">
      <alignment horizontal="center" wrapText="1"/>
    </xf>
    <xf numFmtId="2" fontId="0" fillId="0" borderId="78" xfId="0" applyNumberFormat="1" applyFont="1" applyFill="1" applyBorder="1" applyAlignment="1">
      <alignment vertical="center"/>
    </xf>
    <xf numFmtId="1" fontId="0" fillId="52" borderId="28" xfId="0" applyNumberFormat="1" applyFont="1" applyFill="1" applyBorder="1" applyAlignment="1"/>
    <xf numFmtId="1" fontId="0" fillId="52" borderId="39" xfId="0" applyNumberFormat="1" applyFont="1" applyFill="1" applyBorder="1" applyAlignment="1">
      <alignment horizontal="center"/>
    </xf>
    <xf numFmtId="1" fontId="0" fillId="52" borderId="10" xfId="0" applyNumberFormat="1" applyFont="1" applyFill="1" applyBorder="1" applyAlignment="1">
      <alignment horizontal="center"/>
    </xf>
    <xf numFmtId="1" fontId="0" fillId="52" borderId="31" xfId="0" applyNumberFormat="1" applyFont="1" applyFill="1" applyBorder="1" applyAlignment="1">
      <alignment horizontal="center"/>
    </xf>
    <xf numFmtId="1" fontId="0" fillId="52" borderId="29" xfId="0" applyNumberFormat="1" applyFont="1" applyFill="1" applyBorder="1" applyAlignment="1"/>
    <xf numFmtId="1" fontId="0" fillId="52" borderId="58" xfId="0" applyNumberFormat="1" applyFont="1" applyFill="1" applyBorder="1" applyAlignment="1">
      <alignment horizontal="center"/>
    </xf>
    <xf numFmtId="1" fontId="0" fillId="52" borderId="14" xfId="0" applyNumberFormat="1" applyFont="1" applyFill="1" applyBorder="1" applyAlignment="1">
      <alignment horizontal="center"/>
    </xf>
    <xf numFmtId="1" fontId="0" fillId="52" borderId="16" xfId="0" applyNumberFormat="1" applyFont="1" applyFill="1" applyBorder="1" applyAlignment="1">
      <alignment horizontal="left" vertical="center"/>
    </xf>
    <xf numFmtId="1" fontId="0" fillId="52" borderId="36" xfId="0" applyNumberFormat="1" applyFont="1" applyFill="1" applyBorder="1" applyAlignment="1">
      <alignment vertical="center"/>
    </xf>
    <xf numFmtId="1" fontId="0" fillId="52" borderId="33" xfId="0" applyNumberFormat="1" applyFont="1" applyFill="1" applyBorder="1" applyAlignment="1"/>
    <xf numFmtId="1" fontId="0" fillId="52" borderId="48" xfId="0" applyNumberFormat="1" applyFont="1" applyFill="1" applyBorder="1" applyAlignment="1">
      <alignment horizontal="center"/>
    </xf>
    <xf numFmtId="1" fontId="0" fillId="52" borderId="9" xfId="0" applyNumberFormat="1" applyFont="1" applyFill="1" applyBorder="1" applyAlignment="1">
      <alignment horizontal="center"/>
    </xf>
    <xf numFmtId="1" fontId="0" fillId="52" borderId="36" xfId="0" applyNumberFormat="1" applyFont="1" applyFill="1" applyBorder="1" applyAlignment="1">
      <alignment horizontal="center"/>
    </xf>
    <xf numFmtId="0" fontId="11" fillId="53" borderId="72" xfId="0" applyFont="1" applyFill="1" applyBorder="1" applyAlignment="1"/>
    <xf numFmtId="0" fontId="11" fillId="53" borderId="49" xfId="0" applyFont="1" applyFill="1" applyBorder="1" applyAlignment="1"/>
    <xf numFmtId="1" fontId="137" fillId="16" borderId="8" xfId="0" applyNumberFormat="1" applyFont="1" applyFill="1" applyBorder="1" applyAlignment="1">
      <alignment horizontal="right" vertical="center"/>
    </xf>
    <xf numFmtId="164" fontId="137" fillId="0" borderId="8" xfId="0" applyNumberFormat="1" applyFont="1" applyFill="1" applyBorder="1" applyAlignment="1">
      <alignment horizontal="right" vertical="center"/>
    </xf>
    <xf numFmtId="164" fontId="137" fillId="16" borderId="8" xfId="0" applyNumberFormat="1" applyFont="1" applyFill="1" applyBorder="1" applyAlignment="1">
      <alignment horizontal="right" vertical="center"/>
    </xf>
    <xf numFmtId="164" fontId="137" fillId="32" borderId="8" xfId="0" applyNumberFormat="1" applyFont="1" applyFill="1" applyBorder="1" applyAlignment="1">
      <alignment horizontal="right" vertical="center"/>
    </xf>
    <xf numFmtId="164" fontId="137" fillId="0" borderId="14" xfId="0" applyNumberFormat="1" applyFont="1" applyFill="1" applyBorder="1" applyAlignment="1">
      <alignment horizontal="right" vertical="center"/>
    </xf>
    <xf numFmtId="1" fontId="0" fillId="0" borderId="30" xfId="0" applyNumberFormat="1" applyFont="1" applyFill="1" applyBorder="1" applyAlignment="1">
      <alignment vertical="center"/>
    </xf>
    <xf numFmtId="1" fontId="35" fillId="32" borderId="58" xfId="0" applyNumberFormat="1" applyFont="1" applyFill="1" applyBorder="1" applyAlignment="1">
      <alignment horizontal="right" vertical="center"/>
    </xf>
    <xf numFmtId="0" fontId="145" fillId="52" borderId="6" xfId="0" applyFont="1" applyFill="1" applyBorder="1" applyAlignment="1">
      <alignment horizontal="left" vertical="center"/>
    </xf>
    <xf numFmtId="0" fontId="145" fillId="52" borderId="31" xfId="0" applyFont="1" applyFill="1" applyBorder="1" applyAlignment="1">
      <alignment vertical="center"/>
    </xf>
    <xf numFmtId="0" fontId="145" fillId="52" borderId="28" xfId="0" applyFont="1" applyFill="1" applyBorder="1" applyAlignment="1"/>
    <xf numFmtId="3" fontId="145" fillId="52" borderId="39" xfId="0" applyNumberFormat="1" applyFont="1" applyFill="1" applyBorder="1" applyAlignment="1">
      <alignment horizontal="center"/>
    </xf>
    <xf numFmtId="3" fontId="145" fillId="52" borderId="10" xfId="0" applyNumberFormat="1" applyFont="1" applyFill="1" applyBorder="1" applyAlignment="1">
      <alignment horizontal="center"/>
    </xf>
    <xf numFmtId="0" fontId="145" fillId="52" borderId="43" xfId="0" applyFont="1" applyFill="1" applyBorder="1" applyAlignment="1">
      <alignment horizontal="left" vertical="center"/>
    </xf>
    <xf numFmtId="0" fontId="145" fillId="52" borderId="14" xfId="0" applyFont="1" applyFill="1" applyBorder="1" applyAlignment="1">
      <alignment vertical="center"/>
    </xf>
    <xf numFmtId="0" fontId="145" fillId="52" borderId="29" xfId="0" applyFont="1" applyFill="1" applyBorder="1" applyAlignment="1"/>
    <xf numFmtId="3" fontId="145" fillId="52" borderId="58" xfId="0" applyNumberFormat="1" applyFont="1" applyFill="1" applyBorder="1" applyAlignment="1">
      <alignment horizontal="center"/>
    </xf>
    <xf numFmtId="3" fontId="145" fillId="52" borderId="8" xfId="0" applyNumberFormat="1" applyFont="1" applyFill="1" applyBorder="1" applyAlignment="1">
      <alignment horizontal="center"/>
    </xf>
    <xf numFmtId="1" fontId="145" fillId="52" borderId="16" xfId="0" applyNumberFormat="1" applyFont="1" applyFill="1" applyBorder="1" applyAlignment="1">
      <alignment horizontal="left" vertical="center"/>
    </xf>
    <xf numFmtId="1" fontId="145" fillId="52" borderId="36" xfId="0" applyNumberFormat="1" applyFont="1" applyFill="1" applyBorder="1" applyAlignment="1">
      <alignment vertical="center"/>
    </xf>
    <xf numFmtId="1" fontId="145" fillId="52" borderId="33" xfId="0" applyNumberFormat="1" applyFont="1" applyFill="1" applyBorder="1" applyAlignment="1"/>
    <xf numFmtId="1" fontId="145" fillId="52" borderId="48" xfId="0" applyNumberFormat="1" applyFont="1" applyFill="1" applyBorder="1" applyAlignment="1">
      <alignment horizontal="center"/>
    </xf>
    <xf numFmtId="1" fontId="145" fillId="52" borderId="9" xfId="0" applyNumberFormat="1" applyFont="1" applyFill="1" applyBorder="1" applyAlignment="1">
      <alignment horizontal="center"/>
    </xf>
    <xf numFmtId="0" fontId="11" fillId="53" borderId="66" xfId="0" applyFont="1" applyFill="1" applyBorder="1" applyAlignment="1">
      <alignment horizontal="left"/>
    </xf>
    <xf numFmtId="0" fontId="11" fillId="53" borderId="66" xfId="0" applyFont="1" applyFill="1" applyBorder="1" applyAlignment="1"/>
    <xf numFmtId="0" fontId="11" fillId="53" borderId="61" xfId="0" applyFont="1" applyFill="1" applyBorder="1" applyAlignment="1">
      <alignment horizontal="left"/>
    </xf>
    <xf numFmtId="0" fontId="11" fillId="53" borderId="61" xfId="0" applyFont="1" applyFill="1" applyBorder="1" applyAlignment="1"/>
    <xf numFmtId="1" fontId="0" fillId="0" borderId="58" xfId="0" applyNumberFormat="1" applyFont="1" applyBorder="1"/>
    <xf numFmtId="1" fontId="0" fillId="32" borderId="58" xfId="0" applyNumberFormat="1" applyFont="1" applyFill="1" applyBorder="1"/>
    <xf numFmtId="0" fontId="36" fillId="52" borderId="6" xfId="0" applyFont="1" applyFill="1" applyBorder="1" applyAlignment="1">
      <alignment horizontal="left" vertical="center"/>
    </xf>
    <xf numFmtId="3" fontId="36" fillId="52" borderId="31" xfId="0" applyNumberFormat="1" applyFont="1" applyFill="1" applyBorder="1" applyAlignment="1">
      <alignment vertical="center"/>
    </xf>
    <xf numFmtId="3" fontId="36" fillId="52" borderId="28" xfId="0" applyNumberFormat="1" applyFont="1" applyFill="1" applyBorder="1" applyAlignment="1"/>
    <xf numFmtId="3" fontId="41" fillId="52" borderId="39" xfId="0" applyNumberFormat="1" applyFont="1" applyFill="1" applyBorder="1" applyAlignment="1">
      <alignment horizontal="center"/>
    </xf>
    <xf numFmtId="0" fontId="36" fillId="52" borderId="43" xfId="0" applyFont="1" applyFill="1" applyBorder="1" applyAlignment="1">
      <alignment horizontal="left" vertical="center"/>
    </xf>
    <xf numFmtId="3" fontId="36" fillId="52" borderId="14" xfId="0" applyNumberFormat="1" applyFont="1" applyFill="1" applyBorder="1" applyAlignment="1">
      <alignment vertical="center"/>
    </xf>
    <xf numFmtId="3" fontId="36" fillId="52" borderId="29" xfId="0" applyNumberFormat="1" applyFont="1" applyFill="1" applyBorder="1" applyAlignment="1"/>
    <xf numFmtId="3" fontId="41" fillId="52" borderId="58" xfId="0" applyNumberFormat="1" applyFont="1" applyFill="1" applyBorder="1" applyAlignment="1">
      <alignment horizontal="center"/>
    </xf>
    <xf numFmtId="3" fontId="41" fillId="52" borderId="14" xfId="0" applyNumberFormat="1" applyFont="1" applyFill="1" applyBorder="1" applyAlignment="1">
      <alignment horizontal="center"/>
    </xf>
    <xf numFmtId="1" fontId="36" fillId="52" borderId="16" xfId="0" applyNumberFormat="1" applyFont="1" applyFill="1" applyBorder="1" applyAlignment="1">
      <alignment horizontal="left" vertical="center"/>
    </xf>
    <xf numFmtId="3" fontId="36" fillId="52" borderId="36" xfId="0" applyNumberFormat="1" applyFont="1" applyFill="1" applyBorder="1" applyAlignment="1">
      <alignment vertical="center"/>
    </xf>
    <xf numFmtId="3" fontId="36" fillId="52" borderId="33" xfId="0" applyNumberFormat="1" applyFont="1" applyFill="1" applyBorder="1" applyAlignment="1"/>
    <xf numFmtId="3" fontId="41" fillId="52" borderId="48" xfId="0" applyNumberFormat="1" applyFont="1" applyFill="1" applyBorder="1" applyAlignment="1">
      <alignment horizontal="center"/>
    </xf>
    <xf numFmtId="3" fontId="41" fillId="52" borderId="36" xfId="0" applyNumberFormat="1" applyFont="1" applyFill="1" applyBorder="1" applyAlignment="1">
      <alignment horizontal="center"/>
    </xf>
    <xf numFmtId="0" fontId="11" fillId="32" borderId="24" xfId="0" applyFont="1" applyFill="1" applyBorder="1" applyAlignment="1">
      <alignment horizontal="left" vertical="center"/>
    </xf>
    <xf numFmtId="0" fontId="11" fillId="32" borderId="21" xfId="0" applyFont="1" applyFill="1" applyBorder="1" applyAlignment="1">
      <alignment vertical="center"/>
    </xf>
    <xf numFmtId="0" fontId="11" fillId="32" borderId="47" xfId="0" applyFont="1" applyFill="1" applyBorder="1" applyAlignment="1">
      <alignment vertical="center"/>
    </xf>
    <xf numFmtId="0" fontId="32" fillId="32" borderId="24" xfId="0" applyFont="1" applyFill="1" applyBorder="1" applyAlignment="1">
      <alignment horizontal="center" vertical="center"/>
    </xf>
    <xf numFmtId="164" fontId="137" fillId="0" borderId="58" xfId="0" applyNumberFormat="1" applyFont="1" applyFill="1" applyBorder="1" applyAlignment="1">
      <alignment horizontal="right" vertical="center"/>
    </xf>
    <xf numFmtId="1" fontId="137" fillId="0" borderId="43" xfId="0" applyNumberFormat="1" applyFont="1" applyBorder="1" applyAlignment="1">
      <alignment horizontal="right" vertical="center"/>
    </xf>
    <xf numFmtId="1" fontId="137" fillId="0" borderId="8" xfId="0" applyNumberFormat="1" applyFont="1" applyBorder="1" applyAlignment="1">
      <alignment horizontal="right" vertical="center"/>
    </xf>
    <xf numFmtId="1" fontId="137" fillId="0" borderId="42" xfId="0" applyNumberFormat="1" applyFont="1" applyBorder="1" applyAlignment="1">
      <alignment horizontal="right" vertical="center"/>
    </xf>
    <xf numFmtId="2" fontId="137" fillId="0" borderId="48" xfId="0" applyNumberFormat="1" applyFont="1" applyBorder="1"/>
    <xf numFmtId="2" fontId="137" fillId="0" borderId="9" xfId="0" applyNumberFormat="1" applyFont="1" applyBorder="1"/>
    <xf numFmtId="2" fontId="137" fillId="32" borderId="9" xfId="0" applyNumberFormat="1" applyFont="1" applyFill="1" applyBorder="1"/>
    <xf numFmtId="2" fontId="137" fillId="0" borderId="36" xfId="0" applyNumberFormat="1" applyFont="1" applyBorder="1"/>
    <xf numFmtId="3" fontId="137" fillId="0" borderId="44" xfId="0" applyNumberFormat="1" applyFont="1" applyFill="1" applyBorder="1"/>
    <xf numFmtId="3" fontId="137" fillId="0" borderId="7" xfId="0" applyNumberFormat="1" applyFont="1" applyFill="1" applyBorder="1"/>
    <xf numFmtId="3" fontId="137" fillId="32" borderId="7" xfId="0" applyNumberFormat="1" applyFont="1" applyFill="1" applyBorder="1"/>
    <xf numFmtId="3" fontId="137" fillId="0" borderId="31" xfId="0" applyNumberFormat="1" applyFont="1" applyFill="1" applyBorder="1"/>
    <xf numFmtId="3" fontId="137" fillId="0" borderId="39" xfId="0" applyNumberFormat="1" applyFont="1" applyFill="1" applyBorder="1"/>
    <xf numFmtId="3" fontId="137" fillId="0" borderId="10" xfId="0" applyNumberFormat="1" applyFont="1" applyFill="1" applyBorder="1"/>
    <xf numFmtId="3" fontId="137" fillId="32" borderId="10" xfId="0" applyNumberFormat="1" applyFont="1" applyFill="1" applyBorder="1"/>
    <xf numFmtId="3" fontId="137" fillId="0" borderId="23" xfId="0" applyNumberFormat="1" applyFont="1" applyFill="1" applyBorder="1"/>
    <xf numFmtId="0" fontId="137" fillId="0" borderId="48" xfId="0" applyFont="1" applyBorder="1"/>
    <xf numFmtId="0" fontId="137" fillId="0" borderId="9" xfId="0" applyFont="1" applyBorder="1"/>
    <xf numFmtId="0" fontId="137" fillId="0" borderId="9" xfId="0" applyFont="1" applyFill="1" applyBorder="1"/>
    <xf numFmtId="0" fontId="137" fillId="32" borderId="9" xfId="0" applyFont="1" applyFill="1" applyBorder="1"/>
    <xf numFmtId="0" fontId="137" fillId="0" borderId="36" xfId="0" applyFont="1" applyBorder="1"/>
    <xf numFmtId="164" fontId="137" fillId="32" borderId="58" xfId="0" applyNumberFormat="1" applyFont="1" applyFill="1" applyBorder="1" applyAlignment="1">
      <alignment horizontal="right" vertical="center"/>
    </xf>
    <xf numFmtId="0" fontId="139" fillId="0" borderId="39" xfId="0" applyFont="1" applyBorder="1" applyAlignment="1">
      <alignment vertical="center"/>
    </xf>
    <xf numFmtId="0" fontId="139" fillId="0" borderId="10" xfId="0" applyFont="1" applyBorder="1" applyAlignment="1">
      <alignment vertical="center"/>
    </xf>
    <xf numFmtId="0" fontId="139" fillId="16" borderId="10" xfId="0" applyFont="1" applyFill="1" applyBorder="1" applyAlignment="1">
      <alignment vertical="center"/>
    </xf>
    <xf numFmtId="0" fontId="139" fillId="32" borderId="10" xfId="0" applyFont="1" applyFill="1" applyBorder="1" applyAlignment="1">
      <alignment vertical="center"/>
    </xf>
    <xf numFmtId="0" fontId="139" fillId="0" borderId="23" xfId="0" applyFont="1" applyBorder="1" applyAlignment="1">
      <alignment vertical="center"/>
    </xf>
    <xf numFmtId="0" fontId="139" fillId="0" borderId="44" xfId="0" applyFont="1" applyBorder="1" applyAlignment="1">
      <alignment vertical="center"/>
    </xf>
    <xf numFmtId="0" fontId="139" fillId="0" borderId="7" xfId="0" applyFont="1" applyBorder="1" applyAlignment="1">
      <alignment vertical="center"/>
    </xf>
    <xf numFmtId="0" fontId="139" fillId="16" borderId="7" xfId="0" applyFont="1" applyFill="1" applyBorder="1" applyAlignment="1">
      <alignment vertical="center"/>
    </xf>
    <xf numFmtId="0" fontId="139" fillId="32" borderId="7" xfId="0" applyFont="1" applyFill="1" applyBorder="1" applyAlignment="1">
      <alignment vertical="center"/>
    </xf>
    <xf numFmtId="0" fontId="139" fillId="0" borderId="31" xfId="0" applyFont="1" applyBorder="1" applyAlignment="1">
      <alignment vertical="center"/>
    </xf>
    <xf numFmtId="3" fontId="139" fillId="0" borderId="39" xfId="0" applyNumberFormat="1" applyFont="1" applyBorder="1"/>
    <xf numFmtId="3" fontId="139" fillId="0" borderId="23" xfId="0" applyNumberFormat="1" applyFont="1" applyBorder="1"/>
    <xf numFmtId="0" fontId="139" fillId="0" borderId="58" xfId="0" applyFont="1" applyBorder="1" applyAlignment="1">
      <alignment vertical="center"/>
    </xf>
    <xf numFmtId="0" fontId="139" fillId="0" borderId="8" xfId="0" applyFont="1" applyBorder="1" applyAlignment="1">
      <alignment vertical="center"/>
    </xf>
    <xf numFmtId="0" fontId="139" fillId="16" borderId="8" xfId="0" applyFont="1" applyFill="1" applyBorder="1" applyAlignment="1">
      <alignment vertical="center"/>
    </xf>
    <xf numFmtId="0" fontId="139" fillId="32" borderId="8" xfId="0" applyFont="1" applyFill="1" applyBorder="1" applyAlignment="1">
      <alignment vertical="center"/>
    </xf>
    <xf numFmtId="0" fontId="139" fillId="0" borderId="14" xfId="0" applyFont="1" applyBorder="1" applyAlignment="1">
      <alignment vertical="center"/>
    </xf>
    <xf numFmtId="164" fontId="12" fillId="0" borderId="21" xfId="0" applyNumberFormat="1" applyFont="1" applyBorder="1" applyAlignment="1">
      <alignment vertical="center"/>
    </xf>
    <xf numFmtId="3" fontId="139" fillId="0" borderId="14" xfId="0" applyNumberFormat="1" applyFont="1" applyBorder="1"/>
    <xf numFmtId="3" fontId="12" fillId="0" borderId="25" xfId="0" applyNumberFormat="1" applyFont="1" applyBorder="1" applyAlignment="1">
      <alignment vertical="center"/>
    </xf>
    <xf numFmtId="3" fontId="30" fillId="52" borderId="38" xfId="0" applyNumberFormat="1" applyFont="1" applyFill="1" applyBorder="1" applyAlignment="1">
      <alignment horizontal="center"/>
    </xf>
    <xf numFmtId="3" fontId="30" fillId="52" borderId="42" xfId="0" applyNumberFormat="1" applyFont="1" applyFill="1" applyBorder="1" applyAlignment="1">
      <alignment horizontal="center"/>
    </xf>
    <xf numFmtId="3" fontId="30" fillId="52" borderId="27" xfId="0" applyNumberFormat="1" applyFont="1" applyFill="1" applyBorder="1" applyAlignment="1">
      <alignment horizontal="center"/>
    </xf>
    <xf numFmtId="0" fontId="32" fillId="53" borderId="6" xfId="0" applyFont="1" applyFill="1" applyBorder="1" applyAlignment="1">
      <alignment horizontal="left"/>
    </xf>
    <xf numFmtId="0" fontId="32" fillId="53" borderId="31" xfId="0" applyFont="1" applyFill="1" applyBorder="1" applyAlignment="1">
      <alignment horizontal="center"/>
    </xf>
    <xf numFmtId="0" fontId="32" fillId="53" borderId="28" xfId="0" applyFont="1" applyFill="1" applyBorder="1" applyAlignment="1">
      <alignment horizontal="left"/>
    </xf>
    <xf numFmtId="0" fontId="32" fillId="53" borderId="72" xfId="0" applyFont="1" applyFill="1" applyBorder="1" applyAlignment="1">
      <alignment horizontal="center" wrapText="1"/>
    </xf>
    <xf numFmtId="0" fontId="32" fillId="53" borderId="17" xfId="0" applyFont="1" applyFill="1" applyBorder="1" applyAlignment="1">
      <alignment horizontal="left"/>
    </xf>
    <xf numFmtId="0" fontId="32" fillId="53" borderId="21" xfId="0" applyFont="1" applyFill="1" applyBorder="1" applyAlignment="1">
      <alignment horizontal="center"/>
    </xf>
    <xf numFmtId="0" fontId="32" fillId="53" borderId="30" xfId="0" applyFont="1" applyFill="1" applyBorder="1" applyAlignment="1">
      <alignment horizontal="left"/>
    </xf>
    <xf numFmtId="0" fontId="32" fillId="53" borderId="78" xfId="0" applyFont="1" applyFill="1" applyBorder="1" applyAlignment="1">
      <alignment horizontal="center" wrapText="1"/>
    </xf>
    <xf numFmtId="0" fontId="32" fillId="53" borderId="32" xfId="0" applyFont="1" applyFill="1" applyBorder="1" applyAlignment="1">
      <alignment horizontal="center"/>
    </xf>
    <xf numFmtId="0" fontId="32" fillId="53" borderId="49" xfId="0" applyFont="1" applyFill="1" applyBorder="1" applyAlignment="1">
      <alignment horizontal="center" wrapText="1"/>
    </xf>
    <xf numFmtId="0" fontId="137" fillId="0" borderId="30" xfId="0" applyFont="1" applyFill="1" applyBorder="1" applyAlignment="1">
      <alignment horizontal="center" vertical="center"/>
    </xf>
    <xf numFmtId="1" fontId="11" fillId="52" borderId="20" xfId="0" applyNumberFormat="1" applyFont="1" applyFill="1" applyBorder="1" applyAlignment="1">
      <alignment horizontal="left" vertical="center"/>
    </xf>
    <xf numFmtId="1" fontId="11" fillId="52" borderId="52" xfId="0" applyNumberFormat="1" applyFont="1" applyFill="1" applyBorder="1" applyAlignment="1">
      <alignment horizontal="center" vertical="center"/>
    </xf>
    <xf numFmtId="0" fontId="11" fillId="53" borderId="22" xfId="0" applyFont="1" applyFill="1" applyBorder="1" applyAlignment="1">
      <alignment horizontal="center" vertical="center"/>
    </xf>
    <xf numFmtId="0" fontId="11" fillId="53" borderId="12" xfId="0" applyFont="1" applyFill="1" applyBorder="1" applyAlignment="1">
      <alignment horizontal="center" vertical="center"/>
    </xf>
    <xf numFmtId="0" fontId="11" fillId="53" borderId="12" xfId="0" applyFont="1" applyFill="1" applyBorder="1" applyAlignment="1">
      <alignment horizontal="center"/>
    </xf>
    <xf numFmtId="0" fontId="11" fillId="53" borderId="52" xfId="0" applyFont="1" applyFill="1" applyBorder="1" applyAlignment="1">
      <alignment horizontal="center"/>
    </xf>
    <xf numFmtId="10" fontId="0" fillId="31" borderId="10" xfId="0" applyNumberFormat="1" applyFont="1" applyFill="1" applyBorder="1"/>
    <xf numFmtId="10" fontId="0" fillId="32" borderId="10" xfId="0" applyNumberFormat="1" applyFont="1" applyFill="1" applyBorder="1"/>
    <xf numFmtId="1" fontId="0" fillId="0" borderId="59" xfId="0" applyNumberFormat="1" applyBorder="1"/>
    <xf numFmtId="1" fontId="0" fillId="0" borderId="50" xfId="0" applyNumberFormat="1" applyBorder="1"/>
    <xf numFmtId="0" fontId="18" fillId="0" borderId="58" xfId="0" applyFont="1" applyFill="1" applyBorder="1"/>
    <xf numFmtId="3" fontId="18" fillId="0" borderId="46" xfId="0" applyNumberFormat="1" applyFont="1" applyFill="1" applyBorder="1"/>
    <xf numFmtId="0" fontId="41" fillId="0" borderId="46" xfId="0" applyFont="1" applyFill="1" applyBorder="1"/>
    <xf numFmtId="0" fontId="0" fillId="0" borderId="41" xfId="0" applyFill="1" applyBorder="1" applyAlignment="1"/>
    <xf numFmtId="10" fontId="41" fillId="0" borderId="54" xfId="0" applyNumberFormat="1" applyFont="1" applyBorder="1"/>
    <xf numFmtId="10" fontId="41" fillId="0" borderId="55" xfId="0" applyNumberFormat="1" applyFont="1" applyBorder="1"/>
    <xf numFmtId="10" fontId="41" fillId="32" borderId="55" xfId="0" applyNumberFormat="1" applyFont="1" applyFill="1" applyBorder="1"/>
    <xf numFmtId="10" fontId="41" fillId="0" borderId="55" xfId="0" applyNumberFormat="1" applyFont="1" applyFill="1" applyBorder="1"/>
    <xf numFmtId="3" fontId="41" fillId="0" borderId="9" xfId="0" applyNumberFormat="1" applyFont="1" applyFill="1" applyBorder="1"/>
    <xf numFmtId="0" fontId="0" fillId="52" borderId="28" xfId="0" applyFill="1" applyBorder="1"/>
    <xf numFmtId="0" fontId="0" fillId="52" borderId="29" xfId="0" applyFill="1" applyBorder="1"/>
    <xf numFmtId="0" fontId="0" fillId="52" borderId="30" xfId="0" applyFill="1" applyBorder="1"/>
    <xf numFmtId="0" fontId="0" fillId="53" borderId="6" xfId="0" applyFill="1" applyBorder="1"/>
    <xf numFmtId="0" fontId="0" fillId="53" borderId="31" xfId="0" applyFill="1" applyBorder="1"/>
    <xf numFmtId="0" fontId="11" fillId="53" borderId="7" xfId="0" applyFont="1" applyFill="1" applyBorder="1" applyAlignment="1">
      <alignment horizontal="center"/>
    </xf>
    <xf numFmtId="0" fontId="0" fillId="53" borderId="80" xfId="0" applyFill="1" applyBorder="1"/>
    <xf numFmtId="0" fontId="0" fillId="53" borderId="16" xfId="0" applyFill="1" applyBorder="1"/>
    <xf numFmtId="0" fontId="0" fillId="53" borderId="36" xfId="0" applyFill="1" applyBorder="1"/>
    <xf numFmtId="0" fontId="11" fillId="53" borderId="9" xfId="0" applyFont="1" applyFill="1" applyBorder="1" applyAlignment="1">
      <alignment horizontal="center"/>
    </xf>
    <xf numFmtId="0" fontId="0" fillId="53" borderId="49" xfId="0" applyFill="1" applyBorder="1"/>
    <xf numFmtId="0" fontId="0" fillId="31" borderId="66" xfId="0" applyFont="1" applyFill="1" applyBorder="1" applyAlignment="1"/>
    <xf numFmtId="1" fontId="0" fillId="31" borderId="28" xfId="0" applyNumberFormat="1" applyFill="1" applyBorder="1"/>
    <xf numFmtId="10" fontId="29" fillId="31" borderId="47" xfId="0" applyNumberFormat="1" applyFont="1" applyFill="1" applyBorder="1" applyAlignment="1">
      <alignment vertical="center"/>
    </xf>
    <xf numFmtId="0" fontId="0" fillId="31" borderId="68" xfId="0" applyFont="1" applyFill="1" applyBorder="1" applyAlignment="1"/>
    <xf numFmtId="1" fontId="0" fillId="31" borderId="16" xfId="0" applyNumberFormat="1" applyFill="1" applyBorder="1"/>
    <xf numFmtId="1" fontId="0" fillId="31" borderId="9" xfId="0" applyNumberFormat="1" applyFill="1" applyBorder="1"/>
    <xf numFmtId="1" fontId="0" fillId="31" borderId="36" xfId="0" applyNumberFormat="1" applyFill="1" applyBorder="1"/>
    <xf numFmtId="1" fontId="0" fillId="31" borderId="33" xfId="0" applyNumberFormat="1" applyFill="1" applyBorder="1"/>
    <xf numFmtId="0" fontId="0" fillId="31" borderId="40" xfId="0" applyFont="1" applyFill="1" applyBorder="1" applyAlignment="1">
      <alignment vertical="center"/>
    </xf>
    <xf numFmtId="0" fontId="11" fillId="31" borderId="11" xfId="0" applyFont="1" applyFill="1" applyBorder="1" applyAlignment="1">
      <alignment horizontal="left"/>
    </xf>
    <xf numFmtId="0" fontId="11" fillId="31" borderId="23" xfId="0" applyFont="1" applyFill="1" applyBorder="1" applyAlignment="1"/>
    <xf numFmtId="0" fontId="11" fillId="31" borderId="16" xfId="0" applyFont="1" applyFill="1" applyBorder="1" applyAlignment="1">
      <alignment horizontal="left"/>
    </xf>
    <xf numFmtId="0" fontId="11" fillId="31" borderId="36" xfId="0" applyFont="1" applyFill="1" applyBorder="1" applyAlignment="1"/>
    <xf numFmtId="3" fontId="139" fillId="0" borderId="58" xfId="0" applyNumberFormat="1" applyFont="1" applyBorder="1"/>
    <xf numFmtId="0" fontId="137" fillId="0" borderId="29" xfId="0" applyFont="1" applyFill="1" applyBorder="1" applyAlignment="1">
      <alignment horizontal="center" vertical="center"/>
    </xf>
    <xf numFmtId="0" fontId="137" fillId="0" borderId="29" xfId="0" applyFont="1" applyBorder="1" applyAlignment="1">
      <alignment horizontal="center" vertical="center"/>
    </xf>
    <xf numFmtId="0" fontId="137" fillId="0" borderId="29" xfId="0" applyFont="1" applyFill="1" applyBorder="1" applyAlignment="1">
      <alignment horizontal="center"/>
    </xf>
    <xf numFmtId="0" fontId="137" fillId="0" borderId="30" xfId="0" applyFont="1" applyBorder="1" applyAlignment="1">
      <alignment horizontal="center" vertical="center"/>
    </xf>
    <xf numFmtId="3" fontId="32" fillId="0" borderId="47" xfId="0" applyNumberFormat="1" applyFont="1" applyFill="1" applyBorder="1"/>
    <xf numFmtId="3" fontId="30" fillId="0" borderId="28" xfId="0" applyNumberFormat="1" applyFont="1" applyFill="1" applyBorder="1"/>
    <xf numFmtId="3" fontId="78" fillId="0" borderId="0" xfId="0" applyNumberFormat="1" applyFont="1" applyFill="1"/>
    <xf numFmtId="3" fontId="148" fillId="0" borderId="0" xfId="0" applyNumberFormat="1" applyFont="1" applyFill="1"/>
    <xf numFmtId="3" fontId="30" fillId="0" borderId="16" xfId="0" applyNumberFormat="1" applyFont="1" applyFill="1" applyBorder="1"/>
    <xf numFmtId="3" fontId="30" fillId="0" borderId="9" xfId="0" applyNumberFormat="1" applyFont="1" applyFill="1" applyBorder="1"/>
    <xf numFmtId="3" fontId="30" fillId="0" borderId="27" xfId="0" applyNumberFormat="1" applyFont="1" applyFill="1" applyBorder="1"/>
    <xf numFmtId="3" fontId="30" fillId="52" borderId="31" xfId="0" applyNumberFormat="1" applyFont="1" applyFill="1" applyBorder="1" applyAlignment="1">
      <alignment horizontal="center" vertical="center"/>
    </xf>
    <xf numFmtId="3" fontId="30" fillId="52" borderId="28" xfId="0" applyNumberFormat="1" applyFont="1" applyFill="1" applyBorder="1" applyAlignment="1">
      <alignment horizontal="center" vertical="center"/>
    </xf>
    <xf numFmtId="3" fontId="30" fillId="52" borderId="28" xfId="0" applyNumberFormat="1" applyFont="1" applyFill="1" applyBorder="1" applyAlignment="1">
      <alignment horizontal="left"/>
    </xf>
    <xf numFmtId="3" fontId="30" fillId="52" borderId="14" xfId="0" applyNumberFormat="1" applyFont="1" applyFill="1" applyBorder="1" applyAlignment="1">
      <alignment horizontal="center" vertical="center"/>
    </xf>
    <xf numFmtId="3" fontId="30" fillId="52" borderId="29" xfId="0" applyNumberFormat="1" applyFont="1" applyFill="1" applyBorder="1" applyAlignment="1">
      <alignment horizontal="center" vertical="center"/>
    </xf>
    <xf numFmtId="3" fontId="30" fillId="52" borderId="29" xfId="0" applyNumberFormat="1" applyFont="1" applyFill="1" applyBorder="1" applyAlignment="1">
      <alignment horizontal="left"/>
    </xf>
    <xf numFmtId="3" fontId="30" fillId="52" borderId="36" xfId="0" applyNumberFormat="1" applyFont="1" applyFill="1" applyBorder="1" applyAlignment="1">
      <alignment horizontal="center" vertical="center"/>
    </xf>
    <xf numFmtId="3" fontId="30" fillId="52" borderId="33" xfId="0" applyNumberFormat="1" applyFont="1" applyFill="1" applyBorder="1" applyAlignment="1">
      <alignment horizontal="center" vertical="center"/>
    </xf>
    <xf numFmtId="3" fontId="30" fillId="52" borderId="33" xfId="0" applyNumberFormat="1" applyFont="1" applyFill="1" applyBorder="1" applyAlignment="1">
      <alignment horizontal="left"/>
    </xf>
    <xf numFmtId="1" fontId="32" fillId="53" borderId="6" xfId="0" applyNumberFormat="1" applyFont="1" applyFill="1" applyBorder="1" applyAlignment="1">
      <alignment horizontal="left"/>
    </xf>
    <xf numFmtId="1" fontId="32" fillId="53" borderId="31" xfId="0" applyNumberFormat="1" applyFont="1" applyFill="1" applyBorder="1" applyAlignment="1">
      <alignment horizontal="center"/>
    </xf>
    <xf numFmtId="1" fontId="32" fillId="53" borderId="28" xfId="0" applyNumberFormat="1" applyFont="1" applyFill="1" applyBorder="1" applyAlignment="1">
      <alignment horizontal="left"/>
    </xf>
    <xf numFmtId="1" fontId="32" fillId="53" borderId="31" xfId="0" applyNumberFormat="1" applyFont="1" applyFill="1" applyBorder="1" applyAlignment="1">
      <alignment horizontal="center" vertical="center"/>
    </xf>
    <xf numFmtId="0" fontId="32" fillId="53" borderId="36" xfId="0" applyFont="1" applyFill="1" applyBorder="1" applyAlignment="1">
      <alignment horizontal="center" vertical="center"/>
    </xf>
    <xf numFmtId="0" fontId="32" fillId="53" borderId="74" xfId="0" applyFont="1" applyFill="1" applyBorder="1" applyAlignment="1">
      <alignment horizontal="center" wrapText="1"/>
    </xf>
    <xf numFmtId="0" fontId="32" fillId="53" borderId="57" xfId="0" applyFont="1" applyFill="1" applyBorder="1" applyAlignment="1">
      <alignment horizontal="center" wrapText="1"/>
    </xf>
    <xf numFmtId="3" fontId="32" fillId="31" borderId="65" xfId="0" applyNumberFormat="1" applyFont="1" applyFill="1" applyBorder="1"/>
    <xf numFmtId="2" fontId="30" fillId="52" borderId="28" xfId="0" applyNumberFormat="1" applyFont="1" applyFill="1" applyBorder="1" applyAlignment="1">
      <alignment horizontal="left"/>
    </xf>
    <xf numFmtId="3" fontId="32" fillId="52" borderId="31" xfId="0" applyNumberFormat="1" applyFont="1" applyFill="1" applyBorder="1" applyAlignment="1">
      <alignment horizontal="center"/>
    </xf>
    <xf numFmtId="2" fontId="30" fillId="52" borderId="29" xfId="0" applyNumberFormat="1" applyFont="1" applyFill="1" applyBorder="1" applyAlignment="1">
      <alignment horizontal="left"/>
    </xf>
    <xf numFmtId="3" fontId="32" fillId="52" borderId="14" xfId="0" applyNumberFormat="1" applyFont="1" applyFill="1" applyBorder="1" applyAlignment="1">
      <alignment horizontal="center"/>
    </xf>
    <xf numFmtId="2" fontId="30" fillId="52" borderId="33" xfId="0" applyNumberFormat="1" applyFont="1" applyFill="1" applyBorder="1" applyAlignment="1">
      <alignment horizontal="left"/>
    </xf>
    <xf numFmtId="3" fontId="32" fillId="52" borderId="36" xfId="0" applyNumberFormat="1" applyFont="1" applyFill="1" applyBorder="1" applyAlignment="1">
      <alignment horizontal="center"/>
    </xf>
    <xf numFmtId="0" fontId="32" fillId="53" borderId="74" xfId="0" applyFont="1" applyFill="1" applyBorder="1" applyAlignment="1">
      <alignment horizontal="center"/>
    </xf>
    <xf numFmtId="0" fontId="32" fillId="53" borderId="33" xfId="0" applyFont="1" applyFill="1" applyBorder="1" applyAlignment="1">
      <alignment horizontal="left"/>
    </xf>
    <xf numFmtId="0" fontId="32" fillId="53" borderId="64" xfId="0" applyFont="1" applyFill="1" applyBorder="1" applyAlignment="1">
      <alignment horizontal="center"/>
    </xf>
    <xf numFmtId="0" fontId="32" fillId="53" borderId="64" xfId="0" applyFont="1" applyFill="1" applyBorder="1" applyAlignment="1">
      <alignment horizontal="center" wrapText="1"/>
    </xf>
    <xf numFmtId="3" fontId="30" fillId="52" borderId="28" xfId="0" applyNumberFormat="1" applyFont="1" applyFill="1" applyBorder="1" applyAlignment="1">
      <alignment horizontal="center"/>
    </xf>
    <xf numFmtId="3" fontId="30" fillId="52" borderId="31" xfId="0" applyNumberFormat="1" applyFont="1" applyFill="1" applyBorder="1" applyAlignment="1">
      <alignment horizontal="center"/>
    </xf>
    <xf numFmtId="3" fontId="30" fillId="52" borderId="29" xfId="0" applyNumberFormat="1" applyFont="1" applyFill="1" applyBorder="1" applyAlignment="1">
      <alignment horizontal="center"/>
    </xf>
    <xf numFmtId="3" fontId="30" fillId="52" borderId="14" xfId="0" applyNumberFormat="1" applyFont="1" applyFill="1" applyBorder="1" applyAlignment="1">
      <alignment horizontal="center"/>
    </xf>
    <xf numFmtId="3" fontId="30" fillId="52" borderId="33" xfId="0" applyNumberFormat="1" applyFont="1" applyFill="1" applyBorder="1" applyAlignment="1">
      <alignment horizontal="center"/>
    </xf>
    <xf numFmtId="3" fontId="30" fillId="52" borderId="36" xfId="0" applyNumberFormat="1" applyFont="1" applyFill="1" applyBorder="1" applyAlignment="1">
      <alignment horizontal="center"/>
    </xf>
    <xf numFmtId="0" fontId="32" fillId="53" borderId="16" xfId="0" applyFont="1" applyFill="1" applyBorder="1" applyAlignment="1">
      <alignment horizontal="left"/>
    </xf>
    <xf numFmtId="0" fontId="32" fillId="53" borderId="36" xfId="0" applyFont="1" applyFill="1" applyBorder="1" applyAlignment="1">
      <alignment horizontal="center"/>
    </xf>
    <xf numFmtId="1" fontId="30" fillId="0" borderId="58" xfId="0" applyNumberFormat="1" applyFont="1" applyBorder="1"/>
    <xf numFmtId="1" fontId="32" fillId="0" borderId="14" xfId="0" applyNumberFormat="1" applyFont="1" applyBorder="1"/>
    <xf numFmtId="1" fontId="150" fillId="32" borderId="58" xfId="0" applyNumberFormat="1" applyFont="1" applyFill="1" applyBorder="1"/>
    <xf numFmtId="1" fontId="30" fillId="32" borderId="58" xfId="0" applyNumberFormat="1" applyFont="1" applyFill="1" applyBorder="1"/>
    <xf numFmtId="1" fontId="30" fillId="0" borderId="58" xfId="0" applyNumberFormat="1" applyFont="1" applyFill="1" applyBorder="1" applyAlignment="1">
      <alignment vertical="center"/>
    </xf>
    <xf numFmtId="1" fontId="32" fillId="0" borderId="29" xfId="0" applyNumberFormat="1" applyFont="1" applyFill="1" applyBorder="1" applyAlignment="1">
      <alignment vertical="center"/>
    </xf>
    <xf numFmtId="1" fontId="30" fillId="32" borderId="58" xfId="0" applyNumberFormat="1" applyFont="1" applyFill="1" applyBorder="1" applyAlignment="1">
      <alignment vertical="center"/>
    </xf>
    <xf numFmtId="0" fontId="32" fillId="10" borderId="70" xfId="0" applyFont="1" applyFill="1" applyBorder="1" applyAlignment="1">
      <alignment horizontal="center" vertical="center"/>
    </xf>
    <xf numFmtId="3" fontId="30" fillId="0" borderId="16" xfId="0" applyNumberFormat="1" applyFont="1" applyBorder="1"/>
    <xf numFmtId="3" fontId="30" fillId="0" borderId="9" xfId="0" applyNumberFormat="1" applyFont="1" applyBorder="1"/>
    <xf numFmtId="3" fontId="30" fillId="0" borderId="36" xfId="0" applyNumberFormat="1" applyFont="1" applyBorder="1"/>
    <xf numFmtId="3" fontId="30" fillId="52" borderId="23" xfId="0" applyNumberFormat="1" applyFont="1" applyFill="1" applyBorder="1" applyAlignment="1">
      <alignment horizontal="center"/>
    </xf>
    <xf numFmtId="164" fontId="32" fillId="53" borderId="6" xfId="0" applyNumberFormat="1" applyFont="1" applyFill="1" applyBorder="1" applyAlignment="1">
      <alignment horizontal="left"/>
    </xf>
    <xf numFmtId="164" fontId="32" fillId="53" borderId="31" xfId="0" applyNumberFormat="1" applyFont="1" applyFill="1" applyBorder="1" applyAlignment="1">
      <alignment horizontal="center"/>
    </xf>
    <xf numFmtId="0" fontId="137" fillId="53" borderId="28" xfId="0" applyFont="1" applyFill="1" applyBorder="1" applyAlignment="1">
      <alignment horizontal="center" vertical="center"/>
    </xf>
    <xf numFmtId="0" fontId="137" fillId="53" borderId="33" xfId="0" applyFont="1" applyFill="1" applyBorder="1" applyAlignment="1">
      <alignment horizontal="center" vertical="center"/>
    </xf>
    <xf numFmtId="1" fontId="30" fillId="0" borderId="44" xfId="0" applyNumberFormat="1" applyFont="1" applyFill="1" applyBorder="1" applyAlignment="1">
      <alignment vertical="center"/>
    </xf>
    <xf numFmtId="1" fontId="32" fillId="0" borderId="28" xfId="0" applyNumberFormat="1" applyFont="1" applyFill="1" applyBorder="1" applyAlignment="1">
      <alignment vertical="center"/>
    </xf>
    <xf numFmtId="10" fontId="30" fillId="0" borderId="47" xfId="0" applyNumberFormat="1" applyFont="1" applyFill="1" applyBorder="1" applyAlignment="1">
      <alignment vertical="center"/>
    </xf>
    <xf numFmtId="0" fontId="32" fillId="10" borderId="6" xfId="0" applyFont="1" applyFill="1" applyBorder="1" applyAlignment="1">
      <alignment horizontal="left" vertical="center"/>
    </xf>
    <xf numFmtId="0" fontId="32" fillId="10" borderId="38" xfId="0" applyFont="1" applyFill="1" applyBorder="1" applyAlignment="1">
      <alignment horizontal="left" vertical="center"/>
    </xf>
    <xf numFmtId="0" fontId="32" fillId="10" borderId="16" xfId="0" applyFont="1" applyFill="1" applyBorder="1" applyAlignment="1">
      <alignment horizontal="left" vertical="center"/>
    </xf>
    <xf numFmtId="0" fontId="32" fillId="10" borderId="27" xfId="0" applyFont="1" applyFill="1" applyBorder="1" applyAlignment="1">
      <alignment horizontal="left" vertical="center"/>
    </xf>
    <xf numFmtId="1" fontId="41" fillId="0" borderId="9" xfId="0" applyNumberFormat="1" applyFont="1" applyFill="1" applyBorder="1"/>
    <xf numFmtId="0" fontId="41" fillId="52" borderId="6" xfId="0" applyFont="1" applyFill="1" applyBorder="1" applyAlignment="1">
      <alignment horizontal="left" vertical="center"/>
    </xf>
    <xf numFmtId="3" fontId="41" fillId="52" borderId="31" xfId="0" applyNumberFormat="1" applyFont="1" applyFill="1" applyBorder="1" applyAlignment="1">
      <alignment vertical="center"/>
    </xf>
    <xf numFmtId="3" fontId="41" fillId="52" borderId="28" xfId="0" applyNumberFormat="1" applyFont="1" applyFill="1" applyBorder="1" applyAlignment="1"/>
    <xf numFmtId="0" fontId="41" fillId="52" borderId="43" xfId="0" applyFont="1" applyFill="1" applyBorder="1" applyAlignment="1">
      <alignment horizontal="left" vertical="center"/>
    </xf>
    <xf numFmtId="3" fontId="41" fillId="52" borderId="14" xfId="0" applyNumberFormat="1" applyFont="1" applyFill="1" applyBorder="1" applyAlignment="1">
      <alignment vertical="center"/>
    </xf>
    <xf numFmtId="3" fontId="41" fillId="52" borderId="29" xfId="0" applyNumberFormat="1" applyFont="1" applyFill="1" applyBorder="1" applyAlignment="1"/>
    <xf numFmtId="1" fontId="41" fillId="52" borderId="16" xfId="0" applyNumberFormat="1" applyFont="1" applyFill="1" applyBorder="1" applyAlignment="1">
      <alignment horizontal="left" vertical="center"/>
    </xf>
    <xf numFmtId="3" fontId="41" fillId="52" borderId="36" xfId="0" applyNumberFormat="1" applyFont="1" applyFill="1" applyBorder="1" applyAlignment="1">
      <alignment vertical="center"/>
    </xf>
    <xf numFmtId="3" fontId="41" fillId="52" borderId="33" xfId="0" applyNumberFormat="1" applyFont="1" applyFill="1" applyBorder="1" applyAlignment="1"/>
    <xf numFmtId="0" fontId="32" fillId="53" borderId="66" xfId="0" applyFont="1" applyFill="1" applyBorder="1" applyAlignment="1">
      <alignment horizontal="left"/>
    </xf>
    <xf numFmtId="0" fontId="32" fillId="53" borderId="66" xfId="0" applyFont="1" applyFill="1" applyBorder="1" applyAlignment="1"/>
    <xf numFmtId="0" fontId="32" fillId="53" borderId="61" xfId="0" applyFont="1" applyFill="1" applyBorder="1" applyAlignment="1">
      <alignment horizontal="left"/>
    </xf>
    <xf numFmtId="0" fontId="32" fillId="53" borderId="61" xfId="0" applyFont="1" applyFill="1" applyBorder="1" applyAlignment="1"/>
    <xf numFmtId="1" fontId="41" fillId="0" borderId="46" xfId="0" applyNumberFormat="1" applyFont="1" applyBorder="1"/>
    <xf numFmtId="1" fontId="41" fillId="32" borderId="46" xfId="0" applyNumberFormat="1" applyFont="1" applyFill="1" applyBorder="1"/>
    <xf numFmtId="1" fontId="12" fillId="0" borderId="25" xfId="0" applyNumberFormat="1" applyFont="1" applyBorder="1" applyAlignment="1">
      <alignment horizontal="center" vertical="center"/>
    </xf>
    <xf numFmtId="3" fontId="47" fillId="52" borderId="6" xfId="0" applyNumberFormat="1" applyFont="1" applyFill="1" applyBorder="1" applyAlignment="1">
      <alignment horizontal="left" vertical="center"/>
    </xf>
    <xf numFmtId="3" fontId="47" fillId="52" borderId="31" xfId="0" applyNumberFormat="1" applyFont="1" applyFill="1" applyBorder="1" applyAlignment="1">
      <alignment vertical="center"/>
    </xf>
    <xf numFmtId="3" fontId="47" fillId="52" borderId="28" xfId="0" applyNumberFormat="1" applyFont="1" applyFill="1" applyBorder="1" applyAlignment="1"/>
    <xf numFmtId="3" fontId="47" fillId="52" borderId="43" xfId="0" applyNumberFormat="1" applyFont="1" applyFill="1" applyBorder="1" applyAlignment="1">
      <alignment horizontal="left" vertical="center"/>
    </xf>
    <xf numFmtId="3" fontId="47" fillId="52" borderId="14" xfId="0" applyNumberFormat="1" applyFont="1" applyFill="1" applyBorder="1" applyAlignment="1">
      <alignment vertical="center"/>
    </xf>
    <xf numFmtId="3" fontId="47" fillId="52" borderId="29" xfId="0" applyNumberFormat="1" applyFont="1" applyFill="1" applyBorder="1" applyAlignment="1"/>
    <xf numFmtId="3" fontId="47" fillId="52" borderId="16" xfId="0" applyNumberFormat="1" applyFont="1" applyFill="1" applyBorder="1" applyAlignment="1">
      <alignment horizontal="left" vertical="center"/>
    </xf>
    <xf numFmtId="3" fontId="47" fillId="52" borderId="36" xfId="0" applyNumberFormat="1" applyFont="1" applyFill="1" applyBorder="1" applyAlignment="1">
      <alignment vertical="center"/>
    </xf>
    <xf numFmtId="3" fontId="47" fillId="52" borderId="33" xfId="0" applyNumberFormat="1" applyFont="1" applyFill="1" applyBorder="1" applyAlignment="1"/>
    <xf numFmtId="0" fontId="11" fillId="53" borderId="34" xfId="0" applyFont="1" applyFill="1" applyBorder="1" applyAlignment="1"/>
    <xf numFmtId="0" fontId="11" fillId="53" borderId="29" xfId="0" applyFont="1" applyFill="1" applyBorder="1" applyAlignment="1"/>
    <xf numFmtId="0" fontId="14" fillId="53" borderId="16" xfId="0" applyFont="1" applyFill="1" applyBorder="1" applyAlignment="1">
      <alignment horizontal="left"/>
    </xf>
    <xf numFmtId="0" fontId="14" fillId="53" borderId="36" xfId="0" applyFont="1" applyFill="1" applyBorder="1" applyAlignment="1"/>
    <xf numFmtId="0" fontId="14" fillId="53" borderId="33" xfId="0" applyFont="1" applyFill="1" applyBorder="1" applyAlignment="1"/>
    <xf numFmtId="1" fontId="46" fillId="0" borderId="58" xfId="0" applyNumberFormat="1" applyFont="1" applyBorder="1"/>
    <xf numFmtId="1" fontId="46" fillId="0" borderId="14" xfId="0" applyNumberFormat="1" applyFont="1" applyBorder="1"/>
    <xf numFmtId="1" fontId="46" fillId="32" borderId="58" xfId="0" applyNumberFormat="1" applyFont="1" applyFill="1" applyBorder="1"/>
    <xf numFmtId="0" fontId="47" fillId="0" borderId="66" xfId="0" applyFont="1" applyFill="1" applyBorder="1" applyAlignment="1"/>
    <xf numFmtId="1" fontId="32" fillId="0" borderId="72" xfId="0" applyNumberFormat="1" applyFont="1" applyFill="1" applyBorder="1"/>
    <xf numFmtId="0" fontId="32" fillId="0" borderId="79" xfId="0" applyFont="1" applyBorder="1"/>
    <xf numFmtId="1" fontId="30" fillId="0" borderId="17" xfId="0" applyNumberFormat="1" applyFont="1" applyFill="1" applyBorder="1"/>
    <xf numFmtId="3" fontId="30" fillId="0" borderId="27" xfId="0" applyNumberFormat="1" applyFont="1" applyBorder="1"/>
    <xf numFmtId="1" fontId="30" fillId="32" borderId="44" xfId="0" applyNumberFormat="1" applyFont="1" applyFill="1" applyBorder="1" applyAlignment="1">
      <alignment vertical="center"/>
    </xf>
    <xf numFmtId="1" fontId="32" fillId="53" borderId="74" xfId="0" applyNumberFormat="1" applyFont="1" applyFill="1" applyBorder="1" applyAlignment="1">
      <alignment horizontal="left"/>
    </xf>
    <xf numFmtId="1" fontId="82" fillId="53" borderId="74" xfId="0" applyNumberFormat="1" applyFont="1" applyFill="1" applyBorder="1" applyAlignment="1">
      <alignment horizontal="center" vertical="center"/>
    </xf>
    <xf numFmtId="0" fontId="32" fillId="53" borderId="57" xfId="0" applyFont="1" applyFill="1" applyBorder="1" applyAlignment="1">
      <alignment horizontal="left"/>
    </xf>
    <xf numFmtId="0" fontId="32" fillId="53" borderId="64" xfId="0" applyFont="1" applyFill="1" applyBorder="1" applyAlignment="1">
      <alignment horizontal="center" vertical="center"/>
    </xf>
    <xf numFmtId="10" fontId="32" fillId="31" borderId="44" xfId="0" applyNumberFormat="1" applyFont="1" applyFill="1" applyBorder="1"/>
    <xf numFmtId="3" fontId="21" fillId="0" borderId="0" xfId="0" applyNumberFormat="1" applyFont="1" applyFill="1" applyBorder="1" applyAlignment="1">
      <alignment vertical="center"/>
    </xf>
    <xf numFmtId="3" fontId="30" fillId="0" borderId="13" xfId="0" applyNumberFormat="1" applyFont="1" applyFill="1" applyBorder="1"/>
    <xf numFmtId="3" fontId="30" fillId="52" borderId="44" xfId="0" applyNumberFormat="1" applyFont="1" applyFill="1" applyBorder="1" applyAlignment="1">
      <alignment horizontal="center"/>
    </xf>
    <xf numFmtId="0" fontId="32" fillId="53" borderId="31" xfId="0" applyFont="1" applyFill="1" applyBorder="1" applyAlignment="1">
      <alignment horizontal="center" wrapText="1"/>
    </xf>
    <xf numFmtId="0" fontId="32" fillId="53" borderId="32" xfId="0" applyFont="1" applyFill="1" applyBorder="1" applyAlignment="1">
      <alignment horizontal="center" wrapText="1"/>
    </xf>
    <xf numFmtId="1" fontId="32" fillId="0" borderId="32" xfId="0" applyNumberFormat="1" applyFont="1" applyBorder="1"/>
    <xf numFmtId="1" fontId="32" fillId="0" borderId="14" xfId="0" applyNumberFormat="1" applyFont="1" applyFill="1" applyBorder="1" applyAlignment="1">
      <alignment vertical="center"/>
    </xf>
    <xf numFmtId="0" fontId="11" fillId="53" borderId="20" xfId="0" applyFont="1" applyFill="1" applyBorder="1" applyAlignment="1">
      <alignment horizontal="left"/>
    </xf>
    <xf numFmtId="0" fontId="11" fillId="53" borderId="15" xfId="0" applyFont="1" applyFill="1" applyBorder="1" applyAlignment="1">
      <alignment horizontal="center"/>
    </xf>
    <xf numFmtId="0" fontId="79" fillId="53" borderId="35" xfId="0" applyFont="1" applyFill="1" applyBorder="1" applyAlignment="1">
      <alignment horizontal="center" wrapText="1"/>
    </xf>
    <xf numFmtId="0" fontId="32" fillId="53" borderId="11" xfId="0" applyFont="1" applyFill="1" applyBorder="1" applyAlignment="1">
      <alignment horizontal="left"/>
    </xf>
    <xf numFmtId="0" fontId="32" fillId="53" borderId="23" xfId="0" applyFont="1" applyFill="1" applyBorder="1" applyAlignment="1">
      <alignment horizontal="center"/>
    </xf>
    <xf numFmtId="0" fontId="32" fillId="53" borderId="34" xfId="0" applyFont="1" applyFill="1" applyBorder="1" applyAlignment="1">
      <alignment horizontal="left"/>
    </xf>
    <xf numFmtId="0" fontId="140" fillId="10" borderId="74" xfId="0" applyFont="1" applyFill="1" applyBorder="1" applyAlignment="1">
      <alignment horizontal="center" wrapText="1"/>
    </xf>
    <xf numFmtId="0" fontId="140" fillId="10" borderId="69" xfId="0" applyFont="1" applyFill="1" applyBorder="1" applyAlignment="1">
      <alignment horizontal="center" wrapText="1"/>
    </xf>
    <xf numFmtId="3" fontId="30" fillId="52" borderId="34" xfId="0" applyNumberFormat="1" applyFont="1" applyFill="1" applyBorder="1" applyAlignment="1">
      <alignment horizontal="center"/>
    </xf>
    <xf numFmtId="0" fontId="32" fillId="53" borderId="61" xfId="0" applyFont="1" applyFill="1" applyBorder="1" applyAlignment="1">
      <alignment horizontal="center"/>
    </xf>
    <xf numFmtId="0" fontId="32" fillId="53" borderId="46" xfId="0" applyFont="1" applyFill="1" applyBorder="1" applyAlignment="1">
      <alignment horizontal="center"/>
    </xf>
    <xf numFmtId="0" fontId="32" fillId="10" borderId="72" xfId="0" applyFont="1" applyFill="1" applyBorder="1" applyAlignment="1">
      <alignment horizontal="left"/>
    </xf>
    <xf numFmtId="0" fontId="32" fillId="10" borderId="79" xfId="0" applyFont="1" applyFill="1" applyBorder="1" applyAlignment="1">
      <alignment horizontal="left"/>
    </xf>
    <xf numFmtId="0" fontId="12" fillId="0" borderId="23" xfId="0" applyFont="1" applyFill="1" applyBorder="1" applyAlignment="1">
      <alignment horizontal="center" vertical="center"/>
    </xf>
    <xf numFmtId="3" fontId="32" fillId="10" borderId="48" xfId="0" applyNumberFormat="1" applyFont="1" applyFill="1" applyBorder="1"/>
    <xf numFmtId="3" fontId="136" fillId="0" borderId="16" xfId="0" applyNumberFormat="1" applyFont="1" applyBorder="1" applyAlignment="1">
      <alignment horizontal="right" vertical="center"/>
    </xf>
    <xf numFmtId="3" fontId="136" fillId="0" borderId="9" xfId="0" applyNumberFormat="1" applyFont="1" applyBorder="1" applyAlignment="1">
      <alignment horizontal="right" vertical="center"/>
    </xf>
    <xf numFmtId="3" fontId="136" fillId="32" borderId="9" xfId="0" applyNumberFormat="1" applyFont="1" applyFill="1" applyBorder="1" applyAlignment="1">
      <alignment horizontal="right" vertical="center"/>
    </xf>
    <xf numFmtId="3" fontId="136" fillId="0" borderId="9" xfId="0" applyNumberFormat="1" applyFont="1" applyFill="1" applyBorder="1" applyAlignment="1">
      <alignment horizontal="right" vertical="center"/>
    </xf>
    <xf numFmtId="3" fontId="136" fillId="0" borderId="27" xfId="0" applyNumberFormat="1" applyFont="1" applyBorder="1" applyAlignment="1">
      <alignment horizontal="right" vertical="center"/>
    </xf>
    <xf numFmtId="0" fontId="152" fillId="53" borderId="28" xfId="0" applyFont="1" applyFill="1" applyBorder="1" applyAlignment="1">
      <alignment horizontal="center"/>
    </xf>
    <xf numFmtId="0" fontId="32" fillId="31" borderId="36" xfId="0" applyFont="1" applyFill="1" applyBorder="1" applyAlignment="1">
      <alignment horizontal="center"/>
    </xf>
    <xf numFmtId="167" fontId="30" fillId="0" borderId="58" xfId="0" applyNumberFormat="1" applyFont="1" applyBorder="1"/>
    <xf numFmtId="1" fontId="30" fillId="0" borderId="48" xfId="0" applyNumberFormat="1" applyFont="1" applyBorder="1"/>
    <xf numFmtId="0" fontId="36" fillId="0" borderId="29" xfId="0" applyFont="1" applyFill="1" applyBorder="1" applyAlignment="1">
      <alignment horizontal="left"/>
    </xf>
    <xf numFmtId="3" fontId="30" fillId="0" borderId="28" xfId="0" applyNumberFormat="1" applyFont="1" applyBorder="1"/>
    <xf numFmtId="3" fontId="30" fillId="0" borderId="29" xfId="0" applyNumberFormat="1" applyFont="1" applyBorder="1"/>
    <xf numFmtId="167" fontId="30" fillId="0" borderId="29" xfId="0" applyNumberFormat="1" applyFont="1" applyBorder="1"/>
    <xf numFmtId="1" fontId="33" fillId="0" borderId="79" xfId="0" applyNumberFormat="1" applyFont="1" applyBorder="1"/>
    <xf numFmtId="1" fontId="33" fillId="0" borderId="38" xfId="0" applyNumberFormat="1" applyFont="1" applyBorder="1"/>
    <xf numFmtId="1" fontId="33" fillId="0" borderId="42" xfId="0" applyNumberFormat="1" applyFont="1" applyBorder="1"/>
    <xf numFmtId="1" fontId="33" fillId="0" borderId="27" xfId="0" applyNumberFormat="1" applyFont="1" applyBorder="1"/>
    <xf numFmtId="3" fontId="18" fillId="0" borderId="58" xfId="0" applyNumberFormat="1" applyFont="1" applyFill="1" applyBorder="1" applyAlignment="1">
      <alignment vertical="center"/>
    </xf>
    <xf numFmtId="3" fontId="18" fillId="0" borderId="29" xfId="0" applyNumberFormat="1" applyFont="1" applyFill="1" applyBorder="1" applyAlignment="1">
      <alignment vertical="center"/>
    </xf>
    <xf numFmtId="1" fontId="18" fillId="0" borderId="58" xfId="0" applyNumberFormat="1" applyFont="1" applyFill="1" applyBorder="1" applyAlignment="1">
      <alignment vertical="center"/>
    </xf>
    <xf numFmtId="3" fontId="18" fillId="32" borderId="58" xfId="0" applyNumberFormat="1" applyFont="1" applyFill="1" applyBorder="1" applyAlignment="1">
      <alignment vertical="center"/>
    </xf>
    <xf numFmtId="1" fontId="18" fillId="32" borderId="58" xfId="0" applyNumberFormat="1" applyFont="1" applyFill="1" applyBorder="1" applyAlignment="1">
      <alignment vertical="center"/>
    </xf>
    <xf numFmtId="0" fontId="131" fillId="54" borderId="68" xfId="0" applyFont="1" applyFill="1" applyBorder="1" applyAlignment="1">
      <alignment horizontal="center"/>
    </xf>
    <xf numFmtId="168" fontId="101" fillId="0" borderId="0" xfId="0" applyNumberFormat="1" applyFont="1" applyFill="1" applyBorder="1" applyAlignment="1" applyProtection="1">
      <alignment horizontal="right" vertical="center" readingOrder="1"/>
    </xf>
    <xf numFmtId="0" fontId="156" fillId="0" borderId="0" xfId="0" applyFont="1"/>
    <xf numFmtId="0" fontId="159" fillId="0" borderId="0" xfId="0" applyFont="1" applyAlignment="1">
      <alignment horizontal="left"/>
    </xf>
    <xf numFmtId="0" fontId="0" fillId="0" borderId="0" xfId="0" applyBorder="1" applyProtection="1">
      <protection locked="0"/>
    </xf>
    <xf numFmtId="0" fontId="91" fillId="0" borderId="0" xfId="0" applyFont="1" applyBorder="1" applyProtection="1">
      <protection locked="0"/>
    </xf>
    <xf numFmtId="0" fontId="91" fillId="0" borderId="0" xfId="0" applyFont="1" applyFill="1" applyBorder="1" applyProtection="1">
      <protection locked="0"/>
    </xf>
    <xf numFmtId="0" fontId="99" fillId="0" borderId="0" xfId="0" applyFont="1" applyBorder="1" applyProtection="1"/>
    <xf numFmtId="0" fontId="97" fillId="0" borderId="0" xfId="0" applyFont="1" applyBorder="1" applyProtection="1"/>
    <xf numFmtId="0" fontId="94" fillId="0" borderId="0" xfId="0" applyFont="1" applyBorder="1" applyProtection="1"/>
    <xf numFmtId="0" fontId="0" fillId="0" borderId="0" xfId="0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165" fontId="16" fillId="0" borderId="0" xfId="0" applyNumberFormat="1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horizontal="center"/>
    </xf>
    <xf numFmtId="164" fontId="16" fillId="0" borderId="0" xfId="0" applyNumberFormat="1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91" fillId="0" borderId="0" xfId="0" applyFont="1" applyBorder="1" applyAlignment="1" applyProtection="1">
      <alignment wrapText="1"/>
      <protection locked="0"/>
    </xf>
    <xf numFmtId="0" fontId="11" fillId="0" borderId="18" xfId="0" applyFont="1" applyBorder="1"/>
    <xf numFmtId="0" fontId="0" fillId="0" borderId="69" xfId="0" applyBorder="1"/>
    <xf numFmtId="0" fontId="80" fillId="0" borderId="5" xfId="0" applyFont="1" applyBorder="1"/>
    <xf numFmtId="0" fontId="0" fillId="0" borderId="77" xfId="0" applyBorder="1"/>
    <xf numFmtId="0" fontId="0" fillId="0" borderId="83" xfId="0" applyBorder="1"/>
    <xf numFmtId="0" fontId="0" fillId="0" borderId="41" xfId="0" applyBorder="1"/>
    <xf numFmtId="0" fontId="161" fillId="0" borderId="0" xfId="0" applyFont="1"/>
    <xf numFmtId="165" fontId="161" fillId="0" borderId="0" xfId="0" applyNumberFormat="1" applyFont="1"/>
    <xf numFmtId="1" fontId="161" fillId="0" borderId="0" xfId="0" applyNumberFormat="1" applyFont="1"/>
    <xf numFmtId="0" fontId="161" fillId="0" borderId="0" xfId="0" applyFont="1" applyFill="1" applyAlignment="1">
      <alignment horizontal="center"/>
    </xf>
    <xf numFmtId="0" fontId="161" fillId="0" borderId="0" xfId="0" applyFont="1" applyAlignment="1">
      <alignment horizontal="right" vertical="center" wrapText="1"/>
    </xf>
    <xf numFmtId="165" fontId="161" fillId="0" borderId="0" xfId="0" applyNumberFormat="1" applyFont="1" applyAlignment="1">
      <alignment horizontal="right" vertical="center" wrapText="1"/>
    </xf>
    <xf numFmtId="165" fontId="161" fillId="0" borderId="0" xfId="0" applyNumberFormat="1" applyFont="1" applyFill="1"/>
    <xf numFmtId="0" fontId="32" fillId="10" borderId="40" xfId="0" applyFont="1" applyFill="1" applyBorder="1" applyAlignment="1">
      <alignment horizontal="center" vertical="center"/>
    </xf>
    <xf numFmtId="3" fontId="30" fillId="0" borderId="58" xfId="0" applyNumberFormat="1" applyFont="1" applyFill="1" applyBorder="1"/>
    <xf numFmtId="10" fontId="30" fillId="0" borderId="48" xfId="0" applyNumberFormat="1" applyFont="1" applyFill="1" applyBorder="1"/>
    <xf numFmtId="0" fontId="32" fillId="10" borderId="40" xfId="0" applyFont="1" applyFill="1" applyBorder="1" applyAlignment="1">
      <alignment horizontal="left"/>
    </xf>
    <xf numFmtId="0" fontId="104" fillId="0" borderId="59" xfId="0" applyFont="1" applyBorder="1"/>
    <xf numFmtId="0" fontId="131" fillId="54" borderId="5" xfId="0" applyFont="1" applyFill="1" applyBorder="1" applyAlignment="1">
      <alignment horizontal="center"/>
    </xf>
    <xf numFmtId="0" fontId="0" fillId="0" borderId="0" xfId="0" applyBorder="1" applyAlignment="1">
      <alignment vertical="center"/>
    </xf>
    <xf numFmtId="3" fontId="0" fillId="0" borderId="59" xfId="0" applyNumberFormat="1" applyBorder="1"/>
    <xf numFmtId="0" fontId="131" fillId="54" borderId="69" xfId="0" applyFont="1" applyFill="1" applyBorder="1" applyAlignment="1">
      <alignment horizontal="center"/>
    </xf>
    <xf numFmtId="0" fontId="131" fillId="54" borderId="55" xfId="0" applyFont="1" applyFill="1" applyBorder="1" applyAlignment="1">
      <alignment horizontal="center"/>
    </xf>
    <xf numFmtId="0" fontId="131" fillId="54" borderId="0" xfId="0" applyFont="1" applyFill="1" applyBorder="1" applyAlignment="1">
      <alignment horizontal="center"/>
    </xf>
    <xf numFmtId="0" fontId="131" fillId="54" borderId="25" xfId="0" applyFont="1" applyFill="1" applyBorder="1" applyAlignment="1">
      <alignment horizontal="center"/>
    </xf>
    <xf numFmtId="3" fontId="11" fillId="0" borderId="38" xfId="0" applyNumberFormat="1" applyFont="1" applyFill="1" applyBorder="1" applyAlignment="1">
      <alignment horizontal="center" vertical="center"/>
    </xf>
    <xf numFmtId="3" fontId="11" fillId="0" borderId="42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3" fontId="11" fillId="0" borderId="7" xfId="0" applyNumberFormat="1" applyFont="1" applyFill="1" applyBorder="1" applyAlignment="1">
      <alignment horizontal="center" vertical="center"/>
    </xf>
    <xf numFmtId="3" fontId="11" fillId="0" borderId="43" xfId="0" applyNumberFormat="1" applyFont="1" applyFill="1" applyBorder="1" applyAlignment="1">
      <alignment horizontal="center" vertical="center"/>
    </xf>
    <xf numFmtId="3" fontId="11" fillId="0" borderId="8" xfId="0" applyNumberFormat="1" applyFont="1" applyFill="1" applyBorder="1" applyAlignment="1">
      <alignment horizontal="center" vertical="center"/>
    </xf>
    <xf numFmtId="3" fontId="11" fillId="0" borderId="17" xfId="0" applyNumberFormat="1" applyFont="1" applyFill="1" applyBorder="1" applyAlignment="1">
      <alignment horizontal="center" vertical="center"/>
    </xf>
    <xf numFmtId="3" fontId="11" fillId="0" borderId="13" xfId="0" applyNumberFormat="1" applyFont="1" applyFill="1" applyBorder="1" applyAlignment="1">
      <alignment horizontal="center" vertical="center"/>
    </xf>
    <xf numFmtId="3" fontId="11" fillId="0" borderId="71" xfId="0" applyNumberFormat="1" applyFont="1" applyFill="1" applyBorder="1" applyAlignment="1">
      <alignment horizontal="center" vertical="center"/>
    </xf>
    <xf numFmtId="0" fontId="131" fillId="54" borderId="19" xfId="0" applyFont="1" applyFill="1" applyBorder="1" applyAlignment="1">
      <alignment horizontal="center"/>
    </xf>
    <xf numFmtId="0" fontId="131" fillId="54" borderId="12" xfId="0" applyFont="1" applyFill="1" applyBorder="1" applyAlignment="1">
      <alignment horizontal="center"/>
    </xf>
    <xf numFmtId="0" fontId="131" fillId="54" borderId="81" xfId="0" applyFont="1" applyFill="1" applyBorder="1" applyAlignment="1">
      <alignment horizontal="center"/>
    </xf>
    <xf numFmtId="0" fontId="131" fillId="54" borderId="82" xfId="0" applyFont="1" applyFill="1" applyBorder="1" applyAlignment="1">
      <alignment horizontal="center"/>
    </xf>
    <xf numFmtId="0" fontId="131" fillId="54" borderId="41" xfId="0" applyFont="1" applyFill="1" applyBorder="1" applyAlignment="1">
      <alignment horizontal="center"/>
    </xf>
    <xf numFmtId="0" fontId="131" fillId="54" borderId="56" xfId="0" applyFont="1" applyFill="1" applyBorder="1" applyAlignment="1">
      <alignment horizontal="center"/>
    </xf>
    <xf numFmtId="0" fontId="127" fillId="55" borderId="40" xfId="0" applyFont="1" applyFill="1" applyBorder="1" applyAlignment="1">
      <alignment horizontal="center"/>
    </xf>
    <xf numFmtId="0" fontId="125" fillId="0" borderId="19" xfId="0" applyFont="1" applyFill="1" applyBorder="1" applyAlignment="1"/>
    <xf numFmtId="3" fontId="127" fillId="0" borderId="18" xfId="0" applyNumberFormat="1" applyFont="1" applyFill="1" applyBorder="1" applyAlignment="1">
      <alignment horizontal="center"/>
    </xf>
    <xf numFmtId="3" fontId="32" fillId="0" borderId="38" xfId="0" applyNumberFormat="1" applyFont="1" applyFill="1" applyBorder="1" applyAlignment="1">
      <alignment horizontal="center" vertical="center"/>
    </xf>
    <xf numFmtId="3" fontId="32" fillId="0" borderId="42" xfId="0" applyNumberFormat="1" applyFont="1" applyFill="1" applyBorder="1" applyAlignment="1">
      <alignment horizontal="center" vertical="center"/>
    </xf>
    <xf numFmtId="3" fontId="32" fillId="0" borderId="71" xfId="0" applyNumberFormat="1" applyFont="1" applyFill="1" applyBorder="1" applyAlignment="1">
      <alignment horizontal="center" vertical="center"/>
    </xf>
    <xf numFmtId="3" fontId="127" fillId="0" borderId="38" xfId="0" applyNumberFormat="1" applyFont="1" applyFill="1" applyBorder="1" applyAlignment="1">
      <alignment horizontal="center" vertical="center"/>
    </xf>
    <xf numFmtId="3" fontId="127" fillId="0" borderId="42" xfId="0" applyNumberFormat="1" applyFont="1" applyFill="1" applyBorder="1" applyAlignment="1">
      <alignment horizontal="center" vertical="center"/>
    </xf>
    <xf numFmtId="3" fontId="127" fillId="0" borderId="71" xfId="0" applyNumberFormat="1" applyFont="1" applyFill="1" applyBorder="1" applyAlignment="1">
      <alignment horizontal="center" vertical="center"/>
    </xf>
    <xf numFmtId="3" fontId="127" fillId="0" borderId="50" xfId="0" applyNumberFormat="1" applyFont="1" applyFill="1" applyBorder="1" applyAlignment="1">
      <alignment horizontal="center" vertical="center"/>
    </xf>
    <xf numFmtId="0" fontId="131" fillId="54" borderId="22" xfId="0" applyFont="1" applyFill="1" applyBorder="1" applyAlignment="1">
      <alignment horizontal="center"/>
    </xf>
    <xf numFmtId="0" fontId="127" fillId="55" borderId="53" xfId="0" applyFont="1" applyFill="1" applyBorder="1" applyAlignment="1">
      <alignment horizontal="center"/>
    </xf>
    <xf numFmtId="0" fontId="127" fillId="55" borderId="18" xfId="0" applyFont="1" applyFill="1" applyBorder="1" applyAlignment="1">
      <alignment horizontal="center"/>
    </xf>
    <xf numFmtId="0" fontId="131" fillId="54" borderId="53" xfId="0" applyFont="1" applyFill="1" applyBorder="1" applyAlignment="1">
      <alignment horizontal="center"/>
    </xf>
    <xf numFmtId="3" fontId="132" fillId="0" borderId="66" xfId="0" applyNumberFormat="1" applyFont="1" applyFill="1" applyBorder="1" applyAlignment="1">
      <alignment horizontal="right"/>
    </xf>
    <xf numFmtId="3" fontId="132" fillId="0" borderId="35" xfId="0" applyNumberFormat="1" applyFont="1" applyFill="1" applyBorder="1" applyAlignment="1">
      <alignment horizontal="right"/>
    </xf>
    <xf numFmtId="0" fontId="131" fillId="54" borderId="61" xfId="0" applyFont="1" applyFill="1" applyBorder="1" applyAlignment="1">
      <alignment horizontal="center"/>
    </xf>
    <xf numFmtId="0" fontId="131" fillId="54" borderId="71" xfId="0" applyFont="1" applyFill="1" applyBorder="1" applyAlignment="1">
      <alignment horizontal="center"/>
    </xf>
    <xf numFmtId="3" fontId="132" fillId="0" borderId="6" xfId="0" applyNumberFormat="1" applyFont="1" applyFill="1" applyBorder="1" applyAlignment="1">
      <alignment horizontal="right"/>
    </xf>
    <xf numFmtId="0" fontId="131" fillId="0" borderId="38" xfId="0" applyFont="1" applyFill="1" applyBorder="1" applyAlignment="1">
      <alignment horizontal="right"/>
    </xf>
    <xf numFmtId="3" fontId="132" fillId="0" borderId="43" xfId="0" applyNumberFormat="1" applyFont="1" applyFill="1" applyBorder="1" applyAlignment="1">
      <alignment horizontal="right"/>
    </xf>
    <xf numFmtId="3" fontId="132" fillId="0" borderId="42" xfId="0" applyNumberFormat="1" applyFont="1" applyFill="1" applyBorder="1" applyAlignment="1">
      <alignment horizontal="right"/>
    </xf>
    <xf numFmtId="3" fontId="132" fillId="0" borderId="16" xfId="0" applyNumberFormat="1" applyFont="1" applyFill="1" applyBorder="1" applyAlignment="1">
      <alignment horizontal="right"/>
    </xf>
    <xf numFmtId="3" fontId="131" fillId="0" borderId="72" xfId="0" applyNumberFormat="1" applyFont="1" applyFill="1" applyBorder="1" applyAlignment="1">
      <alignment horizontal="right"/>
    </xf>
    <xf numFmtId="3" fontId="95" fillId="0" borderId="6" xfId="0" applyNumberFormat="1" applyFont="1" applyFill="1" applyBorder="1" applyAlignment="1">
      <alignment horizontal="right"/>
    </xf>
    <xf numFmtId="3" fontId="95" fillId="0" borderId="38" xfId="0" applyNumberFormat="1" applyFont="1" applyFill="1" applyBorder="1" applyAlignment="1">
      <alignment horizontal="right"/>
    </xf>
    <xf numFmtId="3" fontId="95" fillId="0" borderId="43" xfId="0" applyNumberFormat="1" applyFont="1" applyFill="1" applyBorder="1" applyAlignment="1">
      <alignment horizontal="right"/>
    </xf>
    <xf numFmtId="3" fontId="95" fillId="0" borderId="42" xfId="0" applyNumberFormat="1" applyFont="1" applyFill="1" applyBorder="1" applyAlignment="1">
      <alignment horizontal="right"/>
    </xf>
    <xf numFmtId="3" fontId="95" fillId="0" borderId="17" xfId="0" applyNumberFormat="1" applyFont="1" applyFill="1" applyBorder="1" applyAlignment="1">
      <alignment horizontal="right"/>
    </xf>
    <xf numFmtId="3" fontId="95" fillId="0" borderId="31" xfId="0" applyNumberFormat="1" applyFont="1" applyFill="1" applyBorder="1" applyAlignment="1">
      <alignment horizontal="right"/>
    </xf>
    <xf numFmtId="3" fontId="95" fillId="0" borderId="14" xfId="0" applyNumberFormat="1" applyFont="1" applyFill="1" applyBorder="1" applyAlignment="1">
      <alignment horizontal="right"/>
    </xf>
    <xf numFmtId="0" fontId="131" fillId="54" borderId="52" xfId="0" applyFont="1" applyFill="1" applyBorder="1" applyAlignment="1">
      <alignment horizontal="center"/>
    </xf>
    <xf numFmtId="3" fontId="11" fillId="0" borderId="31" xfId="0" applyNumberFormat="1" applyFont="1" applyFill="1" applyBorder="1" applyAlignment="1">
      <alignment horizontal="right"/>
    </xf>
    <xf numFmtId="3" fontId="11" fillId="0" borderId="14" xfId="0" applyNumberFormat="1" applyFont="1" applyFill="1" applyBorder="1" applyAlignment="1">
      <alignment horizontal="right"/>
    </xf>
    <xf numFmtId="3" fontId="11" fillId="0" borderId="32" xfId="0" applyNumberFormat="1" applyFont="1" applyFill="1" applyBorder="1" applyAlignment="1">
      <alignment horizontal="right"/>
    </xf>
    <xf numFmtId="3" fontId="127" fillId="0" borderId="28" xfId="0" applyNumberFormat="1" applyFont="1" applyFill="1" applyBorder="1" applyAlignment="1">
      <alignment horizontal="center" vertical="center"/>
    </xf>
    <xf numFmtId="3" fontId="127" fillId="0" borderId="29" xfId="0" applyNumberFormat="1" applyFont="1" applyFill="1" applyBorder="1" applyAlignment="1">
      <alignment horizontal="center" vertical="center"/>
    </xf>
    <xf numFmtId="3" fontId="127" fillId="0" borderId="33" xfId="0" applyNumberFormat="1" applyFont="1" applyFill="1" applyBorder="1" applyAlignment="1">
      <alignment horizontal="center" vertical="center"/>
    </xf>
    <xf numFmtId="3" fontId="127" fillId="0" borderId="0" xfId="0" applyNumberFormat="1" applyFont="1" applyFill="1" applyBorder="1" applyAlignment="1">
      <alignment horizontal="center" vertical="center"/>
    </xf>
    <xf numFmtId="3" fontId="127" fillId="0" borderId="0" xfId="0" applyNumberFormat="1" applyFont="1" applyFill="1" applyBorder="1" applyAlignment="1">
      <alignment horizontal="center"/>
    </xf>
    <xf numFmtId="3" fontId="127" fillId="0" borderId="34" xfId="0" applyNumberFormat="1" applyFont="1" applyFill="1" applyBorder="1" applyAlignment="1">
      <alignment horizontal="center" vertical="center"/>
    </xf>
    <xf numFmtId="3" fontId="39" fillId="0" borderId="81" xfId="0" applyNumberFormat="1" applyFont="1" applyFill="1" applyBorder="1" applyAlignment="1">
      <alignment horizontal="center"/>
    </xf>
    <xf numFmtId="3" fontId="0" fillId="0" borderId="8" xfId="0" applyNumberFormat="1" applyBorder="1"/>
    <xf numFmtId="3" fontId="0" fillId="0" borderId="6" xfId="0" applyNumberFormat="1" applyBorder="1"/>
    <xf numFmtId="3" fontId="0" fillId="0" borderId="7" xfId="0" applyNumberFormat="1" applyBorder="1"/>
    <xf numFmtId="3" fontId="0" fillId="0" borderId="43" xfId="0" applyNumberFormat="1" applyBorder="1"/>
    <xf numFmtId="3" fontId="0" fillId="0" borderId="17" xfId="0" applyNumberFormat="1" applyBorder="1"/>
    <xf numFmtId="3" fontId="0" fillId="0" borderId="13" xfId="0" applyNumberFormat="1" applyBorder="1"/>
    <xf numFmtId="3" fontId="127" fillId="0" borderId="53" xfId="0" applyNumberFormat="1" applyFont="1" applyFill="1" applyBorder="1" applyAlignment="1">
      <alignment horizontal="center" vertical="center"/>
    </xf>
    <xf numFmtId="3" fontId="39" fillId="0" borderId="22" xfId="0" applyNumberFormat="1" applyFont="1" applyBorder="1"/>
    <xf numFmtId="3" fontId="39" fillId="0" borderId="12" xfId="0" applyNumberFormat="1" applyFont="1" applyBorder="1"/>
    <xf numFmtId="0" fontId="170" fillId="0" borderId="106" xfId="0" applyNumberFormat="1" applyFont="1" applyFill="1" applyBorder="1" applyAlignment="1" applyProtection="1">
      <alignment horizontal="center" vertical="center" wrapText="1"/>
    </xf>
    <xf numFmtId="1" fontId="95" fillId="0" borderId="0" xfId="0" applyNumberFormat="1" applyFont="1" applyFill="1" applyBorder="1" applyAlignment="1" applyProtection="1"/>
    <xf numFmtId="4" fontId="95" fillId="0" borderId="0" xfId="0" applyNumberFormat="1" applyFont="1" applyFill="1" applyBorder="1" applyAlignment="1" applyProtection="1"/>
    <xf numFmtId="2" fontId="95" fillId="0" borderId="0" xfId="0" applyNumberFormat="1" applyFont="1" applyFill="1" applyBorder="1" applyAlignment="1" applyProtection="1"/>
    <xf numFmtId="3" fontId="159" fillId="0" borderId="0" xfId="0" applyNumberFormat="1" applyFont="1" applyBorder="1" applyAlignment="1" applyProtection="1">
      <alignment horizontal="left"/>
      <protection locked="0"/>
    </xf>
    <xf numFmtId="0" fontId="11" fillId="0" borderId="19" xfId="0" applyFont="1" applyFill="1" applyBorder="1" applyAlignment="1">
      <alignment horizontal="center"/>
    </xf>
    <xf numFmtId="3" fontId="171" fillId="0" borderId="22" xfId="0" applyNumberFormat="1" applyFont="1" applyFill="1" applyBorder="1" applyAlignment="1" applyProtection="1">
      <alignment horizontal="center"/>
    </xf>
    <xf numFmtId="3" fontId="171" fillId="0" borderId="12" xfId="0" applyNumberFormat="1" applyFont="1" applyFill="1" applyBorder="1" applyAlignment="1" applyProtection="1">
      <alignment horizontal="center"/>
    </xf>
    <xf numFmtId="3" fontId="171" fillId="0" borderId="37" xfId="0" applyNumberFormat="1" applyFont="1" applyFill="1" applyBorder="1" applyAlignment="1" applyProtection="1">
      <alignment horizontal="center"/>
    </xf>
    <xf numFmtId="0" fontId="170" fillId="0" borderId="102" xfId="0" applyNumberFormat="1" applyFont="1" applyFill="1" applyBorder="1" applyAlignment="1" applyProtection="1">
      <alignment horizontal="center" vertical="center" wrapText="1"/>
    </xf>
    <xf numFmtId="0" fontId="170" fillId="0" borderId="105" xfId="0" applyNumberFormat="1" applyFont="1" applyFill="1" applyBorder="1" applyAlignment="1" applyProtection="1">
      <alignment horizontal="center" vertical="center" wrapText="1"/>
    </xf>
    <xf numFmtId="0" fontId="170" fillId="0" borderId="109" xfId="0" applyNumberFormat="1" applyFont="1" applyFill="1" applyBorder="1" applyAlignment="1" applyProtection="1">
      <alignment horizontal="center" vertical="center" wrapText="1"/>
    </xf>
    <xf numFmtId="0" fontId="172" fillId="0" borderId="0" xfId="0" applyFont="1"/>
    <xf numFmtId="0" fontId="172" fillId="0" borderId="0" xfId="0" applyFont="1" applyAlignment="1">
      <alignment horizontal="right"/>
    </xf>
    <xf numFmtId="14" fontId="39" fillId="0" borderId="0" xfId="0" applyNumberFormat="1" applyFont="1" applyAlignment="1">
      <alignment horizontal="right"/>
    </xf>
    <xf numFmtId="0" fontId="39" fillId="0" borderId="0" xfId="0" applyFont="1" applyAlignment="1">
      <alignment horizontal="right"/>
    </xf>
    <xf numFmtId="0" fontId="173" fillId="0" borderId="22" xfId="0" applyFont="1" applyBorder="1" applyAlignment="1">
      <alignment horizontal="center" vertical="center" wrapText="1" readingOrder="1"/>
    </xf>
    <xf numFmtId="0" fontId="173" fillId="0" borderId="53" xfId="0" applyFont="1" applyBorder="1" applyAlignment="1">
      <alignment horizontal="center" vertical="center" wrapText="1" readingOrder="1"/>
    </xf>
    <xf numFmtId="0" fontId="155" fillId="0" borderId="18" xfId="0" applyFont="1" applyBorder="1" applyAlignment="1">
      <alignment horizontal="center" vertical="center" wrapText="1" readingOrder="1"/>
    </xf>
    <xf numFmtId="0" fontId="125" fillId="0" borderId="41" xfId="0" applyFont="1" applyFill="1" applyBorder="1" applyAlignment="1">
      <alignment vertical="center"/>
    </xf>
    <xf numFmtId="3" fontId="16" fillId="0" borderId="28" xfId="0" applyNumberFormat="1" applyFont="1" applyBorder="1" applyAlignment="1" applyProtection="1">
      <alignment horizontal="center" vertical="center"/>
    </xf>
    <xf numFmtId="3" fontId="0" fillId="0" borderId="6" xfId="0" applyNumberFormat="1" applyFont="1" applyBorder="1" applyAlignment="1">
      <alignment horizontal="center"/>
    </xf>
    <xf numFmtId="3" fontId="0" fillId="0" borderId="7" xfId="0" applyNumberFormat="1" applyFont="1" applyBorder="1" applyAlignment="1">
      <alignment horizontal="center"/>
    </xf>
    <xf numFmtId="3" fontId="16" fillId="0" borderId="29" xfId="0" applyNumberFormat="1" applyFont="1" applyBorder="1" applyAlignment="1" applyProtection="1">
      <alignment horizontal="center" vertical="center"/>
    </xf>
    <xf numFmtId="3" fontId="0" fillId="0" borderId="43" xfId="0" applyNumberFormat="1" applyFont="1" applyBorder="1" applyAlignment="1">
      <alignment horizontal="center"/>
    </xf>
    <xf numFmtId="3" fontId="0" fillId="0" borderId="8" xfId="0" applyNumberFormat="1" applyFont="1" applyBorder="1" applyAlignment="1">
      <alignment horizontal="center"/>
    </xf>
    <xf numFmtId="3" fontId="16" fillId="0" borderId="33" xfId="0" applyNumberFormat="1" applyFont="1" applyBorder="1" applyAlignment="1" applyProtection="1">
      <alignment horizontal="center" vertical="center"/>
    </xf>
    <xf numFmtId="3" fontId="0" fillId="0" borderId="17" xfId="0" applyNumberFormat="1" applyFont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11" fillId="0" borderId="22" xfId="0" applyNumberFormat="1" applyFont="1" applyBorder="1" applyAlignment="1" applyProtection="1">
      <alignment horizontal="center"/>
      <protection locked="0"/>
    </xf>
    <xf numFmtId="3" fontId="11" fillId="0" borderId="12" xfId="0" applyNumberFormat="1" applyFont="1" applyBorder="1" applyAlignment="1" applyProtection="1">
      <alignment horizontal="center"/>
      <protection locked="0"/>
    </xf>
    <xf numFmtId="3" fontId="11" fillId="0" borderId="53" xfId="0" applyNumberFormat="1" applyFont="1" applyBorder="1" applyAlignment="1" applyProtection="1">
      <alignment horizontal="center"/>
      <protection locked="0"/>
    </xf>
    <xf numFmtId="3" fontId="16" fillId="0" borderId="34" xfId="0" applyNumberFormat="1" applyFont="1" applyBorder="1" applyAlignment="1" applyProtection="1">
      <alignment horizontal="center" vertical="center"/>
    </xf>
    <xf numFmtId="3" fontId="16" fillId="0" borderId="63" xfId="0" applyNumberFormat="1" applyFont="1" applyBorder="1" applyAlignment="1">
      <alignment horizontal="center"/>
    </xf>
    <xf numFmtId="3" fontId="16" fillId="0" borderId="70" xfId="0" applyNumberFormat="1" applyFont="1" applyBorder="1" applyAlignment="1">
      <alignment horizontal="center"/>
    </xf>
    <xf numFmtId="1" fontId="16" fillId="0" borderId="76" xfId="0" applyNumberFormat="1" applyFont="1" applyBorder="1" applyAlignment="1">
      <alignment horizontal="center"/>
    </xf>
    <xf numFmtId="1" fontId="16" fillId="0" borderId="29" xfId="0" applyNumberFormat="1" applyFont="1" applyBorder="1" applyAlignment="1">
      <alignment horizontal="center"/>
    </xf>
    <xf numFmtId="3" fontId="16" fillId="0" borderId="76" xfId="0" applyNumberFormat="1" applyFont="1" applyBorder="1" applyAlignment="1">
      <alignment horizontal="center"/>
    </xf>
    <xf numFmtId="3" fontId="16" fillId="0" borderId="29" xfId="0" applyNumberFormat="1" applyFont="1" applyBorder="1" applyAlignment="1">
      <alignment horizontal="center"/>
    </xf>
    <xf numFmtId="3" fontId="16" fillId="0" borderId="60" xfId="0" applyNumberFormat="1" applyFont="1" applyBorder="1" applyAlignment="1">
      <alignment horizontal="center"/>
    </xf>
    <xf numFmtId="3" fontId="16" fillId="0" borderId="30" xfId="0" applyNumberFormat="1" applyFont="1" applyBorder="1" applyAlignment="1" applyProtection="1">
      <alignment horizontal="center" vertical="center"/>
    </xf>
    <xf numFmtId="3" fontId="16" fillId="0" borderId="64" xfId="0" applyNumberFormat="1" applyFont="1" applyBorder="1" applyAlignment="1">
      <alignment horizontal="center"/>
    </xf>
    <xf numFmtId="3" fontId="16" fillId="0" borderId="33" xfId="0" applyNumberFormat="1" applyFont="1" applyBorder="1" applyAlignment="1">
      <alignment horizontal="center"/>
    </xf>
    <xf numFmtId="3" fontId="16" fillId="0" borderId="68" xfId="0" applyNumberFormat="1" applyFont="1" applyBorder="1" applyAlignment="1">
      <alignment horizontal="center"/>
    </xf>
    <xf numFmtId="1" fontId="16" fillId="0" borderId="57" xfId="0" applyNumberFormat="1" applyFont="1" applyBorder="1" applyAlignment="1">
      <alignment horizontal="center"/>
    </xf>
    <xf numFmtId="1" fontId="16" fillId="0" borderId="30" xfId="0" applyNumberFormat="1" applyFont="1" applyBorder="1" applyAlignment="1">
      <alignment horizontal="center"/>
    </xf>
    <xf numFmtId="0" fontId="99" fillId="0" borderId="18" xfId="0" applyFont="1" applyBorder="1" applyAlignment="1" applyProtection="1">
      <alignment horizontal="center" vertical="center"/>
    </xf>
    <xf numFmtId="3" fontId="99" fillId="0" borderId="18" xfId="0" applyNumberFormat="1" applyFont="1" applyFill="1" applyBorder="1" applyAlignment="1" applyProtection="1">
      <alignment horizontal="center" vertical="center"/>
      <protection locked="0"/>
    </xf>
    <xf numFmtId="2" fontId="16" fillId="0" borderId="73" xfId="0" applyNumberFormat="1" applyFont="1" applyFill="1" applyBorder="1" applyAlignment="1" applyProtection="1">
      <alignment horizontal="center"/>
      <protection locked="0"/>
    </xf>
    <xf numFmtId="2" fontId="16" fillId="0" borderId="18" xfId="0" applyNumberFormat="1" applyFont="1" applyFill="1" applyBorder="1" applyAlignment="1" applyProtection="1">
      <alignment horizontal="center"/>
      <protection locked="0"/>
    </xf>
    <xf numFmtId="0" fontId="0" fillId="0" borderId="47" xfId="0" quotePrefix="1" applyFont="1" applyBorder="1"/>
    <xf numFmtId="2" fontId="0" fillId="0" borderId="80" xfId="0" applyNumberFormat="1" applyFont="1" applyBorder="1" applyAlignment="1">
      <alignment horizontal="center"/>
    </xf>
    <xf numFmtId="3" fontId="32" fillId="0" borderId="50" xfId="0" applyNumberFormat="1" applyFont="1" applyFill="1" applyBorder="1" applyAlignment="1">
      <alignment horizontal="center" vertical="center"/>
    </xf>
    <xf numFmtId="0" fontId="0" fillId="0" borderId="30" xfId="0" quotePrefix="1" applyFont="1" applyBorder="1"/>
    <xf numFmtId="2" fontId="0" fillId="0" borderId="59" xfId="0" applyNumberFormat="1" applyFont="1" applyBorder="1" applyAlignment="1">
      <alignment horizontal="center"/>
    </xf>
    <xf numFmtId="2" fontId="0" fillId="0" borderId="49" xfId="0" applyNumberFormat="1" applyFont="1" applyBorder="1" applyAlignment="1">
      <alignment horizontal="center"/>
    </xf>
    <xf numFmtId="0" fontId="126" fillId="0" borderId="82" xfId="0" applyFont="1" applyFill="1" applyBorder="1" applyAlignment="1">
      <alignment vertical="center"/>
    </xf>
    <xf numFmtId="3" fontId="104" fillId="0" borderId="58" xfId="0" applyNumberFormat="1" applyFont="1" applyBorder="1" applyAlignment="1">
      <alignment horizontal="right" vertical="center"/>
    </xf>
    <xf numFmtId="3" fontId="104" fillId="0" borderId="58" xfId="0" applyNumberFormat="1" applyFont="1" applyFill="1" applyBorder="1" applyAlignment="1">
      <alignment horizontal="right" vertical="center"/>
    </xf>
    <xf numFmtId="3" fontId="104" fillId="32" borderId="58" xfId="0" applyNumberFormat="1" applyFont="1" applyFill="1" applyBorder="1" applyAlignment="1">
      <alignment horizontal="right" vertical="center"/>
    </xf>
    <xf numFmtId="1" fontId="46" fillId="0" borderId="58" xfId="0" applyNumberFormat="1" applyFont="1" applyFill="1" applyBorder="1"/>
    <xf numFmtId="3" fontId="41" fillId="0" borderId="28" xfId="0" applyNumberFormat="1" applyFont="1" applyBorder="1"/>
    <xf numFmtId="3" fontId="41" fillId="0" borderId="30" xfId="0" applyNumberFormat="1" applyFont="1" applyBorder="1"/>
    <xf numFmtId="3" fontId="179" fillId="0" borderId="6" xfId="0" applyNumberFormat="1" applyFont="1" applyFill="1" applyBorder="1" applyAlignment="1">
      <alignment vertical="center"/>
    </xf>
    <xf numFmtId="3" fontId="179" fillId="0" borderId="7" xfId="0" applyNumberFormat="1" applyFont="1" applyFill="1" applyBorder="1" applyAlignment="1">
      <alignment vertical="center"/>
    </xf>
    <xf numFmtId="3" fontId="179" fillId="32" borderId="7" xfId="0" applyNumberFormat="1" applyFont="1" applyFill="1" applyBorder="1" applyAlignment="1">
      <alignment vertical="center"/>
    </xf>
    <xf numFmtId="3" fontId="179" fillId="0" borderId="38" xfId="0" applyNumberFormat="1" applyFont="1" applyFill="1" applyBorder="1" applyAlignment="1">
      <alignment vertical="center"/>
    </xf>
    <xf numFmtId="3" fontId="179" fillId="0" borderId="43" xfId="0" applyNumberFormat="1" applyFont="1" applyFill="1" applyBorder="1" applyAlignment="1">
      <alignment vertical="center"/>
    </xf>
    <xf numFmtId="3" fontId="179" fillId="0" borderId="8" xfId="0" applyNumberFormat="1" applyFont="1" applyFill="1" applyBorder="1" applyAlignment="1">
      <alignment vertical="center"/>
    </xf>
    <xf numFmtId="3" fontId="179" fillId="32" borderId="8" xfId="0" applyNumberFormat="1" applyFont="1" applyFill="1" applyBorder="1" applyAlignment="1">
      <alignment vertical="center"/>
    </xf>
    <xf numFmtId="3" fontId="179" fillId="0" borderId="42" xfId="0" applyNumberFormat="1" applyFont="1" applyFill="1" applyBorder="1" applyAlignment="1">
      <alignment vertical="center"/>
    </xf>
    <xf numFmtId="3" fontId="179" fillId="0" borderId="10" xfId="0" applyNumberFormat="1" applyFont="1" applyFill="1" applyBorder="1" applyAlignment="1">
      <alignment vertical="center"/>
    </xf>
    <xf numFmtId="3" fontId="179" fillId="32" borderId="10" xfId="0" applyNumberFormat="1" applyFont="1" applyFill="1" applyBorder="1" applyAlignment="1">
      <alignment vertical="center"/>
    </xf>
    <xf numFmtId="1" fontId="30" fillId="0" borderId="8" xfId="0" applyNumberFormat="1" applyFont="1" applyFill="1" applyBorder="1" applyAlignment="1">
      <alignment vertical="center"/>
    </xf>
    <xf numFmtId="1" fontId="43" fillId="0" borderId="57" xfId="0" applyNumberFormat="1" applyFont="1" applyFill="1" applyBorder="1" applyAlignment="1">
      <alignment vertical="center"/>
    </xf>
    <xf numFmtId="1" fontId="30" fillId="0" borderId="43" xfId="0" applyNumberFormat="1" applyFont="1" applyFill="1" applyBorder="1" applyAlignment="1">
      <alignment vertical="center"/>
    </xf>
    <xf numFmtId="1" fontId="30" fillId="0" borderId="42" xfId="0" applyNumberFormat="1" applyFont="1" applyFill="1" applyBorder="1" applyAlignment="1">
      <alignment vertical="center"/>
    </xf>
    <xf numFmtId="1" fontId="30" fillId="32" borderId="8" xfId="0" applyNumberFormat="1" applyFont="1" applyFill="1" applyBorder="1" applyAlignment="1">
      <alignment vertical="center"/>
    </xf>
    <xf numFmtId="3" fontId="179" fillId="0" borderId="11" xfId="0" applyNumberFormat="1" applyFont="1" applyFill="1" applyBorder="1" applyAlignment="1">
      <alignment vertical="center"/>
    </xf>
    <xf numFmtId="3" fontId="179" fillId="0" borderId="50" xfId="0" applyNumberFormat="1" applyFont="1" applyFill="1" applyBorder="1" applyAlignment="1">
      <alignment vertical="center"/>
    </xf>
    <xf numFmtId="3" fontId="41" fillId="0" borderId="29" xfId="0" applyNumberFormat="1" applyFont="1" applyBorder="1"/>
    <xf numFmtId="2" fontId="30" fillId="0" borderId="29" xfId="0" applyNumberFormat="1" applyFont="1" applyBorder="1"/>
    <xf numFmtId="0" fontId="179" fillId="0" borderId="44" xfId="0" applyFont="1" applyBorder="1" applyAlignment="1">
      <alignment vertical="center"/>
    </xf>
    <xf numFmtId="0" fontId="179" fillId="0" borderId="7" xfId="0" applyFont="1" applyBorder="1" applyAlignment="1">
      <alignment vertical="center"/>
    </xf>
    <xf numFmtId="0" fontId="179" fillId="16" borderId="7" xfId="0" applyFont="1" applyFill="1" applyBorder="1" applyAlignment="1">
      <alignment vertical="center"/>
    </xf>
    <xf numFmtId="0" fontId="179" fillId="32" borderId="7" xfId="0" applyFont="1" applyFill="1" applyBorder="1" applyAlignment="1">
      <alignment vertical="center"/>
    </xf>
    <xf numFmtId="0" fontId="179" fillId="0" borderId="31" xfId="0" applyFont="1" applyBorder="1" applyAlignment="1">
      <alignment vertical="center"/>
    </xf>
    <xf numFmtId="0" fontId="179" fillId="0" borderId="58" xfId="0" applyFont="1" applyBorder="1" applyAlignment="1">
      <alignment vertical="center"/>
    </xf>
    <xf numFmtId="0" fontId="179" fillId="0" borderId="8" xfId="0" applyFont="1" applyBorder="1" applyAlignment="1">
      <alignment vertical="center"/>
    </xf>
    <xf numFmtId="0" fontId="179" fillId="16" borderId="8" xfId="0" applyFont="1" applyFill="1" applyBorder="1" applyAlignment="1">
      <alignment vertical="center"/>
    </xf>
    <xf numFmtId="0" fontId="179" fillId="32" borderId="8" xfId="0" applyFont="1" applyFill="1" applyBorder="1" applyAlignment="1">
      <alignment vertical="center"/>
    </xf>
    <xf numFmtId="0" fontId="179" fillId="0" borderId="14" xfId="0" applyFont="1" applyBorder="1" applyAlignment="1">
      <alignment vertical="center"/>
    </xf>
    <xf numFmtId="0" fontId="33" fillId="0" borderId="63" xfId="0" applyFont="1" applyFill="1" applyBorder="1" applyAlignment="1"/>
    <xf numFmtId="0" fontId="33" fillId="0" borderId="28" xfId="0" applyFont="1" applyFill="1" applyBorder="1" applyAlignment="1"/>
    <xf numFmtId="0" fontId="30" fillId="0" borderId="14" xfId="0" applyFont="1" applyFill="1" applyBorder="1" applyAlignment="1">
      <alignment vertical="center"/>
    </xf>
    <xf numFmtId="0" fontId="179" fillId="0" borderId="7" xfId="0" applyFont="1" applyFill="1" applyBorder="1" applyAlignment="1">
      <alignment vertical="center"/>
    </xf>
    <xf numFmtId="0" fontId="179" fillId="0" borderId="8" xfId="0" applyFont="1" applyFill="1" applyBorder="1" applyAlignment="1">
      <alignment vertical="center"/>
    </xf>
    <xf numFmtId="1" fontId="30" fillId="0" borderId="58" xfId="0" applyNumberFormat="1" applyFont="1" applyFill="1" applyBorder="1"/>
    <xf numFmtId="3" fontId="30" fillId="0" borderId="63" xfId="0" applyNumberFormat="1" applyFont="1" applyBorder="1"/>
    <xf numFmtId="3" fontId="10" fillId="0" borderId="30" xfId="0" applyNumberFormat="1" applyFont="1" applyBorder="1" applyAlignment="1">
      <alignment vertical="center"/>
    </xf>
    <xf numFmtId="1" fontId="30" fillId="0" borderId="76" xfId="0" applyNumberFormat="1" applyFont="1" applyFill="1" applyBorder="1" applyAlignment="1">
      <alignment vertical="center"/>
    </xf>
    <xf numFmtId="1" fontId="30" fillId="0" borderId="29" xfId="0" applyNumberFormat="1" applyFont="1" applyFill="1" applyBorder="1" applyAlignment="1">
      <alignment vertical="center"/>
    </xf>
    <xf numFmtId="0" fontId="32" fillId="0" borderId="72" xfId="0" applyFont="1" applyFill="1" applyBorder="1" applyAlignment="1">
      <alignment vertical="center"/>
    </xf>
    <xf numFmtId="0" fontId="32" fillId="0" borderId="59" xfId="0" applyFont="1" applyFill="1" applyBorder="1" applyAlignment="1">
      <alignment vertical="center"/>
    </xf>
    <xf numFmtId="0" fontId="30" fillId="0" borderId="38" xfId="0" applyFont="1" applyFill="1" applyBorder="1" applyAlignment="1">
      <alignment vertical="center"/>
    </xf>
    <xf numFmtId="0" fontId="30" fillId="0" borderId="42" xfId="0" applyFont="1" applyFill="1" applyBorder="1" applyAlignment="1">
      <alignment vertical="center"/>
    </xf>
    <xf numFmtId="3" fontId="40" fillId="0" borderId="16" xfId="0" applyNumberFormat="1" applyFont="1" applyFill="1" applyBorder="1" applyAlignment="1">
      <alignment vertical="center"/>
    </xf>
    <xf numFmtId="3" fontId="40" fillId="0" borderId="9" xfId="0" applyNumberFormat="1" applyFont="1" applyFill="1" applyBorder="1" applyAlignment="1">
      <alignment vertical="center"/>
    </xf>
    <xf numFmtId="3" fontId="40" fillId="32" borderId="9" xfId="0" applyNumberFormat="1" applyFont="1" applyFill="1" applyBorder="1" applyAlignment="1">
      <alignment vertical="center"/>
    </xf>
    <xf numFmtId="3" fontId="40" fillId="0" borderId="27" xfId="0" applyNumberFormat="1" applyFont="1" applyFill="1" applyBorder="1" applyAlignment="1">
      <alignment vertical="center"/>
    </xf>
    <xf numFmtId="1" fontId="41" fillId="0" borderId="46" xfId="0" applyNumberFormat="1" applyFont="1" applyFill="1" applyBorder="1"/>
    <xf numFmtId="0" fontId="168" fillId="10" borderId="63" xfId="0" applyFont="1" applyFill="1" applyBorder="1" applyAlignment="1">
      <alignment horizontal="center" wrapText="1"/>
    </xf>
    <xf numFmtId="0" fontId="168" fillId="10" borderId="64" xfId="0" applyFont="1" applyFill="1" applyBorder="1" applyAlignment="1">
      <alignment horizontal="center" wrapText="1"/>
    </xf>
    <xf numFmtId="1" fontId="0" fillId="0" borderId="9" xfId="0" applyNumberFormat="1" applyFill="1" applyBorder="1"/>
    <xf numFmtId="3" fontId="10" fillId="0" borderId="76" xfId="0" applyNumberFormat="1" applyFont="1" applyBorder="1" applyAlignment="1">
      <alignment vertical="center"/>
    </xf>
    <xf numFmtId="49" fontId="135" fillId="0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3" fontId="0" fillId="0" borderId="72" xfId="0" applyNumberFormat="1" applyBorder="1"/>
    <xf numFmtId="3" fontId="18" fillId="0" borderId="58" xfId="0" applyNumberFormat="1" applyFont="1" applyFill="1" applyBorder="1"/>
    <xf numFmtId="3" fontId="36" fillId="0" borderId="11" xfId="0" applyNumberFormat="1" applyFont="1" applyBorder="1"/>
    <xf numFmtId="3" fontId="36" fillId="0" borderId="10" xfId="0" applyNumberFormat="1" applyFont="1" applyBorder="1"/>
    <xf numFmtId="3" fontId="36" fillId="32" borderId="10" xfId="0" applyNumberFormat="1" applyFont="1" applyFill="1" applyBorder="1"/>
    <xf numFmtId="3" fontId="36" fillId="0" borderId="10" xfId="0" applyNumberFormat="1" applyFont="1" applyFill="1" applyBorder="1"/>
    <xf numFmtId="3" fontId="36" fillId="0" borderId="23" xfId="0" applyNumberFormat="1" applyFont="1" applyBorder="1"/>
    <xf numFmtId="3" fontId="10" fillId="0" borderId="29" xfId="0" applyNumberFormat="1" applyFont="1" applyFill="1" applyBorder="1" applyAlignment="1">
      <alignment horizontal="center" vertical="center"/>
    </xf>
    <xf numFmtId="3" fontId="10" fillId="0" borderId="33" xfId="0" applyNumberFormat="1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vertical="center"/>
    </xf>
    <xf numFmtId="0" fontId="0" fillId="0" borderId="47" xfId="0" applyFont="1" applyBorder="1" applyAlignment="1">
      <alignment vertical="center"/>
    </xf>
    <xf numFmtId="0" fontId="162" fillId="0" borderId="0" xfId="0" applyFont="1" applyFill="1" applyAlignment="1">
      <alignment horizontal="center"/>
    </xf>
    <xf numFmtId="165" fontId="162" fillId="0" borderId="0" xfId="0" applyNumberFormat="1" applyFont="1" applyAlignment="1">
      <alignment horizontal="right" vertical="center" wrapText="1"/>
    </xf>
    <xf numFmtId="165" fontId="162" fillId="0" borderId="0" xfId="0" applyNumberFormat="1" applyFont="1"/>
    <xf numFmtId="165" fontId="163" fillId="0" borderId="0" xfId="0" applyNumberFormat="1" applyFont="1"/>
    <xf numFmtId="165" fontId="164" fillId="0" borderId="0" xfId="0" applyNumberFormat="1" applyFont="1"/>
    <xf numFmtId="0" fontId="161" fillId="0" borderId="0" xfId="0" applyFont="1" applyFill="1"/>
    <xf numFmtId="0" fontId="162" fillId="0" borderId="0" xfId="0" applyFont="1"/>
    <xf numFmtId="0" fontId="162" fillId="0" borderId="0" xfId="0" applyFont="1" applyAlignment="1">
      <alignment horizontal="center"/>
    </xf>
    <xf numFmtId="165" fontId="163" fillId="0" borderId="0" xfId="0" applyNumberFormat="1" applyFont="1" applyFill="1"/>
    <xf numFmtId="165" fontId="162" fillId="0" borderId="0" xfId="0" applyNumberFormat="1" applyFont="1" applyAlignment="1">
      <alignment horizontal="center"/>
    </xf>
    <xf numFmtId="165" fontId="162" fillId="0" borderId="0" xfId="0" applyNumberFormat="1" applyFont="1" applyFill="1"/>
    <xf numFmtId="1" fontId="161" fillId="0" borderId="0" xfId="0" applyNumberFormat="1" applyFont="1" applyFill="1"/>
    <xf numFmtId="1" fontId="161" fillId="73" borderId="0" xfId="0" applyNumberFormat="1" applyFont="1" applyFill="1"/>
    <xf numFmtId="0" fontId="161" fillId="73" borderId="0" xfId="0" applyFont="1" applyFill="1"/>
    <xf numFmtId="2" fontId="161" fillId="0" borderId="0" xfId="0" applyNumberFormat="1" applyFont="1" applyFill="1"/>
    <xf numFmtId="2" fontId="161" fillId="73" borderId="0" xfId="0" applyNumberFormat="1" applyFont="1" applyFill="1"/>
    <xf numFmtId="0" fontId="39" fillId="0" borderId="0" xfId="0" applyFont="1" applyBorder="1" applyAlignment="1">
      <alignment horizontal="center"/>
    </xf>
    <xf numFmtId="49" fontId="91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2" fillId="0" borderId="47" xfId="0" applyFont="1" applyBorder="1" applyAlignment="1">
      <alignment horizontal="center" vertical="center"/>
    </xf>
    <xf numFmtId="0" fontId="97" fillId="0" borderId="47" xfId="0" applyFont="1" applyBorder="1" applyAlignment="1">
      <alignment horizontal="center" vertical="center"/>
    </xf>
    <xf numFmtId="0" fontId="92" fillId="0" borderId="78" xfId="0" applyFont="1" applyBorder="1" applyAlignment="1">
      <alignment horizontal="center" vertical="center"/>
    </xf>
    <xf numFmtId="0" fontId="25" fillId="0" borderId="47" xfId="0" applyFont="1" applyBorder="1"/>
    <xf numFmtId="0" fontId="97" fillId="0" borderId="47" xfId="0" applyFont="1" applyBorder="1"/>
    <xf numFmtId="1" fontId="182" fillId="0" borderId="0" xfId="0" applyNumberFormat="1" applyFont="1" applyFill="1" applyBorder="1" applyAlignment="1" applyProtection="1"/>
    <xf numFmtId="4" fontId="182" fillId="0" borderId="0" xfId="0" applyNumberFormat="1" applyFont="1" applyFill="1" applyBorder="1" applyAlignment="1" applyProtection="1"/>
    <xf numFmtId="2" fontId="182" fillId="0" borderId="0" xfId="0" applyNumberFormat="1" applyFont="1" applyFill="1" applyBorder="1" applyAlignment="1" applyProtection="1"/>
    <xf numFmtId="3" fontId="182" fillId="0" borderId="0" xfId="0" applyNumberFormat="1" applyFont="1" applyBorder="1" applyAlignment="1" applyProtection="1">
      <alignment horizontal="left"/>
      <protection locked="0"/>
    </xf>
    <xf numFmtId="0" fontId="182" fillId="0" borderId="0" xfId="0" applyFont="1" applyAlignment="1">
      <alignment horizontal="left"/>
    </xf>
    <xf numFmtId="1" fontId="183" fillId="0" borderId="0" xfId="0" applyNumberFormat="1" applyFont="1" applyFill="1" applyBorder="1" applyAlignment="1" applyProtection="1"/>
    <xf numFmtId="0" fontId="172" fillId="0" borderId="0" xfId="0" applyFont="1" applyBorder="1"/>
    <xf numFmtId="169" fontId="78" fillId="0" borderId="0" xfId="0" applyNumberFormat="1" applyFont="1" applyFill="1" applyBorder="1" applyAlignment="1">
      <alignment horizontal="center" vertical="center"/>
    </xf>
    <xf numFmtId="0" fontId="0" fillId="0" borderId="29" xfId="0" applyBorder="1" applyAlignment="1"/>
    <xf numFmtId="0" fontId="34" fillId="0" borderId="0" xfId="0" applyFont="1" applyAlignment="1">
      <alignment horizontal="left"/>
    </xf>
    <xf numFmtId="0" fontId="81" fillId="0" borderId="47" xfId="0" applyFont="1" applyFill="1" applyBorder="1" applyAlignment="1">
      <alignment vertical="center"/>
    </xf>
    <xf numFmtId="10" fontId="29" fillId="0" borderId="40" xfId="0" applyNumberFormat="1" applyFont="1" applyFill="1" applyBorder="1" applyAlignment="1">
      <alignment vertical="center"/>
    </xf>
    <xf numFmtId="3" fontId="0" fillId="0" borderId="78" xfId="0" applyNumberFormat="1" applyBorder="1"/>
    <xf numFmtId="3" fontId="12" fillId="0" borderId="0" xfId="0" applyNumberFormat="1" applyFont="1" applyFill="1" applyAlignment="1">
      <alignment vertical="center"/>
    </xf>
    <xf numFmtId="3" fontId="0" fillId="0" borderId="80" xfId="0" applyNumberFormat="1" applyBorder="1"/>
    <xf numFmtId="1" fontId="184" fillId="0" borderId="58" xfId="0" applyNumberFormat="1" applyFont="1" applyFill="1" applyBorder="1" applyAlignment="1">
      <alignment horizontal="right" vertical="center"/>
    </xf>
    <xf numFmtId="1" fontId="184" fillId="0" borderId="8" xfId="0" applyNumberFormat="1" applyFont="1" applyFill="1" applyBorder="1" applyAlignment="1">
      <alignment horizontal="right" vertical="center"/>
    </xf>
    <xf numFmtId="1" fontId="184" fillId="32" borderId="8" xfId="0" applyNumberFormat="1" applyFont="1" applyFill="1" applyBorder="1" applyAlignment="1">
      <alignment horizontal="right" vertical="center"/>
    </xf>
    <xf numFmtId="1" fontId="184" fillId="0" borderId="14" xfId="0" applyNumberFormat="1" applyFont="1" applyFill="1" applyBorder="1" applyAlignment="1">
      <alignment horizontal="right" vertical="center"/>
    </xf>
    <xf numFmtId="1" fontId="184" fillId="0" borderId="43" xfId="0" applyNumberFormat="1" applyFont="1" applyFill="1" applyBorder="1" applyAlignment="1">
      <alignment horizontal="right" vertical="center"/>
    </xf>
    <xf numFmtId="1" fontId="184" fillId="0" borderId="42" xfId="0" applyNumberFormat="1" applyFont="1" applyFill="1" applyBorder="1" applyAlignment="1">
      <alignment horizontal="right" vertical="center"/>
    </xf>
    <xf numFmtId="3" fontId="30" fillId="0" borderId="24" xfId="0" applyNumberFormat="1" applyFont="1" applyBorder="1"/>
    <xf numFmtId="1" fontId="30" fillId="0" borderId="46" xfId="0" applyNumberFormat="1" applyFont="1" applyBorder="1"/>
    <xf numFmtId="1" fontId="30" fillId="32" borderId="46" xfId="0" applyNumberFormat="1" applyFont="1" applyFill="1" applyBorder="1"/>
    <xf numFmtId="1" fontId="30" fillId="0" borderId="46" xfId="0" applyNumberFormat="1" applyFont="1" applyFill="1" applyBorder="1"/>
    <xf numFmtId="3" fontId="32" fillId="14" borderId="39" xfId="0" applyNumberFormat="1" applyFont="1" applyFill="1" applyBorder="1" applyAlignment="1">
      <alignment horizontal="center"/>
    </xf>
    <xf numFmtId="3" fontId="32" fillId="14" borderId="10" xfId="0" applyNumberFormat="1" applyFont="1" applyFill="1" applyBorder="1" applyAlignment="1">
      <alignment horizontal="center"/>
    </xf>
    <xf numFmtId="3" fontId="32" fillId="32" borderId="10" xfId="0" applyNumberFormat="1" applyFont="1" applyFill="1" applyBorder="1" applyAlignment="1">
      <alignment horizontal="center"/>
    </xf>
    <xf numFmtId="3" fontId="32" fillId="52" borderId="10" xfId="0" applyNumberFormat="1" applyFont="1" applyFill="1" applyBorder="1" applyAlignment="1">
      <alignment horizontal="center"/>
    </xf>
    <xf numFmtId="3" fontId="32" fillId="14" borderId="58" xfId="0" applyNumberFormat="1" applyFont="1" applyFill="1" applyBorder="1" applyAlignment="1">
      <alignment horizontal="center"/>
    </xf>
    <xf numFmtId="3" fontId="32" fillId="14" borderId="8" xfId="0" applyNumberFormat="1" applyFont="1" applyFill="1" applyBorder="1" applyAlignment="1">
      <alignment horizontal="center"/>
    </xf>
    <xf numFmtId="3" fontId="32" fillId="32" borderId="8" xfId="0" applyNumberFormat="1" applyFont="1" applyFill="1" applyBorder="1" applyAlignment="1">
      <alignment horizontal="center"/>
    </xf>
    <xf numFmtId="3" fontId="32" fillId="52" borderId="8" xfId="0" applyNumberFormat="1" applyFont="1" applyFill="1" applyBorder="1" applyAlignment="1">
      <alignment horizontal="center"/>
    </xf>
    <xf numFmtId="3" fontId="32" fillId="14" borderId="48" xfId="0" applyNumberFormat="1" applyFont="1" applyFill="1" applyBorder="1" applyAlignment="1">
      <alignment horizontal="center"/>
    </xf>
    <xf numFmtId="3" fontId="32" fillId="14" borderId="9" xfId="0" applyNumberFormat="1" applyFont="1" applyFill="1" applyBorder="1" applyAlignment="1">
      <alignment horizontal="center"/>
    </xf>
    <xf numFmtId="3" fontId="32" fillId="32" borderId="9" xfId="0" applyNumberFormat="1" applyFont="1" applyFill="1" applyBorder="1" applyAlignment="1">
      <alignment horizontal="center"/>
    </xf>
    <xf numFmtId="3" fontId="32" fillId="52" borderId="9" xfId="0" applyNumberFormat="1" applyFont="1" applyFill="1" applyBorder="1" applyAlignment="1">
      <alignment horizontal="center"/>
    </xf>
    <xf numFmtId="0" fontId="30" fillId="10" borderId="24" xfId="0" applyFont="1" applyFill="1" applyBorder="1" applyAlignment="1">
      <alignment horizontal="left"/>
    </xf>
    <xf numFmtId="3" fontId="32" fillId="52" borderId="39" xfId="0" applyNumberFormat="1" applyFont="1" applyFill="1" applyBorder="1" applyAlignment="1">
      <alignment horizontal="center"/>
    </xf>
    <xf numFmtId="3" fontId="32" fillId="52" borderId="58" xfId="0" applyNumberFormat="1" applyFont="1" applyFill="1" applyBorder="1" applyAlignment="1">
      <alignment horizontal="center"/>
    </xf>
    <xf numFmtId="3" fontId="32" fillId="52" borderId="48" xfId="0" applyNumberFormat="1" applyFont="1" applyFill="1" applyBorder="1" applyAlignment="1">
      <alignment horizontal="center"/>
    </xf>
    <xf numFmtId="164" fontId="30" fillId="53" borderId="44" xfId="0" applyNumberFormat="1" applyFont="1" applyFill="1" applyBorder="1" applyAlignment="1">
      <alignment horizontal="center" vertical="center"/>
    </xf>
    <xf numFmtId="164" fontId="30" fillId="53" borderId="7" xfId="0" applyNumberFormat="1" applyFont="1" applyFill="1" applyBorder="1" applyAlignment="1">
      <alignment horizontal="center" vertical="center"/>
    </xf>
    <xf numFmtId="164" fontId="30" fillId="53" borderId="46" xfId="0" applyNumberFormat="1" applyFont="1" applyFill="1" applyBorder="1" applyAlignment="1">
      <alignment horizontal="center" vertical="center"/>
    </xf>
    <xf numFmtId="164" fontId="30" fillId="53" borderId="13" xfId="0" applyNumberFormat="1" applyFont="1" applyFill="1" applyBorder="1" applyAlignment="1">
      <alignment horizontal="center" vertical="center"/>
    </xf>
    <xf numFmtId="1" fontId="0" fillId="0" borderId="58" xfId="0" applyNumberFormat="1" applyFont="1" applyFill="1" applyBorder="1"/>
    <xf numFmtId="3" fontId="0" fillId="0" borderId="24" xfId="0" applyNumberFormat="1" applyFont="1" applyFill="1" applyBorder="1"/>
    <xf numFmtId="3" fontId="0" fillId="0" borderId="7" xfId="0" applyNumberFormat="1" applyFont="1" applyFill="1" applyBorder="1"/>
    <xf numFmtId="1" fontId="184" fillId="16" borderId="8" xfId="0" applyNumberFormat="1" applyFont="1" applyFill="1" applyBorder="1" applyAlignment="1">
      <alignment horizontal="right" vertical="center"/>
    </xf>
    <xf numFmtId="164" fontId="30" fillId="53" borderId="6" xfId="0" applyNumberFormat="1" applyFont="1" applyFill="1" applyBorder="1" applyAlignment="1">
      <alignment horizontal="center" vertical="center"/>
    </xf>
    <xf numFmtId="2" fontId="41" fillId="0" borderId="8" xfId="0" applyNumberFormat="1" applyFont="1" applyFill="1" applyBorder="1"/>
    <xf numFmtId="0" fontId="139" fillId="0" borderId="10" xfId="0" applyFont="1" applyFill="1" applyBorder="1" applyAlignment="1">
      <alignment vertical="center"/>
    </xf>
    <xf numFmtId="2" fontId="41" fillId="0" borderId="48" xfId="0" applyNumberFormat="1" applyFont="1" applyFill="1" applyBorder="1"/>
    <xf numFmtId="0" fontId="139" fillId="0" borderId="7" xfId="0" applyFont="1" applyFill="1" applyBorder="1" applyAlignment="1">
      <alignment vertical="center"/>
    </xf>
    <xf numFmtId="0" fontId="139" fillId="0" borderId="8" xfId="0" applyFont="1" applyFill="1" applyBorder="1" applyAlignment="1">
      <alignment vertical="center"/>
    </xf>
    <xf numFmtId="2" fontId="137" fillId="0" borderId="9" xfId="0" applyNumberFormat="1" applyFont="1" applyFill="1" applyBorder="1"/>
    <xf numFmtId="167" fontId="41" fillId="0" borderId="9" xfId="0" applyNumberFormat="1" applyFont="1" applyFill="1" applyBorder="1"/>
    <xf numFmtId="0" fontId="30" fillId="0" borderId="66" xfId="0" applyFont="1" applyFill="1" applyBorder="1" applyAlignment="1">
      <alignment horizontal="left" vertical="center"/>
    </xf>
    <xf numFmtId="0" fontId="30" fillId="0" borderId="68" xfId="0" applyFont="1" applyFill="1" applyBorder="1" applyAlignment="1">
      <alignment horizontal="left" vertical="center"/>
    </xf>
    <xf numFmtId="164" fontId="0" fillId="0" borderId="13" xfId="0" applyNumberFormat="1" applyFont="1" applyFill="1" applyBorder="1"/>
    <xf numFmtId="0" fontId="185" fillId="32" borderId="8" xfId="0" applyFont="1" applyFill="1" applyBorder="1"/>
    <xf numFmtId="0" fontId="11" fillId="74" borderId="70" xfId="0" applyFont="1" applyFill="1" applyBorder="1" applyAlignment="1">
      <alignment horizontal="left"/>
    </xf>
    <xf numFmtId="0" fontId="11" fillId="74" borderId="28" xfId="0" applyFont="1" applyFill="1" applyBorder="1" applyAlignment="1">
      <alignment horizontal="center"/>
    </xf>
    <xf numFmtId="0" fontId="11" fillId="74" borderId="39" xfId="0" applyFont="1" applyFill="1" applyBorder="1" applyAlignment="1">
      <alignment horizontal="left"/>
    </xf>
    <xf numFmtId="0" fontId="11" fillId="74" borderId="60" xfId="0" applyFont="1" applyFill="1" applyBorder="1" applyAlignment="1">
      <alignment horizontal="left"/>
    </xf>
    <xf numFmtId="0" fontId="11" fillId="74" borderId="33" xfId="0" applyFont="1" applyFill="1" applyBorder="1" applyAlignment="1">
      <alignment horizontal="center"/>
    </xf>
    <xf numFmtId="0" fontId="11" fillId="74" borderId="58" xfId="0" applyFont="1" applyFill="1" applyBorder="1" applyAlignment="1">
      <alignment horizontal="left"/>
    </xf>
    <xf numFmtId="1" fontId="33" fillId="0" borderId="7" xfId="0" applyNumberFormat="1" applyFont="1" applyFill="1" applyBorder="1"/>
    <xf numFmtId="1" fontId="33" fillId="0" borderId="8" xfId="0" applyNumberFormat="1" applyFont="1" applyFill="1" applyBorder="1"/>
    <xf numFmtId="2" fontId="0" fillId="0" borderId="63" xfId="0" applyNumberFormat="1" applyFill="1" applyBorder="1" applyAlignment="1">
      <alignment horizontal="center"/>
    </xf>
    <xf numFmtId="2" fontId="0" fillId="0" borderId="76" xfId="0" applyNumberFormat="1" applyFill="1" applyBorder="1" applyAlignment="1">
      <alignment horizontal="center"/>
    </xf>
    <xf numFmtId="2" fontId="0" fillId="0" borderId="57" xfId="0" applyNumberFormat="1" applyFill="1" applyBorder="1" applyAlignment="1">
      <alignment horizontal="center"/>
    </xf>
    <xf numFmtId="3" fontId="11" fillId="0" borderId="28" xfId="0" applyNumberFormat="1" applyFont="1" applyFill="1" applyBorder="1" applyAlignment="1">
      <alignment horizontal="center" vertical="center"/>
    </xf>
    <xf numFmtId="3" fontId="11" fillId="0" borderId="29" xfId="0" applyNumberFormat="1" applyFont="1" applyFill="1" applyBorder="1" applyAlignment="1">
      <alignment horizontal="center" vertical="center"/>
    </xf>
    <xf numFmtId="3" fontId="11" fillId="0" borderId="33" xfId="0" applyNumberFormat="1" applyFont="1" applyFill="1" applyBorder="1" applyAlignment="1">
      <alignment horizontal="center" vertical="center"/>
    </xf>
    <xf numFmtId="0" fontId="131" fillId="55" borderId="41" xfId="0" applyFont="1" applyFill="1" applyBorder="1" applyAlignment="1">
      <alignment horizontal="center"/>
    </xf>
    <xf numFmtId="0" fontId="131" fillId="55" borderId="56" xfId="0" applyFont="1" applyFill="1" applyBorder="1" applyAlignment="1">
      <alignment horizontal="center"/>
    </xf>
    <xf numFmtId="0" fontId="32" fillId="55" borderId="82" xfId="0" applyFont="1" applyFill="1" applyBorder="1" applyAlignment="1">
      <alignment horizontal="center"/>
    </xf>
    <xf numFmtId="0" fontId="131" fillId="55" borderId="78" xfId="0" applyFont="1" applyFill="1" applyBorder="1" applyAlignment="1">
      <alignment horizontal="center"/>
    </xf>
    <xf numFmtId="3" fontId="11" fillId="0" borderId="18" xfId="0" applyNumberFormat="1" applyFont="1" applyFill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8" xfId="0" applyNumberFormat="1" applyFont="1" applyBorder="1" applyAlignment="1">
      <alignment horizontal="center"/>
    </xf>
    <xf numFmtId="2" fontId="131" fillId="0" borderId="47" xfId="0" applyNumberFormat="1" applyFont="1" applyFill="1" applyBorder="1" applyAlignment="1">
      <alignment horizontal="center"/>
    </xf>
    <xf numFmtId="0" fontId="36" fillId="0" borderId="28" xfId="0" applyFont="1" applyFill="1" applyBorder="1" applyAlignment="1">
      <alignment vertical="center"/>
    </xf>
    <xf numFmtId="0" fontId="131" fillId="75" borderId="69" xfId="0" applyFont="1" applyFill="1" applyBorder="1" applyAlignment="1">
      <alignment horizontal="center"/>
    </xf>
    <xf numFmtId="0" fontId="131" fillId="75" borderId="55" xfId="0" applyFont="1" applyFill="1" applyBorder="1" applyAlignment="1">
      <alignment horizontal="center"/>
    </xf>
    <xf numFmtId="0" fontId="127" fillId="75" borderId="40" xfId="0" applyFont="1" applyFill="1" applyBorder="1" applyAlignment="1">
      <alignment horizontal="center"/>
    </xf>
    <xf numFmtId="0" fontId="131" fillId="75" borderId="41" xfId="0" applyFont="1" applyFill="1" applyBorder="1" applyAlignment="1">
      <alignment horizontal="center"/>
    </xf>
    <xf numFmtId="0" fontId="131" fillId="75" borderId="56" xfId="0" applyFont="1" applyFill="1" applyBorder="1" applyAlignment="1">
      <alignment horizontal="center"/>
    </xf>
    <xf numFmtId="0" fontId="131" fillId="54" borderId="67" xfId="0" applyFont="1" applyFill="1" applyBorder="1" applyAlignment="1">
      <alignment horizontal="center"/>
    </xf>
    <xf numFmtId="0" fontId="131" fillId="54" borderId="51" xfId="0" applyFont="1" applyFill="1" applyBorder="1" applyAlignment="1">
      <alignment horizontal="center"/>
    </xf>
    <xf numFmtId="3" fontId="127" fillId="0" borderId="51" xfId="0" applyNumberFormat="1" applyFont="1" applyFill="1" applyBorder="1" applyAlignment="1">
      <alignment horizontal="center" vertical="center"/>
    </xf>
    <xf numFmtId="3" fontId="127" fillId="0" borderId="18" xfId="0" applyNumberFormat="1" applyFont="1" applyFill="1" applyBorder="1" applyAlignment="1">
      <alignment horizontal="center" vertical="center"/>
    </xf>
    <xf numFmtId="165" fontId="39" fillId="0" borderId="0" xfId="0" applyNumberFormat="1" applyFont="1" applyFill="1" applyBorder="1" applyProtection="1"/>
    <xf numFmtId="165" fontId="16" fillId="0" borderId="0" xfId="0" applyNumberFormat="1" applyFont="1" applyFill="1" applyBorder="1" applyProtection="1"/>
    <xf numFmtId="165" fontId="25" fillId="0" borderId="0" xfId="0" applyNumberFormat="1" applyFont="1" applyFill="1" applyBorder="1" applyProtection="1"/>
    <xf numFmtId="3" fontId="94" fillId="0" borderId="0" xfId="0" applyNumberFormat="1" applyFont="1" applyFill="1" applyBorder="1" applyAlignment="1" applyProtection="1">
      <alignment horizontal="center"/>
    </xf>
    <xf numFmtId="49" fontId="97" fillId="0" borderId="0" xfId="0" applyNumberFormat="1" applyFont="1" applyFill="1" applyBorder="1" applyAlignment="1" applyProtection="1">
      <alignment horizontal="center"/>
    </xf>
    <xf numFmtId="3" fontId="16" fillId="0" borderId="0" xfId="0" applyNumberFormat="1" applyFont="1" applyFill="1" applyBorder="1" applyAlignment="1" applyProtection="1">
      <alignment horizontal="center"/>
    </xf>
    <xf numFmtId="3" fontId="11" fillId="0" borderId="0" xfId="0" applyNumberFormat="1" applyFont="1" applyFill="1" applyBorder="1" applyAlignment="1" applyProtection="1">
      <alignment horizontal="center"/>
    </xf>
    <xf numFmtId="2" fontId="158" fillId="0" borderId="0" xfId="0" applyNumberFormat="1" applyFont="1" applyFill="1" applyBorder="1" applyAlignment="1">
      <alignment horizontal="center" vertical="top" wrapText="1"/>
    </xf>
    <xf numFmtId="165" fontId="91" fillId="0" borderId="0" xfId="0" applyNumberFormat="1" applyFont="1" applyFill="1" applyBorder="1" applyAlignment="1" applyProtection="1">
      <alignment horizontal="center"/>
    </xf>
    <xf numFmtId="165" fontId="99" fillId="0" borderId="0" xfId="0" applyNumberFormat="1" applyFont="1" applyFill="1" applyBorder="1" applyAlignment="1" applyProtection="1">
      <alignment horizontal="center"/>
    </xf>
    <xf numFmtId="0" fontId="158" fillId="0" borderId="0" xfId="0" applyFont="1" applyBorder="1"/>
    <xf numFmtId="0" fontId="156" fillId="0" borderId="0" xfId="0" applyFont="1" applyBorder="1"/>
    <xf numFmtId="0" fontId="16" fillId="0" borderId="18" xfId="0" applyFont="1" applyBorder="1" applyProtection="1"/>
    <xf numFmtId="0" fontId="155" fillId="0" borderId="52" xfId="0" applyFont="1" applyBorder="1" applyAlignment="1">
      <alignment horizontal="center" vertical="center" wrapText="1" readingOrder="1"/>
    </xf>
    <xf numFmtId="3" fontId="92" fillId="0" borderId="37" xfId="0" applyNumberFormat="1" applyFont="1" applyBorder="1" applyAlignment="1" applyProtection="1">
      <alignment horizontal="center" vertical="center"/>
    </xf>
    <xf numFmtId="0" fontId="0" fillId="0" borderId="72" xfId="0" applyFont="1" applyFill="1" applyBorder="1" applyAlignment="1"/>
    <xf numFmtId="0" fontId="0" fillId="0" borderId="59" xfId="0" applyFont="1" applyFill="1" applyBorder="1" applyAlignment="1"/>
    <xf numFmtId="3" fontId="0" fillId="0" borderId="46" xfId="0" applyNumberFormat="1" applyFont="1" applyFill="1" applyBorder="1" applyAlignment="1">
      <alignment vertical="center"/>
    </xf>
    <xf numFmtId="3" fontId="0" fillId="0" borderId="57" xfId="0" applyNumberFormat="1" applyFont="1" applyFill="1" applyBorder="1" applyAlignment="1">
      <alignment vertical="center"/>
    </xf>
    <xf numFmtId="0" fontId="104" fillId="0" borderId="78" xfId="0" applyFont="1" applyFill="1" applyBorder="1" applyAlignment="1">
      <alignment vertical="center"/>
    </xf>
    <xf numFmtId="2" fontId="0" fillId="0" borderId="57" xfId="0" applyNumberFormat="1" applyFont="1" applyFill="1" applyBorder="1" applyAlignment="1">
      <alignment vertical="center"/>
    </xf>
    <xf numFmtId="3" fontId="0" fillId="32" borderId="46" xfId="0" applyNumberFormat="1" applyFont="1" applyFill="1" applyBorder="1" applyAlignment="1">
      <alignment vertical="center"/>
    </xf>
    <xf numFmtId="3" fontId="103" fillId="0" borderId="78" xfId="0" applyNumberFormat="1" applyFont="1" applyFill="1" applyBorder="1" applyAlignment="1">
      <alignment vertical="center"/>
    </xf>
    <xf numFmtId="2" fontId="0" fillId="0" borderId="30" xfId="0" applyNumberFormat="1" applyFont="1" applyFill="1" applyBorder="1" applyAlignment="1">
      <alignment vertical="center"/>
    </xf>
    <xf numFmtId="0" fontId="0" fillId="0" borderId="78" xfId="0" applyFont="1" applyBorder="1" applyAlignment="1">
      <alignment vertical="center"/>
    </xf>
    <xf numFmtId="0" fontId="32" fillId="13" borderId="19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vertical="center"/>
    </xf>
    <xf numFmtId="0" fontId="30" fillId="0" borderId="33" xfId="0" applyFont="1" applyFill="1" applyBorder="1" applyAlignment="1">
      <alignment vertical="center"/>
    </xf>
    <xf numFmtId="0" fontId="32" fillId="13" borderId="52" xfId="0" applyFont="1" applyFill="1" applyBorder="1" applyAlignment="1">
      <alignment vertical="center"/>
    </xf>
    <xf numFmtId="0" fontId="41" fillId="0" borderId="28" xfId="0" applyFont="1" applyFill="1" applyBorder="1" applyAlignment="1">
      <alignment vertical="center"/>
    </xf>
    <xf numFmtId="0" fontId="41" fillId="0" borderId="29" xfId="0" applyFont="1" applyFill="1" applyBorder="1" applyAlignment="1">
      <alignment vertical="center"/>
    </xf>
    <xf numFmtId="0" fontId="41" fillId="0" borderId="30" xfId="0" applyFont="1" applyFill="1" applyBorder="1" applyAlignment="1">
      <alignment vertical="center"/>
    </xf>
    <xf numFmtId="0" fontId="41" fillId="0" borderId="34" xfId="0" applyFont="1" applyFill="1" applyBorder="1" applyAlignment="1">
      <alignment vertical="center"/>
    </xf>
    <xf numFmtId="0" fontId="30" fillId="0" borderId="28" xfId="0" applyFont="1" applyFill="1" applyBorder="1" applyAlignment="1">
      <alignment horizontal="left" vertical="center"/>
    </xf>
    <xf numFmtId="0" fontId="30" fillId="0" borderId="33" xfId="0" applyFont="1" applyFill="1" applyBorder="1" applyAlignment="1">
      <alignment horizontal="left" vertical="center"/>
    </xf>
    <xf numFmtId="1" fontId="0" fillId="0" borderId="47" xfId="0" applyNumberFormat="1" applyBorder="1"/>
    <xf numFmtId="164" fontId="0" fillId="0" borderId="71" xfId="0" applyNumberFormat="1" applyFont="1" applyBorder="1"/>
    <xf numFmtId="0" fontId="33" fillId="0" borderId="68" xfId="0" applyFont="1" applyFill="1" applyBorder="1" applyAlignment="1">
      <alignment horizontal="center" vertical="center"/>
    </xf>
    <xf numFmtId="0" fontId="30" fillId="0" borderId="47" xfId="0" applyFont="1" applyFill="1" applyBorder="1" applyAlignment="1">
      <alignment vertical="center"/>
    </xf>
    <xf numFmtId="3" fontId="41" fillId="0" borderId="33" xfId="0" applyNumberFormat="1" applyFont="1" applyBorder="1"/>
    <xf numFmtId="0" fontId="18" fillId="0" borderId="76" xfId="0" applyFont="1" applyBorder="1"/>
    <xf numFmtId="3" fontId="18" fillId="0" borderId="76" xfId="0" applyNumberFormat="1" applyFont="1" applyBorder="1"/>
    <xf numFmtId="3" fontId="18" fillId="0" borderId="57" xfId="0" applyNumberFormat="1" applyFont="1" applyBorder="1"/>
    <xf numFmtId="3" fontId="41" fillId="52" borderId="23" xfId="0" applyNumberFormat="1" applyFont="1" applyFill="1" applyBorder="1" applyAlignment="1">
      <alignment horizontal="center"/>
    </xf>
    <xf numFmtId="164" fontId="41" fillId="0" borderId="36" xfId="0" applyNumberFormat="1" applyFont="1" applyBorder="1"/>
    <xf numFmtId="1" fontId="38" fillId="0" borderId="76" xfId="0" applyNumberFormat="1" applyFont="1" applyFill="1" applyBorder="1" applyAlignment="1">
      <alignment horizontal="right" vertical="center"/>
    </xf>
    <xf numFmtId="3" fontId="41" fillId="0" borderId="31" xfId="0" applyNumberFormat="1" applyFont="1" applyBorder="1"/>
    <xf numFmtId="3" fontId="41" fillId="0" borderId="32" xfId="0" applyNumberFormat="1" applyFont="1" applyBorder="1"/>
    <xf numFmtId="1" fontId="41" fillId="0" borderId="31" xfId="0" applyNumberFormat="1" applyFont="1" applyBorder="1"/>
    <xf numFmtId="3" fontId="41" fillId="0" borderId="36" xfId="0" applyNumberFormat="1" applyFont="1" applyBorder="1"/>
    <xf numFmtId="10" fontId="41" fillId="0" borderId="75" xfId="0" applyNumberFormat="1" applyFont="1" applyBorder="1"/>
    <xf numFmtId="10" fontId="32" fillId="31" borderId="63" xfId="0" applyNumberFormat="1" applyFont="1" applyFill="1" applyBorder="1"/>
    <xf numFmtId="0" fontId="18" fillId="0" borderId="34" xfId="0" applyFont="1" applyBorder="1"/>
    <xf numFmtId="0" fontId="18" fillId="0" borderId="29" xfId="0" applyFont="1" applyBorder="1"/>
    <xf numFmtId="0" fontId="18" fillId="0" borderId="47" xfId="0" applyFont="1" applyBorder="1"/>
    <xf numFmtId="0" fontId="18" fillId="0" borderId="28" xfId="0" applyFont="1" applyBorder="1"/>
    <xf numFmtId="3" fontId="18" fillId="0" borderId="29" xfId="0" applyNumberFormat="1" applyFont="1" applyBorder="1"/>
    <xf numFmtId="3" fontId="41" fillId="0" borderId="29" xfId="0" applyNumberFormat="1" applyFont="1" applyFill="1" applyBorder="1" applyAlignment="1">
      <alignment horizontal="right" vertical="center"/>
    </xf>
    <xf numFmtId="3" fontId="41" fillId="52" borderId="28" xfId="0" applyNumberFormat="1" applyFont="1" applyFill="1" applyBorder="1" applyAlignment="1">
      <alignment horizontal="center"/>
    </xf>
    <xf numFmtId="3" fontId="41" fillId="52" borderId="29" xfId="0" applyNumberFormat="1" applyFont="1" applyFill="1" applyBorder="1" applyAlignment="1">
      <alignment horizontal="center"/>
    </xf>
    <xf numFmtId="3" fontId="41" fillId="52" borderId="33" xfId="0" applyNumberFormat="1" applyFont="1" applyFill="1" applyBorder="1" applyAlignment="1">
      <alignment horizontal="center"/>
    </xf>
    <xf numFmtId="0" fontId="41" fillId="53" borderId="28" xfId="0" applyFont="1" applyFill="1" applyBorder="1" applyAlignment="1">
      <alignment horizontal="center" wrapText="1"/>
    </xf>
    <xf numFmtId="0" fontId="41" fillId="53" borderId="33" xfId="0" applyFont="1" applyFill="1" applyBorder="1" applyAlignment="1">
      <alignment horizontal="center" wrapText="1"/>
    </xf>
    <xf numFmtId="1" fontId="41" fillId="0" borderId="29" xfId="0" applyNumberFormat="1" applyFont="1" applyBorder="1"/>
    <xf numFmtId="164" fontId="41" fillId="0" borderId="33" xfId="0" applyNumberFormat="1" applyFont="1" applyBorder="1"/>
    <xf numFmtId="1" fontId="41" fillId="0" borderId="30" xfId="0" applyNumberFormat="1" applyFont="1" applyFill="1" applyBorder="1" applyAlignment="1">
      <alignment vertical="center"/>
    </xf>
    <xf numFmtId="2" fontId="41" fillId="0" borderId="30" xfId="0" applyNumberFormat="1" applyFont="1" applyBorder="1"/>
    <xf numFmtId="3" fontId="41" fillId="0" borderId="34" xfId="0" applyNumberFormat="1" applyFont="1" applyBorder="1"/>
    <xf numFmtId="3" fontId="41" fillId="0" borderId="47" xfId="0" applyNumberFormat="1" applyFont="1" applyBorder="1"/>
    <xf numFmtId="10" fontId="41" fillId="0" borderId="40" xfId="0" applyNumberFormat="1" applyFont="1" applyBorder="1"/>
    <xf numFmtId="10" fontId="32" fillId="31" borderId="34" xfId="0" applyNumberFormat="1" applyFont="1" applyFill="1" applyBorder="1"/>
    <xf numFmtId="0" fontId="32" fillId="31" borderId="33" xfId="0" applyFont="1" applyFill="1" applyBorder="1"/>
    <xf numFmtId="0" fontId="0" fillId="10" borderId="7" xfId="0" applyFont="1" applyFill="1" applyBorder="1" applyAlignment="1">
      <alignment horizontal="center"/>
    </xf>
    <xf numFmtId="0" fontId="0" fillId="16" borderId="7" xfId="0" applyFont="1" applyFill="1" applyBorder="1" applyAlignment="1">
      <alignment horizontal="center"/>
    </xf>
    <xf numFmtId="0" fontId="0" fillId="31" borderId="7" xfId="0" applyFont="1" applyFill="1" applyBorder="1" applyAlignment="1">
      <alignment horizontal="center"/>
    </xf>
    <xf numFmtId="0" fontId="158" fillId="10" borderId="7" xfId="0" applyFont="1" applyFill="1" applyBorder="1" applyAlignment="1">
      <alignment horizontal="center"/>
    </xf>
    <xf numFmtId="0" fontId="158" fillId="10" borderId="10" xfId="0" applyFont="1" applyFill="1" applyBorder="1" applyAlignment="1">
      <alignment horizontal="center"/>
    </xf>
    <xf numFmtId="0" fontId="158" fillId="32" borderId="10" xfId="0" applyFont="1" applyFill="1" applyBorder="1" applyAlignment="1">
      <alignment horizontal="center"/>
    </xf>
    <xf numFmtId="0" fontId="158" fillId="31" borderId="10" xfId="0" applyFont="1" applyFill="1" applyBorder="1" applyAlignment="1">
      <alignment horizontal="center"/>
    </xf>
    <xf numFmtId="0" fontId="0" fillId="31" borderId="15" xfId="0" applyFont="1" applyFill="1" applyBorder="1" applyAlignment="1">
      <alignment horizontal="center" vertical="center"/>
    </xf>
    <xf numFmtId="0" fontId="0" fillId="32" borderId="15" xfId="0" applyFont="1" applyFill="1" applyBorder="1" applyAlignment="1">
      <alignment horizontal="center" vertical="center"/>
    </xf>
    <xf numFmtId="0" fontId="0" fillId="10" borderId="6" xfId="0" applyFont="1" applyFill="1" applyBorder="1" applyAlignment="1">
      <alignment horizontal="center" vertical="center"/>
    </xf>
    <xf numFmtId="0" fontId="0" fillId="10" borderId="7" xfId="0" applyFont="1" applyFill="1" applyBorder="1" applyAlignment="1">
      <alignment horizontal="center" vertical="center"/>
    </xf>
    <xf numFmtId="0" fontId="0" fillId="32" borderId="7" xfId="0" applyFont="1" applyFill="1" applyBorder="1" applyAlignment="1">
      <alignment horizontal="center" vertical="center"/>
    </xf>
    <xf numFmtId="0" fontId="0" fillId="31" borderId="7" xfId="0" applyFont="1" applyFill="1" applyBorder="1" applyAlignment="1">
      <alignment horizontal="center" vertical="center"/>
    </xf>
    <xf numFmtId="0" fontId="0" fillId="10" borderId="38" xfId="0" applyFont="1" applyFill="1" applyBorder="1" applyAlignment="1">
      <alignment horizontal="center" vertical="center"/>
    </xf>
    <xf numFmtId="0" fontId="0" fillId="10" borderId="17" xfId="0" applyFont="1" applyFill="1" applyBorder="1" applyAlignment="1">
      <alignment horizontal="center" vertical="center"/>
    </xf>
    <xf numFmtId="0" fontId="0" fillId="10" borderId="13" xfId="0" applyFont="1" applyFill="1" applyBorder="1" applyAlignment="1">
      <alignment horizontal="center" vertical="center"/>
    </xf>
    <xf numFmtId="0" fontId="0" fillId="32" borderId="13" xfId="0" applyFont="1" applyFill="1" applyBorder="1" applyAlignment="1">
      <alignment horizontal="center" vertical="center"/>
    </xf>
    <xf numFmtId="0" fontId="0" fillId="31" borderId="13" xfId="0" applyFont="1" applyFill="1" applyBorder="1" applyAlignment="1">
      <alignment horizontal="center" vertical="center"/>
    </xf>
    <xf numFmtId="0" fontId="0" fillId="10" borderId="71" xfId="0" applyFont="1" applyFill="1" applyBorder="1" applyAlignment="1">
      <alignment horizontal="center" vertical="center"/>
    </xf>
    <xf numFmtId="1" fontId="30" fillId="10" borderId="6" xfId="0" applyNumberFormat="1" applyFont="1" applyFill="1" applyBorder="1" applyAlignment="1">
      <alignment horizontal="center" vertical="center"/>
    </xf>
    <xf numFmtId="1" fontId="30" fillId="10" borderId="7" xfId="0" applyNumberFormat="1" applyFont="1" applyFill="1" applyBorder="1" applyAlignment="1">
      <alignment horizontal="center" vertical="center"/>
    </xf>
    <xf numFmtId="1" fontId="30" fillId="53" borderId="39" xfId="0" applyNumberFormat="1" applyFont="1" applyFill="1" applyBorder="1" applyAlignment="1">
      <alignment horizontal="center" vertical="center"/>
    </xf>
    <xf numFmtId="1" fontId="30" fillId="53" borderId="10" xfId="0" applyNumberFormat="1" applyFont="1" applyFill="1" applyBorder="1" applyAlignment="1">
      <alignment horizontal="center" vertical="center"/>
    </xf>
    <xf numFmtId="1" fontId="30" fillId="53" borderId="58" xfId="0" applyNumberFormat="1" applyFont="1" applyFill="1" applyBorder="1" applyAlignment="1">
      <alignment horizontal="center" vertical="center"/>
    </xf>
    <xf numFmtId="1" fontId="30" fillId="53" borderId="8" xfId="0" applyNumberFormat="1" applyFont="1" applyFill="1" applyBorder="1" applyAlignment="1">
      <alignment horizontal="center" vertical="center"/>
    </xf>
    <xf numFmtId="0" fontId="47" fillId="0" borderId="33" xfId="0" applyFont="1" applyFill="1" applyBorder="1" applyAlignment="1"/>
    <xf numFmtId="0" fontId="30" fillId="10" borderId="6" xfId="0" applyFont="1" applyFill="1" applyBorder="1" applyAlignment="1">
      <alignment horizontal="center" vertical="center"/>
    </xf>
    <xf numFmtId="0" fontId="30" fillId="10" borderId="7" xfId="0" applyFont="1" applyFill="1" applyBorder="1" applyAlignment="1">
      <alignment horizontal="center" vertical="center"/>
    </xf>
    <xf numFmtId="0" fontId="30" fillId="16" borderId="7" xfId="0" applyFont="1" applyFill="1" applyBorder="1" applyAlignment="1">
      <alignment horizontal="center" vertical="center"/>
    </xf>
    <xf numFmtId="0" fontId="30" fillId="31" borderId="7" xfId="0" applyFont="1" applyFill="1" applyBorder="1" applyAlignment="1">
      <alignment horizontal="center" vertical="center"/>
    </xf>
    <xf numFmtId="0" fontId="32" fillId="53" borderId="74" xfId="0" applyFont="1" applyFill="1" applyBorder="1" applyAlignment="1"/>
    <xf numFmtId="0" fontId="32" fillId="53" borderId="57" xfId="0" applyFont="1" applyFill="1" applyBorder="1" applyAlignment="1"/>
    <xf numFmtId="0" fontId="30" fillId="0" borderId="74" xfId="0" applyFont="1" applyFill="1" applyBorder="1" applyAlignment="1">
      <alignment vertical="center"/>
    </xf>
    <xf numFmtId="0" fontId="30" fillId="0" borderId="64" xfId="0" applyFont="1" applyFill="1" applyBorder="1" applyAlignment="1">
      <alignment vertical="center"/>
    </xf>
    <xf numFmtId="0" fontId="30" fillId="10" borderId="10" xfId="0" applyFont="1" applyFill="1" applyBorder="1" applyAlignment="1">
      <alignment horizontal="center" vertical="center"/>
    </xf>
    <xf numFmtId="0" fontId="30" fillId="31" borderId="10" xfId="0" applyFont="1" applyFill="1" applyBorder="1" applyAlignment="1">
      <alignment horizontal="center" vertical="center"/>
    </xf>
    <xf numFmtId="3" fontId="30" fillId="0" borderId="58" xfId="0" applyNumberFormat="1" applyFont="1" applyFill="1" applyBorder="1" applyAlignment="1">
      <alignment vertical="center"/>
    </xf>
    <xf numFmtId="3" fontId="30" fillId="32" borderId="58" xfId="0" applyNumberFormat="1" applyFont="1" applyFill="1" applyBorder="1" applyAlignment="1">
      <alignment vertical="center"/>
    </xf>
    <xf numFmtId="0" fontId="30" fillId="0" borderId="47" xfId="0" applyFont="1" applyFill="1" applyBorder="1" applyAlignment="1">
      <alignment vertical="center"/>
    </xf>
    <xf numFmtId="0" fontId="12" fillId="0" borderId="24" xfId="0" applyFont="1" applyFill="1" applyBorder="1" applyAlignment="1">
      <alignment vertical="center"/>
    </xf>
    <xf numFmtId="167" fontId="29" fillId="0" borderId="47" xfId="0" applyNumberFormat="1" applyFont="1" applyFill="1" applyBorder="1" applyAlignment="1">
      <alignment vertical="center"/>
    </xf>
    <xf numFmtId="0" fontId="0" fillId="10" borderId="6" xfId="0" applyFont="1" applyFill="1" applyBorder="1" applyAlignment="1">
      <alignment horizontal="center"/>
    </xf>
    <xf numFmtId="0" fontId="0" fillId="10" borderId="38" xfId="0" applyFont="1" applyFill="1" applyBorder="1" applyAlignment="1">
      <alignment horizontal="center"/>
    </xf>
    <xf numFmtId="0" fontId="0" fillId="10" borderId="16" xfId="0" applyFont="1" applyFill="1" applyBorder="1" applyAlignment="1">
      <alignment horizontal="center"/>
    </xf>
    <xf numFmtId="0" fontId="0" fillId="10" borderId="9" xfId="0" applyFont="1" applyFill="1" applyBorder="1" applyAlignment="1">
      <alignment horizontal="center"/>
    </xf>
    <xf numFmtId="0" fontId="0" fillId="31" borderId="9" xfId="0" applyFont="1" applyFill="1" applyBorder="1" applyAlignment="1">
      <alignment horizontal="center"/>
    </xf>
    <xf numFmtId="0" fontId="0" fillId="10" borderId="27" xfId="0" applyFont="1" applyFill="1" applyBorder="1" applyAlignment="1">
      <alignment horizontal="center"/>
    </xf>
    <xf numFmtId="1" fontId="16" fillId="0" borderId="63" xfId="0" applyNumberFormat="1" applyFont="1" applyBorder="1" applyAlignment="1">
      <alignment horizontal="center"/>
    </xf>
    <xf numFmtId="1" fontId="16" fillId="0" borderId="34" xfId="0" applyNumberFormat="1" applyFont="1" applyBorder="1" applyAlignment="1">
      <alignment horizontal="center"/>
    </xf>
    <xf numFmtId="0" fontId="18" fillId="0" borderId="28" xfId="0" applyFont="1" applyFill="1" applyBorder="1" applyAlignment="1">
      <alignment vertical="center"/>
    </xf>
    <xf numFmtId="0" fontId="18" fillId="0" borderId="29" xfId="0" applyFont="1" applyFill="1" applyBorder="1" applyAlignment="1">
      <alignment vertical="center"/>
    </xf>
    <xf numFmtId="10" fontId="0" fillId="0" borderId="0" xfId="0" applyNumberFormat="1" applyFill="1"/>
    <xf numFmtId="3" fontId="33" fillId="0" borderId="72" xfId="0" applyNumberFormat="1" applyFont="1" applyFill="1" applyBorder="1"/>
    <xf numFmtId="3" fontId="33" fillId="0" borderId="59" xfId="0" applyNumberFormat="1" applyFont="1" applyFill="1" applyBorder="1"/>
    <xf numFmtId="0" fontId="18" fillId="0" borderId="49" xfId="0" applyFont="1" applyFill="1" applyBorder="1"/>
    <xf numFmtId="2" fontId="18" fillId="0" borderId="79" xfId="0" applyNumberFormat="1" applyFont="1" applyFill="1" applyBorder="1"/>
    <xf numFmtId="1" fontId="33" fillId="0" borderId="72" xfId="0" applyNumberFormat="1" applyFont="1" applyFill="1" applyBorder="1"/>
    <xf numFmtId="1" fontId="33" fillId="0" borderId="59" xfId="0" applyNumberFormat="1" applyFont="1" applyFill="1" applyBorder="1"/>
    <xf numFmtId="0" fontId="18" fillId="0" borderId="59" xfId="0" applyFont="1" applyFill="1" applyBorder="1"/>
    <xf numFmtId="0" fontId="18" fillId="0" borderId="30" xfId="0" applyFont="1" applyFill="1" applyBorder="1"/>
    <xf numFmtId="0" fontId="33" fillId="0" borderId="72" xfId="0" applyFont="1" applyFill="1" applyBorder="1"/>
    <xf numFmtId="0" fontId="33" fillId="0" borderId="59" xfId="0" applyFont="1" applyFill="1" applyBorder="1"/>
    <xf numFmtId="2" fontId="18" fillId="0" borderId="49" xfId="0" applyNumberFormat="1" applyFont="1" applyFill="1" applyBorder="1"/>
    <xf numFmtId="0" fontId="181" fillId="0" borderId="0" xfId="0" applyFont="1" applyBorder="1" applyAlignment="1">
      <alignment horizontal="center"/>
    </xf>
    <xf numFmtId="0" fontId="91" fillId="0" borderId="0" xfId="0" applyFont="1" applyBorder="1" applyAlignment="1">
      <alignment horizontal="center" vertical="center"/>
    </xf>
    <xf numFmtId="3" fontId="69" fillId="0" borderId="7" xfId="0" applyNumberFormat="1" applyFont="1" applyFill="1" applyBorder="1" applyAlignment="1">
      <alignment vertical="center"/>
    </xf>
    <xf numFmtId="3" fontId="69" fillId="0" borderId="8" xfId="0" applyNumberFormat="1" applyFont="1" applyFill="1" applyBorder="1" applyAlignment="1">
      <alignment vertical="center"/>
    </xf>
    <xf numFmtId="0" fontId="30" fillId="0" borderId="47" xfId="0" applyFont="1" applyFill="1" applyBorder="1" applyAlignment="1">
      <alignment vertical="center"/>
    </xf>
    <xf numFmtId="0" fontId="30" fillId="0" borderId="47" xfId="0" applyFont="1" applyFill="1" applyBorder="1" applyAlignment="1">
      <alignment vertical="center"/>
    </xf>
    <xf numFmtId="3" fontId="0" fillId="0" borderId="61" xfId="0" applyNumberFormat="1" applyBorder="1" applyAlignment="1">
      <alignment vertical="center"/>
    </xf>
    <xf numFmtId="3" fontId="0" fillId="0" borderId="57" xfId="0" applyNumberFormat="1" applyBorder="1" applyAlignment="1">
      <alignment vertical="center"/>
    </xf>
    <xf numFmtId="3" fontId="69" fillId="0" borderId="31" xfId="0" applyNumberFormat="1" applyFont="1" applyFill="1" applyBorder="1" applyAlignment="1">
      <alignment vertical="center"/>
    </xf>
    <xf numFmtId="3" fontId="69" fillId="0" borderId="14" xfId="0" applyNumberFormat="1" applyFont="1" applyFill="1" applyBorder="1" applyAlignment="1">
      <alignment vertical="center"/>
    </xf>
    <xf numFmtId="0" fontId="0" fillId="0" borderId="43" xfId="0" applyBorder="1" applyAlignment="1">
      <alignment horizontal="left" vertical="center" wrapText="1" readingOrder="1"/>
    </xf>
    <xf numFmtId="3" fontId="30" fillId="0" borderId="34" xfId="0" applyNumberFormat="1" applyFont="1" applyBorder="1"/>
    <xf numFmtId="0" fontId="0" fillId="0" borderId="76" xfId="0" applyFill="1" applyBorder="1" applyAlignment="1"/>
    <xf numFmtId="0" fontId="0" fillId="0" borderId="29" xfId="0" applyFill="1" applyBorder="1" applyAlignment="1"/>
    <xf numFmtId="0" fontId="0" fillId="0" borderId="60" xfId="0" applyFill="1" applyBorder="1" applyAlignment="1"/>
    <xf numFmtId="2" fontId="30" fillId="0" borderId="30" xfId="0" applyNumberFormat="1" applyFont="1" applyBorder="1"/>
    <xf numFmtId="3" fontId="30" fillId="0" borderId="57" xfId="0" applyNumberFormat="1" applyFont="1" applyBorder="1"/>
    <xf numFmtId="0" fontId="30" fillId="0" borderId="30" xfId="0" applyFont="1" applyBorder="1"/>
    <xf numFmtId="3" fontId="30" fillId="0" borderId="18" xfId="0" applyNumberFormat="1" applyFont="1" applyBorder="1"/>
    <xf numFmtId="0" fontId="41" fillId="0" borderId="74" xfId="0" applyFont="1" applyFill="1" applyBorder="1" applyAlignment="1"/>
    <xf numFmtId="0" fontId="41" fillId="0" borderId="76" xfId="0" applyFont="1" applyFill="1" applyBorder="1" applyAlignment="1"/>
    <xf numFmtId="2" fontId="41" fillId="0" borderId="64" xfId="0" applyNumberFormat="1" applyFont="1" applyFill="1" applyBorder="1" applyAlignment="1"/>
    <xf numFmtId="0" fontId="30" fillId="0" borderId="66" xfId="0" applyFont="1" applyBorder="1" applyAlignment="1">
      <alignment horizontal="center"/>
    </xf>
    <xf numFmtId="0" fontId="30" fillId="0" borderId="68" xfId="0" applyFont="1" applyBorder="1" applyAlignment="1">
      <alignment horizontal="center"/>
    </xf>
    <xf numFmtId="0" fontId="30" fillId="0" borderId="33" xfId="0" applyFont="1" applyBorder="1"/>
    <xf numFmtId="3" fontId="69" fillId="0" borderId="44" xfId="0" applyNumberFormat="1" applyFont="1" applyFill="1" applyBorder="1" applyAlignment="1">
      <alignment vertical="center"/>
    </xf>
    <xf numFmtId="3" fontId="69" fillId="0" borderId="58" xfId="0" applyNumberFormat="1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31" xfId="0" applyFont="1" applyFill="1" applyBorder="1" applyAlignment="1">
      <alignment vertical="center"/>
    </xf>
    <xf numFmtId="0" fontId="0" fillId="0" borderId="23" xfId="0" applyFont="1" applyFill="1" applyBorder="1" applyAlignment="1">
      <alignment vertical="center"/>
    </xf>
    <xf numFmtId="0" fontId="0" fillId="0" borderId="28" xfId="0" applyFont="1" applyFill="1" applyBorder="1" applyAlignment="1">
      <alignment vertical="center"/>
    </xf>
    <xf numFmtId="0" fontId="0" fillId="0" borderId="29" xfId="0" applyFont="1" applyFill="1" applyBorder="1" applyAlignment="1">
      <alignment vertical="center"/>
    </xf>
    <xf numFmtId="0" fontId="0" fillId="0" borderId="30" xfId="0" applyFont="1" applyFill="1" applyBorder="1" applyAlignment="1">
      <alignment vertical="center"/>
    </xf>
    <xf numFmtId="0" fontId="30" fillId="0" borderId="28" xfId="0" applyFont="1" applyFill="1" applyBorder="1" applyAlignment="1">
      <alignment vertical="center"/>
    </xf>
    <xf numFmtId="0" fontId="30" fillId="0" borderId="29" xfId="0" applyFont="1" applyFill="1" applyBorder="1" applyAlignment="1">
      <alignment vertical="center"/>
    </xf>
    <xf numFmtId="3" fontId="69" fillId="32" borderId="7" xfId="0" applyNumberFormat="1" applyFont="1" applyFill="1" applyBorder="1" applyAlignment="1">
      <alignment vertical="center"/>
    </xf>
    <xf numFmtId="3" fontId="69" fillId="16" borderId="8" xfId="0" applyNumberFormat="1" applyFont="1" applyFill="1" applyBorder="1" applyAlignment="1">
      <alignment vertical="center"/>
    </xf>
    <xf numFmtId="3" fontId="69" fillId="32" borderId="8" xfId="0" applyNumberFormat="1" applyFont="1" applyFill="1" applyBorder="1" applyAlignment="1">
      <alignment vertical="center"/>
    </xf>
    <xf numFmtId="3" fontId="69" fillId="16" borderId="7" xfId="0" applyNumberFormat="1" applyFont="1" applyFill="1" applyBorder="1" applyAlignment="1">
      <alignment vertical="center"/>
    </xf>
    <xf numFmtId="1" fontId="0" fillId="0" borderId="76" xfId="0" applyNumberFormat="1" applyFont="1" applyBorder="1"/>
    <xf numFmtId="3" fontId="145" fillId="52" borderId="23" xfId="0" applyNumberFormat="1" applyFont="1" applyFill="1" applyBorder="1" applyAlignment="1">
      <alignment horizontal="center"/>
    </xf>
    <xf numFmtId="3" fontId="145" fillId="52" borderId="14" xfId="0" applyNumberFormat="1" applyFont="1" applyFill="1" applyBorder="1" applyAlignment="1">
      <alignment horizontal="center"/>
    </xf>
    <xf numFmtId="1" fontId="145" fillId="52" borderId="36" xfId="0" applyNumberFormat="1" applyFont="1" applyFill="1" applyBorder="1" applyAlignment="1">
      <alignment horizontal="center"/>
    </xf>
    <xf numFmtId="3" fontId="0" fillId="0" borderId="0" xfId="0" applyNumberFormat="1" applyFont="1" applyBorder="1"/>
    <xf numFmtId="3" fontId="0" fillId="0" borderId="31" xfId="0" applyNumberFormat="1" applyFont="1" applyBorder="1"/>
    <xf numFmtId="0" fontId="0" fillId="0" borderId="83" xfId="0" applyFont="1" applyBorder="1" applyAlignment="1">
      <alignment vertical="center"/>
    </xf>
    <xf numFmtId="1" fontId="0" fillId="0" borderId="78" xfId="0" applyNumberFormat="1" applyFont="1" applyFill="1" applyBorder="1" applyAlignment="1">
      <alignment vertical="center"/>
    </xf>
    <xf numFmtId="0" fontId="0" fillId="0" borderId="82" xfId="0" applyFont="1" applyFill="1" applyBorder="1" applyAlignment="1">
      <alignment vertical="center"/>
    </xf>
    <xf numFmtId="4" fontId="145" fillId="52" borderId="28" xfId="0" applyNumberFormat="1" applyFont="1" applyFill="1" applyBorder="1"/>
    <xf numFmtId="4" fontId="145" fillId="52" borderId="29" xfId="0" applyNumberFormat="1" applyFont="1" applyFill="1" applyBorder="1"/>
    <xf numFmtId="1" fontId="145" fillId="52" borderId="33" xfId="0" applyNumberFormat="1" applyFont="1" applyFill="1" applyBorder="1"/>
    <xf numFmtId="0" fontId="41" fillId="0" borderId="23" xfId="0" applyFont="1" applyBorder="1"/>
    <xf numFmtId="0" fontId="41" fillId="0" borderId="14" xfId="0" applyFont="1" applyBorder="1"/>
    <xf numFmtId="0" fontId="41" fillId="0" borderId="31" xfId="0" applyFont="1" applyBorder="1"/>
    <xf numFmtId="1" fontId="41" fillId="0" borderId="57" xfId="0" applyNumberFormat="1" applyFont="1" applyBorder="1"/>
    <xf numFmtId="1" fontId="41" fillId="0" borderId="23" xfId="0" applyNumberFormat="1" applyFont="1" applyBorder="1"/>
    <xf numFmtId="1" fontId="41" fillId="0" borderId="14" xfId="0" applyNumberFormat="1" applyFont="1" applyBorder="1"/>
    <xf numFmtId="1" fontId="41" fillId="0" borderId="36" xfId="0" applyNumberFormat="1" applyFont="1" applyBorder="1"/>
    <xf numFmtId="10" fontId="32" fillId="10" borderId="63" xfId="0" applyNumberFormat="1" applyFont="1" applyFill="1" applyBorder="1"/>
    <xf numFmtId="0" fontId="32" fillId="10" borderId="56" xfId="0" applyFont="1" applyFill="1" applyBorder="1"/>
    <xf numFmtId="3" fontId="41" fillId="52" borderId="28" xfId="0" applyNumberFormat="1" applyFont="1" applyFill="1" applyBorder="1"/>
    <xf numFmtId="3" fontId="41" fillId="52" borderId="29" xfId="0" applyNumberFormat="1" applyFont="1" applyFill="1" applyBorder="1"/>
    <xf numFmtId="3" fontId="41" fillId="52" borderId="33" xfId="0" applyNumberFormat="1" applyFont="1" applyFill="1" applyBorder="1"/>
    <xf numFmtId="3" fontId="41" fillId="0" borderId="28" xfId="0" applyNumberFormat="1" applyFont="1" applyFill="1" applyBorder="1" applyAlignment="1">
      <alignment vertical="center"/>
    </xf>
    <xf numFmtId="3" fontId="41" fillId="0" borderId="29" xfId="0" applyNumberFormat="1" applyFont="1" applyFill="1" applyBorder="1" applyAlignment="1">
      <alignment vertical="center"/>
    </xf>
    <xf numFmtId="3" fontId="41" fillId="0" borderId="30" xfId="0" applyNumberFormat="1" applyFont="1" applyFill="1" applyBorder="1" applyAlignment="1">
      <alignment vertical="center"/>
    </xf>
    <xf numFmtId="3" fontId="32" fillId="13" borderId="4" xfId="0" applyNumberFormat="1" applyFont="1" applyFill="1" applyBorder="1" applyAlignment="1">
      <alignment horizontal="center" vertical="center"/>
    </xf>
    <xf numFmtId="3" fontId="41" fillId="53" borderId="28" xfId="0" applyNumberFormat="1" applyFont="1" applyFill="1" applyBorder="1" applyAlignment="1">
      <alignment horizontal="center" wrapText="1"/>
    </xf>
    <xf numFmtId="3" fontId="41" fillId="53" borderId="30" xfId="0" applyNumberFormat="1" applyFont="1" applyFill="1" applyBorder="1" applyAlignment="1">
      <alignment horizontal="center" wrapText="1"/>
    </xf>
    <xf numFmtId="3" fontId="41" fillId="32" borderId="58" xfId="0" applyNumberFormat="1" applyFont="1" applyFill="1" applyBorder="1" applyAlignment="1">
      <alignment horizontal="right" vertical="center"/>
    </xf>
    <xf numFmtId="2" fontId="30" fillId="32" borderId="48" xfId="0" applyNumberFormat="1" applyFont="1" applyFill="1" applyBorder="1"/>
    <xf numFmtId="2" fontId="30" fillId="0" borderId="48" xfId="0" applyNumberFormat="1" applyFont="1" applyFill="1" applyBorder="1"/>
    <xf numFmtId="0" fontId="32" fillId="76" borderId="6" xfId="0" applyFont="1" applyFill="1" applyBorder="1" applyAlignment="1">
      <alignment horizontal="left"/>
    </xf>
    <xf numFmtId="0" fontId="32" fillId="76" borderId="38" xfId="0" applyFont="1" applyFill="1" applyBorder="1" applyAlignment="1"/>
    <xf numFmtId="0" fontId="32" fillId="76" borderId="66" xfId="0" applyFont="1" applyFill="1" applyBorder="1" applyAlignment="1"/>
    <xf numFmtId="0" fontId="32" fillId="76" borderId="17" xfId="0" applyFont="1" applyFill="1" applyBorder="1" applyAlignment="1">
      <alignment horizontal="left"/>
    </xf>
    <xf numFmtId="0" fontId="32" fillId="76" borderId="71" xfId="0" applyFont="1" applyFill="1" applyBorder="1" applyAlignment="1"/>
    <xf numFmtId="0" fontId="32" fillId="76" borderId="61" xfId="0" applyFont="1" applyFill="1" applyBorder="1" applyAlignment="1"/>
    <xf numFmtId="0" fontId="32" fillId="76" borderId="31" xfId="0" applyFont="1" applyFill="1" applyBorder="1" applyAlignment="1"/>
    <xf numFmtId="0" fontId="32" fillId="76" borderId="28" xfId="0" applyFont="1" applyFill="1" applyBorder="1" applyAlignment="1"/>
    <xf numFmtId="0" fontId="32" fillId="76" borderId="32" xfId="0" applyFont="1" applyFill="1" applyBorder="1" applyAlignment="1"/>
    <xf numFmtId="0" fontId="32" fillId="76" borderId="30" xfId="0" applyFont="1" applyFill="1" applyBorder="1" applyAlignment="1"/>
    <xf numFmtId="0" fontId="32" fillId="76" borderId="66" xfId="0" applyFont="1" applyFill="1" applyBorder="1" applyAlignment="1">
      <alignment horizontal="left"/>
    </xf>
    <xf numFmtId="0" fontId="32" fillId="76" borderId="61" xfId="0" applyFont="1" applyFill="1" applyBorder="1" applyAlignment="1">
      <alignment horizontal="left"/>
    </xf>
    <xf numFmtId="0" fontId="32" fillId="11" borderId="35" xfId="0" applyFont="1" applyFill="1" applyBorder="1" applyAlignment="1">
      <alignment horizontal="center" vertical="center"/>
    </xf>
    <xf numFmtId="0" fontId="32" fillId="12" borderId="21" xfId="0" applyFont="1" applyFill="1" applyBorder="1" applyAlignment="1">
      <alignment horizontal="center"/>
    </xf>
    <xf numFmtId="3" fontId="41" fillId="0" borderId="76" xfId="0" applyNumberFormat="1" applyFont="1" applyFill="1" applyBorder="1" applyAlignment="1">
      <alignment horizontal="right" vertical="center"/>
    </xf>
    <xf numFmtId="0" fontId="32" fillId="11" borderId="4" xfId="0" applyFont="1" applyFill="1" applyBorder="1" applyAlignment="1">
      <alignment horizontal="center" vertical="center" wrapText="1"/>
    </xf>
    <xf numFmtId="0" fontId="30" fillId="76" borderId="28" xfId="0" applyFont="1" applyFill="1" applyBorder="1" applyAlignment="1">
      <alignment horizontal="center" wrapText="1"/>
    </xf>
    <xf numFmtId="0" fontId="30" fillId="76" borderId="30" xfId="0" applyFont="1" applyFill="1" applyBorder="1" applyAlignment="1">
      <alignment horizontal="center" wrapText="1"/>
    </xf>
    <xf numFmtId="0" fontId="30" fillId="12" borderId="4" xfId="0" applyFont="1" applyFill="1" applyBorder="1" applyAlignment="1">
      <alignment horizontal="center" wrapText="1"/>
    </xf>
    <xf numFmtId="0" fontId="30" fillId="0" borderId="47" xfId="0" applyFont="1" applyBorder="1"/>
    <xf numFmtId="0" fontId="30" fillId="0" borderId="28" xfId="0" applyFont="1" applyBorder="1"/>
    <xf numFmtId="0" fontId="32" fillId="12" borderId="4" xfId="0" applyFont="1" applyFill="1" applyBorder="1" applyAlignment="1">
      <alignment horizontal="center"/>
    </xf>
    <xf numFmtId="1" fontId="30" fillId="0" borderId="28" xfId="0" applyNumberFormat="1" applyFont="1" applyBorder="1" applyAlignment="1">
      <alignment horizontal="center"/>
    </xf>
    <xf numFmtId="0" fontId="30" fillId="0" borderId="18" xfId="0" applyFont="1" applyBorder="1" applyAlignment="1">
      <alignment horizontal="center"/>
    </xf>
    <xf numFmtId="0" fontId="30" fillId="0" borderId="41" xfId="0" applyFont="1" applyBorder="1" applyAlignment="1">
      <alignment horizontal="center"/>
    </xf>
    <xf numFmtId="0" fontId="32" fillId="13" borderId="47" xfId="0" applyFont="1" applyFill="1" applyBorder="1" applyAlignment="1">
      <alignment horizontal="center" vertical="center"/>
    </xf>
    <xf numFmtId="0" fontId="32" fillId="13" borderId="40" xfId="0" applyFont="1" applyFill="1" applyBorder="1" applyAlignment="1">
      <alignment horizontal="center" vertical="center"/>
    </xf>
    <xf numFmtId="3" fontId="145" fillId="52" borderId="28" xfId="0" applyNumberFormat="1" applyFont="1" applyFill="1" applyBorder="1" applyAlignment="1">
      <alignment horizontal="center" vertical="center"/>
    </xf>
    <xf numFmtId="3" fontId="145" fillId="52" borderId="29" xfId="0" applyNumberFormat="1" applyFont="1" applyFill="1" applyBorder="1" applyAlignment="1">
      <alignment horizontal="center" vertical="center"/>
    </xf>
    <xf numFmtId="3" fontId="145" fillId="52" borderId="33" xfId="0" applyNumberFormat="1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41" fillId="0" borderId="28" xfId="0" applyFont="1" applyFill="1" applyBorder="1" applyAlignment="1">
      <alignment horizontal="center" vertical="center"/>
    </xf>
    <xf numFmtId="0" fontId="41" fillId="0" borderId="29" xfId="0" applyFont="1" applyFill="1" applyBorder="1" applyAlignment="1">
      <alignment horizontal="center" vertical="center"/>
    </xf>
    <xf numFmtId="3" fontId="0" fillId="0" borderId="30" xfId="0" applyNumberFormat="1" applyFont="1" applyBorder="1" applyAlignment="1">
      <alignment horizontal="center" vertical="center"/>
    </xf>
    <xf numFmtId="0" fontId="41" fillId="0" borderId="33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41" fillId="0" borderId="28" xfId="0" applyFont="1" applyFill="1" applyBorder="1" applyAlignment="1">
      <alignment horizontal="center"/>
    </xf>
    <xf numFmtId="0" fontId="41" fillId="0" borderId="30" xfId="0" applyFont="1" applyFill="1" applyBorder="1" applyAlignment="1">
      <alignment horizontal="center"/>
    </xf>
    <xf numFmtId="0" fontId="11" fillId="13" borderId="47" xfId="0" applyFont="1" applyFill="1" applyBorder="1" applyAlignment="1">
      <alignment horizontal="center" vertical="center"/>
    </xf>
    <xf numFmtId="0" fontId="11" fillId="32" borderId="47" xfId="0" applyFont="1" applyFill="1" applyBorder="1" applyAlignment="1">
      <alignment horizontal="center" vertical="center"/>
    </xf>
    <xf numFmtId="3" fontId="10" fillId="0" borderId="70" xfId="0" applyNumberFormat="1" applyFont="1" applyFill="1" applyBorder="1" applyAlignment="1">
      <alignment horizontal="center" vertical="center"/>
    </xf>
    <xf numFmtId="3" fontId="10" fillId="0" borderId="60" xfId="0" applyNumberFormat="1" applyFont="1" applyFill="1" applyBorder="1" applyAlignment="1">
      <alignment horizontal="center" vertical="center"/>
    </xf>
    <xf numFmtId="3" fontId="10" fillId="0" borderId="68" xfId="0" applyNumberFormat="1" applyFont="1" applyFill="1" applyBorder="1" applyAlignment="1">
      <alignment horizontal="center" vertical="center"/>
    </xf>
    <xf numFmtId="0" fontId="32" fillId="32" borderId="21" xfId="0" applyFont="1" applyFill="1" applyBorder="1" applyAlignment="1">
      <alignment horizontal="center" vertical="center"/>
    </xf>
    <xf numFmtId="164" fontId="137" fillId="0" borderId="76" xfId="0" applyNumberFormat="1" applyFont="1" applyFill="1" applyBorder="1" applyAlignment="1">
      <alignment horizontal="right" vertical="center"/>
    </xf>
    <xf numFmtId="0" fontId="36" fillId="0" borderId="78" xfId="0" applyFont="1" applyFill="1" applyBorder="1" applyAlignment="1">
      <alignment vertical="center"/>
    </xf>
    <xf numFmtId="2" fontId="36" fillId="0" borderId="78" xfId="0" applyNumberFormat="1" applyFont="1" applyFill="1" applyBorder="1" applyAlignment="1">
      <alignment vertical="center"/>
    </xf>
    <xf numFmtId="3" fontId="36" fillId="0" borderId="78" xfId="0" applyNumberFormat="1" applyFont="1" applyFill="1" applyBorder="1" applyAlignment="1">
      <alignment vertical="center"/>
    </xf>
    <xf numFmtId="0" fontId="37" fillId="0" borderId="78" xfId="0" applyFont="1" applyFill="1" applyBorder="1" applyAlignment="1">
      <alignment vertical="center"/>
    </xf>
    <xf numFmtId="0" fontId="37" fillId="0" borderId="78" xfId="0" applyFont="1" applyBorder="1" applyAlignment="1">
      <alignment vertical="center"/>
    </xf>
    <xf numFmtId="0" fontId="36" fillId="0" borderId="78" xfId="0" applyFont="1" applyBorder="1" applyAlignment="1">
      <alignment vertical="center"/>
    </xf>
    <xf numFmtId="2" fontId="36" fillId="0" borderId="78" xfId="0" applyNumberFormat="1" applyFont="1" applyBorder="1" applyAlignment="1">
      <alignment vertical="center"/>
    </xf>
    <xf numFmtId="0" fontId="33" fillId="0" borderId="78" xfId="0" applyFont="1" applyBorder="1" applyAlignment="1">
      <alignment vertical="center"/>
    </xf>
    <xf numFmtId="0" fontId="18" fillId="0" borderId="78" xfId="0" applyFont="1" applyBorder="1" applyAlignment="1">
      <alignment vertical="center"/>
    </xf>
    <xf numFmtId="3" fontId="32" fillId="32" borderId="47" xfId="0" applyNumberFormat="1" applyFont="1" applyFill="1" applyBorder="1" applyAlignment="1">
      <alignment horizontal="center" vertical="center"/>
    </xf>
    <xf numFmtId="3" fontId="41" fillId="0" borderId="28" xfId="0" applyNumberFormat="1" applyFont="1" applyBorder="1" applyAlignment="1">
      <alignment vertical="center"/>
    </xf>
    <xf numFmtId="3" fontId="41" fillId="0" borderId="29" xfId="0" applyNumberFormat="1" applyFont="1" applyBorder="1" applyAlignment="1">
      <alignment vertical="center"/>
    </xf>
    <xf numFmtId="3" fontId="41" fillId="0" borderId="30" xfId="0" applyNumberFormat="1" applyFont="1" applyBorder="1" applyAlignment="1">
      <alignment vertical="center"/>
    </xf>
    <xf numFmtId="0" fontId="0" fillId="0" borderId="60" xfId="0" applyFont="1" applyFill="1" applyBorder="1" applyAlignment="1">
      <alignment horizontal="center" vertical="center"/>
    </xf>
    <xf numFmtId="0" fontId="0" fillId="0" borderId="60" xfId="0" applyFont="1" applyBorder="1" applyAlignment="1">
      <alignment horizontal="center"/>
    </xf>
    <xf numFmtId="0" fontId="15" fillId="53" borderId="30" xfId="0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/>
    </xf>
    <xf numFmtId="3" fontId="10" fillId="0" borderId="28" xfId="0" applyNumberFormat="1" applyFont="1" applyFill="1" applyBorder="1" applyAlignment="1">
      <alignment horizontal="center" vertical="center"/>
    </xf>
    <xf numFmtId="4" fontId="41" fillId="0" borderId="30" xfId="0" applyNumberFormat="1" applyFont="1" applyBorder="1"/>
    <xf numFmtId="4" fontId="41" fillId="0" borderId="33" xfId="0" applyNumberFormat="1" applyFont="1" applyBorder="1"/>
    <xf numFmtId="167" fontId="41" fillId="0" borderId="36" xfId="0" applyNumberFormat="1" applyFont="1" applyBorder="1"/>
    <xf numFmtId="167" fontId="41" fillId="0" borderId="33" xfId="0" applyNumberFormat="1" applyFont="1" applyBorder="1"/>
    <xf numFmtId="0" fontId="0" fillId="0" borderId="34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33" xfId="0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3" fontId="10" fillId="31" borderId="28" xfId="0" applyNumberFormat="1" applyFont="1" applyFill="1" applyBorder="1" applyAlignment="1">
      <alignment horizontal="center" vertical="center"/>
    </xf>
    <xf numFmtId="3" fontId="10" fillId="31" borderId="33" xfId="0" applyNumberFormat="1" applyFont="1" applyFill="1" applyBorder="1" applyAlignment="1">
      <alignment horizontal="center" vertical="center"/>
    </xf>
    <xf numFmtId="3" fontId="0" fillId="0" borderId="28" xfId="0" applyNumberFormat="1" applyBorder="1"/>
    <xf numFmtId="3" fontId="0" fillId="0" borderId="29" xfId="0" applyNumberFormat="1" applyBorder="1"/>
    <xf numFmtId="0" fontId="73" fillId="31" borderId="7" xfId="0" applyFont="1" applyFill="1" applyBorder="1" applyAlignment="1">
      <alignment horizontal="center"/>
    </xf>
    <xf numFmtId="0" fontId="72" fillId="31" borderId="9" xfId="0" applyFont="1" applyFill="1" applyBorder="1" applyAlignment="1">
      <alignment horizontal="center" vertical="center"/>
    </xf>
    <xf numFmtId="0" fontId="70" fillId="53" borderId="30" xfId="0" applyFont="1" applyFill="1" applyBorder="1" applyAlignment="1">
      <alignment horizontal="center"/>
    </xf>
    <xf numFmtId="3" fontId="0" fillId="14" borderId="28" xfId="0" applyNumberFormat="1" applyFont="1" applyFill="1" applyBorder="1" applyAlignment="1">
      <alignment horizontal="center" vertical="center"/>
    </xf>
    <xf numFmtId="3" fontId="0" fillId="14" borderId="29" xfId="0" applyNumberFormat="1" applyFont="1" applyFill="1" applyBorder="1" applyAlignment="1">
      <alignment horizontal="center" vertical="center"/>
    </xf>
    <xf numFmtId="3" fontId="0" fillId="14" borderId="33" xfId="0" applyNumberFormat="1" applyFont="1" applyFill="1" applyBorder="1" applyAlignment="1">
      <alignment horizontal="center" vertical="center"/>
    </xf>
    <xf numFmtId="3" fontId="0" fillId="0" borderId="29" xfId="0" applyNumberFormat="1" applyFont="1" applyFill="1" applyBorder="1" applyAlignment="1">
      <alignment horizontal="center" vertical="center"/>
    </xf>
    <xf numFmtId="0" fontId="30" fillId="0" borderId="36" xfId="0" applyFont="1" applyFill="1" applyBorder="1" applyAlignment="1">
      <alignment vertical="center"/>
    </xf>
    <xf numFmtId="3" fontId="32" fillId="0" borderId="28" xfId="0" applyNumberFormat="1" applyFont="1" applyBorder="1" applyAlignment="1"/>
    <xf numFmtId="3" fontId="32" fillId="0" borderId="29" xfId="0" applyNumberFormat="1" applyFont="1" applyBorder="1" applyAlignment="1"/>
    <xf numFmtId="3" fontId="30" fillId="0" borderId="34" xfId="0" applyNumberFormat="1" applyFont="1" applyFill="1" applyBorder="1"/>
    <xf numFmtId="1" fontId="32" fillId="0" borderId="28" xfId="0" applyNumberFormat="1" applyFont="1" applyFill="1" applyBorder="1"/>
    <xf numFmtId="3" fontId="30" fillId="0" borderId="33" xfId="0" applyNumberFormat="1" applyFont="1" applyBorder="1"/>
    <xf numFmtId="3" fontId="31" fillId="0" borderId="8" xfId="0" applyNumberFormat="1" applyFont="1" applyFill="1" applyBorder="1" applyAlignment="1">
      <alignment horizontal="right" vertical="center"/>
    </xf>
    <xf numFmtId="3" fontId="40" fillId="0" borderId="25" xfId="0" applyNumberFormat="1" applyFont="1" applyFill="1" applyBorder="1"/>
    <xf numFmtId="3" fontId="40" fillId="0" borderId="8" xfId="0" applyNumberFormat="1" applyFont="1" applyFill="1" applyBorder="1"/>
    <xf numFmtId="0" fontId="78" fillId="0" borderId="10" xfId="0" applyFont="1" applyFill="1" applyBorder="1"/>
    <xf numFmtId="0" fontId="78" fillId="0" borderId="13" xfId="0" applyFont="1" applyFill="1" applyBorder="1"/>
    <xf numFmtId="0" fontId="78" fillId="0" borderId="7" xfId="0" applyFont="1" applyFill="1" applyBorder="1"/>
    <xf numFmtId="0" fontId="78" fillId="0" borderId="9" xfId="0" applyFont="1" applyFill="1" applyBorder="1"/>
    <xf numFmtId="0" fontId="0" fillId="54" borderId="36" xfId="0" applyFill="1" applyBorder="1" applyAlignment="1">
      <alignment horizontal="center"/>
    </xf>
    <xf numFmtId="0" fontId="0" fillId="54" borderId="27" xfId="0" applyFill="1" applyBorder="1" applyAlignment="1">
      <alignment horizontal="center"/>
    </xf>
    <xf numFmtId="0" fontId="11" fillId="0" borderId="19" xfId="0" applyFont="1" applyBorder="1"/>
    <xf numFmtId="3" fontId="11" fillId="0" borderId="37" xfId="0" applyNumberFormat="1" applyFont="1" applyBorder="1" applyAlignment="1">
      <alignment horizontal="right"/>
    </xf>
    <xf numFmtId="3" fontId="11" fillId="0" borderId="53" xfId="0" applyNumberFormat="1" applyFont="1" applyBorder="1" applyAlignment="1">
      <alignment horizontal="right"/>
    </xf>
    <xf numFmtId="3" fontId="30" fillId="0" borderId="11" xfId="0" applyNumberFormat="1" applyFont="1" applyBorder="1"/>
    <xf numFmtId="3" fontId="30" fillId="0" borderId="50" xfId="0" applyNumberFormat="1" applyFont="1" applyBorder="1"/>
    <xf numFmtId="3" fontId="30" fillId="0" borderId="6" xfId="0" applyNumberFormat="1" applyFont="1" applyFill="1" applyBorder="1" applyAlignment="1">
      <alignment vertical="center"/>
    </xf>
    <xf numFmtId="3" fontId="30" fillId="32" borderId="7" xfId="0" applyNumberFormat="1" applyFont="1" applyFill="1" applyBorder="1" applyAlignment="1">
      <alignment vertical="center"/>
    </xf>
    <xf numFmtId="0" fontId="1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55" fillId="0" borderId="15" xfId="0" applyFont="1" applyBorder="1" applyAlignment="1">
      <alignment horizontal="center" vertical="center" wrapText="1" readingOrder="1"/>
    </xf>
    <xf numFmtId="3" fontId="16" fillId="0" borderId="70" xfId="0" applyNumberFormat="1" applyFont="1" applyBorder="1" applyAlignment="1" applyProtection="1">
      <alignment horizontal="center" vertical="center"/>
    </xf>
    <xf numFmtId="3" fontId="16" fillId="0" borderId="60" xfId="0" applyNumberFormat="1" applyFont="1" applyBorder="1" applyAlignment="1" applyProtection="1">
      <alignment horizontal="center" vertical="center"/>
    </xf>
    <xf numFmtId="3" fontId="157" fillId="0" borderId="61" xfId="0" applyNumberFormat="1" applyFont="1" applyBorder="1" applyAlignment="1" applyProtection="1">
      <alignment horizontal="center" vertical="center"/>
    </xf>
    <xf numFmtId="3" fontId="92" fillId="0" borderId="40" xfId="0" applyNumberFormat="1" applyFont="1" applyBorder="1" applyAlignment="1" applyProtection="1">
      <alignment horizontal="center" vertical="center"/>
    </xf>
    <xf numFmtId="3" fontId="92" fillId="0" borderId="69" xfId="0" applyNumberFormat="1" applyFont="1" applyBorder="1" applyAlignment="1" applyProtection="1">
      <alignment horizontal="center" vertical="center"/>
    </xf>
    <xf numFmtId="3" fontId="95" fillId="0" borderId="8" xfId="0" applyNumberFormat="1" applyFont="1" applyFill="1" applyBorder="1" applyAlignment="1" applyProtection="1">
      <alignment horizontal="center"/>
    </xf>
    <xf numFmtId="3" fontId="95" fillId="0" borderId="6" xfId="0" applyNumberFormat="1" applyFont="1" applyFill="1" applyBorder="1" applyAlignment="1" applyProtection="1">
      <alignment horizontal="center"/>
    </xf>
    <xf numFmtId="3" fontId="95" fillId="0" borderId="7" xfId="0" applyNumberFormat="1" applyFont="1" applyFill="1" applyBorder="1" applyAlignment="1" applyProtection="1">
      <alignment horizontal="center"/>
    </xf>
    <xf numFmtId="3" fontId="95" fillId="0" borderId="38" xfId="0" applyNumberFormat="1" applyFont="1" applyFill="1" applyBorder="1" applyAlignment="1" applyProtection="1">
      <alignment horizontal="center"/>
    </xf>
    <xf numFmtId="3" fontId="95" fillId="0" borderId="43" xfId="0" applyNumberFormat="1" applyFont="1" applyFill="1" applyBorder="1" applyAlignment="1" applyProtection="1">
      <alignment horizontal="center"/>
    </xf>
    <xf numFmtId="3" fontId="95" fillId="0" borderId="42" xfId="0" applyNumberFormat="1" applyFont="1" applyFill="1" applyBorder="1" applyAlignment="1" applyProtection="1">
      <alignment horizontal="center"/>
    </xf>
    <xf numFmtId="3" fontId="91" fillId="0" borderId="16" xfId="0" applyNumberFormat="1" applyFont="1" applyBorder="1" applyAlignment="1" applyProtection="1">
      <alignment horizontal="center" vertical="center"/>
    </xf>
    <xf numFmtId="3" fontId="91" fillId="0" borderId="9" xfId="0" applyNumberFormat="1" applyFont="1" applyBorder="1" applyAlignment="1" applyProtection="1">
      <alignment horizontal="center" vertical="center"/>
    </xf>
    <xf numFmtId="0" fontId="16" fillId="0" borderId="27" xfId="0" applyFont="1" applyFill="1" applyBorder="1" applyAlignment="1" applyProtection="1">
      <alignment horizontal="center"/>
    </xf>
    <xf numFmtId="14" fontId="34" fillId="0" borderId="18" xfId="0" applyNumberFormat="1" applyFont="1" applyFill="1" applyBorder="1" applyAlignment="1">
      <alignment horizontal="center" vertical="center"/>
    </xf>
    <xf numFmtId="3" fontId="30" fillId="0" borderId="38" xfId="0" applyNumberFormat="1" applyFont="1" applyFill="1" applyBorder="1" applyAlignment="1">
      <alignment vertical="center"/>
    </xf>
    <xf numFmtId="164" fontId="189" fillId="53" borderId="7" xfId="0" applyNumberFormat="1" applyFont="1" applyFill="1" applyBorder="1" applyAlignment="1">
      <alignment horizontal="center" vertical="center"/>
    </xf>
    <xf numFmtId="164" fontId="189" fillId="53" borderId="13" xfId="0" applyNumberFormat="1" applyFont="1" applyFill="1" applyBorder="1" applyAlignment="1">
      <alignment horizontal="center" vertical="center"/>
    </xf>
    <xf numFmtId="0" fontId="30" fillId="0" borderId="49" xfId="0" applyFont="1" applyBorder="1"/>
    <xf numFmtId="0" fontId="30" fillId="0" borderId="47" xfId="0" applyFont="1" applyFill="1" applyBorder="1" applyAlignment="1">
      <alignment vertical="center"/>
    </xf>
    <xf numFmtId="1" fontId="0" fillId="32" borderId="25" xfId="0" applyNumberFormat="1" applyFont="1" applyFill="1" applyBorder="1"/>
    <xf numFmtId="1" fontId="0" fillId="0" borderId="25" xfId="0" applyNumberFormat="1" applyFont="1" applyFill="1" applyBorder="1"/>
    <xf numFmtId="1" fontId="32" fillId="0" borderId="18" xfId="0" applyNumberFormat="1" applyFont="1" applyBorder="1"/>
    <xf numFmtId="3" fontId="33" fillId="0" borderId="8" xfId="0" applyNumberFormat="1" applyFont="1" applyBorder="1"/>
    <xf numFmtId="49" fontId="0" fillId="10" borderId="6" xfId="0" applyNumberFormat="1" applyFill="1" applyBorder="1" applyAlignment="1">
      <alignment horizontal="center"/>
    </xf>
    <xf numFmtId="49" fontId="0" fillId="10" borderId="16" xfId="0" applyNumberFormat="1" applyFill="1" applyBorder="1" applyAlignment="1">
      <alignment horizontal="center"/>
    </xf>
    <xf numFmtId="3" fontId="136" fillId="74" borderId="28" xfId="0" applyNumberFormat="1" applyFont="1" applyFill="1" applyBorder="1" applyAlignment="1">
      <alignment horizontal="center" vertical="center"/>
    </xf>
    <xf numFmtId="3" fontId="136" fillId="74" borderId="33" xfId="0" applyNumberFormat="1" applyFont="1" applyFill="1" applyBorder="1" applyAlignment="1">
      <alignment horizontal="center" vertical="center"/>
    </xf>
    <xf numFmtId="0" fontId="19" fillId="0" borderId="11" xfId="0" applyFont="1" applyBorder="1"/>
    <xf numFmtId="0" fontId="33" fillId="0" borderId="50" xfId="0" applyFont="1" applyBorder="1"/>
    <xf numFmtId="0" fontId="18" fillId="10" borderId="72" xfId="0" applyFont="1" applyFill="1" applyBorder="1" applyAlignment="1">
      <alignment horizontal="center" wrapText="1"/>
    </xf>
    <xf numFmtId="0" fontId="18" fillId="10" borderId="49" xfId="0" applyFont="1" applyFill="1" applyBorder="1" applyAlignment="1">
      <alignment horizontal="center" wrapText="1"/>
    </xf>
    <xf numFmtId="1" fontId="33" fillId="0" borderId="54" xfId="0" applyNumberFormat="1" applyFont="1" applyBorder="1" applyAlignment="1">
      <alignment horizontal="right"/>
    </xf>
    <xf numFmtId="1" fontId="33" fillId="0" borderId="55" xfId="0" applyNumberFormat="1" applyFont="1" applyBorder="1" applyAlignment="1">
      <alignment horizontal="right"/>
    </xf>
    <xf numFmtId="1" fontId="33" fillId="32" borderId="55" xfId="0" applyNumberFormat="1" applyFont="1" applyFill="1" applyBorder="1" applyAlignment="1">
      <alignment horizontal="right"/>
    </xf>
    <xf numFmtId="1" fontId="33" fillId="0" borderId="55" xfId="0" applyNumberFormat="1" applyFont="1" applyFill="1" applyBorder="1" applyAlignment="1">
      <alignment horizontal="right"/>
    </xf>
    <xf numFmtId="1" fontId="33" fillId="0" borderId="56" xfId="0" applyNumberFormat="1" applyFont="1" applyBorder="1" applyAlignment="1">
      <alignment horizontal="right"/>
    </xf>
    <xf numFmtId="1" fontId="33" fillId="0" borderId="81" xfId="0" applyNumberFormat="1" applyFont="1" applyBorder="1" applyAlignment="1">
      <alignment horizontal="right"/>
    </xf>
    <xf numFmtId="10" fontId="29" fillId="0" borderId="0" xfId="0" applyNumberFormat="1" applyFont="1" applyFill="1" applyAlignment="1">
      <alignment horizontal="right"/>
    </xf>
    <xf numFmtId="1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3" fontId="104" fillId="0" borderId="43" xfId="0" applyNumberFormat="1" applyFont="1" applyBorder="1" applyAlignment="1">
      <alignment horizontal="right" vertical="center"/>
    </xf>
    <xf numFmtId="3" fontId="104" fillId="0" borderId="8" xfId="0" applyNumberFormat="1" applyFont="1" applyBorder="1" applyAlignment="1">
      <alignment horizontal="right" vertical="center"/>
    </xf>
    <xf numFmtId="3" fontId="104" fillId="32" borderId="8" xfId="0" applyNumberFormat="1" applyFont="1" applyFill="1" applyBorder="1" applyAlignment="1">
      <alignment horizontal="right" vertical="center"/>
    </xf>
    <xf numFmtId="3" fontId="104" fillId="0" borderId="8" xfId="0" applyNumberFormat="1" applyFont="1" applyFill="1" applyBorder="1" applyAlignment="1">
      <alignment horizontal="right" vertical="center"/>
    </xf>
    <xf numFmtId="3" fontId="41" fillId="10" borderId="72" xfId="0" applyNumberFormat="1" applyFont="1" applyFill="1" applyBorder="1" applyAlignment="1">
      <alignment horizontal="center" wrapText="1"/>
    </xf>
    <xf numFmtId="3" fontId="41" fillId="10" borderId="79" xfId="0" applyNumberFormat="1" applyFont="1" applyFill="1" applyBorder="1" applyAlignment="1">
      <alignment horizontal="center" wrapText="1"/>
    </xf>
    <xf numFmtId="0" fontId="30" fillId="10" borderId="38" xfId="0" applyFont="1" applyFill="1" applyBorder="1" applyAlignment="1">
      <alignment horizontal="center" vertical="center"/>
    </xf>
    <xf numFmtId="0" fontId="30" fillId="10" borderId="16" xfId="0" applyFont="1" applyFill="1" applyBorder="1" applyAlignment="1">
      <alignment horizontal="center" vertical="center"/>
    </xf>
    <xf numFmtId="0" fontId="30" fillId="10" borderId="9" xfId="0" applyFont="1" applyFill="1" applyBorder="1" applyAlignment="1">
      <alignment horizontal="center" vertical="center"/>
    </xf>
    <xf numFmtId="0" fontId="30" fillId="16" borderId="9" xfId="0" applyFont="1" applyFill="1" applyBorder="1" applyAlignment="1">
      <alignment horizontal="center" vertical="center"/>
    </xf>
    <xf numFmtId="0" fontId="30" fillId="31" borderId="9" xfId="0" applyFont="1" applyFill="1" applyBorder="1" applyAlignment="1">
      <alignment horizontal="center" vertical="center"/>
    </xf>
    <xf numFmtId="0" fontId="30" fillId="10" borderId="27" xfId="0" applyFont="1" applyFill="1" applyBorder="1" applyAlignment="1">
      <alignment horizontal="center" vertical="center"/>
    </xf>
    <xf numFmtId="3" fontId="30" fillId="0" borderId="72" xfId="0" applyNumberFormat="1" applyFont="1" applyBorder="1"/>
    <xf numFmtId="3" fontId="30" fillId="0" borderId="59" xfId="0" applyNumberFormat="1" applyFont="1" applyBorder="1"/>
    <xf numFmtId="0" fontId="30" fillId="0" borderId="59" xfId="0" applyFont="1" applyBorder="1"/>
    <xf numFmtId="1" fontId="30" fillId="0" borderId="63" xfId="0" applyNumberFormat="1" applyFont="1" applyFill="1" applyBorder="1" applyAlignment="1"/>
    <xf numFmtId="0" fontId="30" fillId="0" borderId="57" xfId="0" applyFont="1" applyFill="1" applyBorder="1" applyAlignment="1"/>
    <xf numFmtId="1" fontId="190" fillId="10" borderId="16" xfId="0" applyNumberFormat="1" applyFont="1" applyFill="1" applyBorder="1" applyAlignment="1">
      <alignment horizontal="center" vertical="center"/>
    </xf>
    <xf numFmtId="1" fontId="190" fillId="10" borderId="9" xfId="0" applyNumberFormat="1" applyFont="1" applyFill="1" applyBorder="1" applyAlignment="1">
      <alignment horizontal="center" vertical="center"/>
    </xf>
    <xf numFmtId="0" fontId="0" fillId="16" borderId="9" xfId="0" applyFont="1" applyFill="1" applyBorder="1" applyAlignment="1">
      <alignment horizontal="center"/>
    </xf>
    <xf numFmtId="0" fontId="0" fillId="0" borderId="44" xfId="0" applyBorder="1"/>
    <xf numFmtId="1" fontId="0" fillId="0" borderId="58" xfId="0" applyNumberFormat="1" applyBorder="1"/>
    <xf numFmtId="0" fontId="11" fillId="0" borderId="33" xfId="0" applyFont="1" applyFill="1" applyBorder="1" applyAlignment="1">
      <alignment horizontal="center"/>
    </xf>
    <xf numFmtId="1" fontId="98" fillId="0" borderId="9" xfId="0" applyNumberFormat="1" applyFont="1" applyBorder="1"/>
    <xf numFmtId="1" fontId="98" fillId="32" borderId="9" xfId="0" applyNumberFormat="1" applyFont="1" applyFill="1" applyBorder="1"/>
    <xf numFmtId="1" fontId="98" fillId="0" borderId="9" xfId="0" applyNumberFormat="1" applyFont="1" applyFill="1" applyBorder="1"/>
    <xf numFmtId="1" fontId="98" fillId="0" borderId="27" xfId="0" applyNumberFormat="1" applyFont="1" applyBorder="1"/>
    <xf numFmtId="2" fontId="0" fillId="0" borderId="79" xfId="0" applyNumberFormat="1" applyBorder="1"/>
    <xf numFmtId="1" fontId="189" fillId="53" borderId="10" xfId="0" applyNumberFormat="1" applyFont="1" applyFill="1" applyBorder="1" applyAlignment="1">
      <alignment horizontal="center" vertical="center"/>
    </xf>
    <xf numFmtId="1" fontId="189" fillId="53" borderId="8" xfId="0" applyNumberFormat="1" applyFont="1" applyFill="1" applyBorder="1" applyAlignment="1">
      <alignment horizontal="center" vertical="center"/>
    </xf>
    <xf numFmtId="164" fontId="12" fillId="0" borderId="21" xfId="0" applyNumberFormat="1" applyFont="1" applyFill="1" applyBorder="1" applyAlignment="1">
      <alignment vertical="center"/>
    </xf>
    <xf numFmtId="0" fontId="0" fillId="0" borderId="66" xfId="0" applyFont="1" applyFill="1" applyBorder="1" applyAlignment="1">
      <alignment horizontal="left" vertical="center"/>
    </xf>
    <xf numFmtId="0" fontId="0" fillId="0" borderId="66" xfId="0" applyFont="1" applyFill="1" applyBorder="1" applyAlignment="1">
      <alignment vertical="center"/>
    </xf>
    <xf numFmtId="0" fontId="0" fillId="0" borderId="68" xfId="0" applyFont="1" applyFill="1" applyBorder="1" applyAlignment="1">
      <alignment horizontal="left" vertical="center"/>
    </xf>
    <xf numFmtId="164" fontId="16" fillId="0" borderId="63" xfId="0" applyNumberFormat="1" applyFont="1" applyBorder="1" applyAlignment="1">
      <alignment horizontal="center"/>
    </xf>
    <xf numFmtId="164" fontId="16" fillId="0" borderId="34" xfId="0" applyNumberFormat="1" applyFont="1" applyBorder="1" applyAlignment="1">
      <alignment horizontal="center"/>
    </xf>
    <xf numFmtId="164" fontId="16" fillId="0" borderId="76" xfId="0" applyNumberFormat="1" applyFont="1" applyBorder="1" applyAlignment="1">
      <alignment horizontal="center"/>
    </xf>
    <xf numFmtId="164" fontId="16" fillId="0" borderId="29" xfId="0" applyNumberFormat="1" applyFont="1" applyBorder="1" applyAlignment="1">
      <alignment horizontal="center"/>
    </xf>
    <xf numFmtId="164" fontId="16" fillId="0" borderId="57" xfId="0" applyNumberFormat="1" applyFont="1" applyBorder="1" applyAlignment="1">
      <alignment horizontal="center"/>
    </xf>
    <xf numFmtId="164" fontId="16" fillId="0" borderId="30" xfId="0" applyNumberFormat="1" applyFont="1" applyBorder="1" applyAlignment="1">
      <alignment horizontal="center"/>
    </xf>
    <xf numFmtId="0" fontId="0" fillId="0" borderId="41" xfId="0" applyFont="1" applyFill="1" applyBorder="1" applyAlignment="1"/>
    <xf numFmtId="1" fontId="0" fillId="0" borderId="79" xfId="0" applyNumberFormat="1" applyBorder="1"/>
    <xf numFmtId="1" fontId="0" fillId="0" borderId="26" xfId="0" applyNumberFormat="1" applyFont="1" applyFill="1" applyBorder="1"/>
    <xf numFmtId="1" fontId="0" fillId="0" borderId="51" xfId="0" applyNumberFormat="1" applyFont="1" applyFill="1" applyBorder="1"/>
    <xf numFmtId="1" fontId="0" fillId="31" borderId="11" xfId="0" applyNumberFormat="1" applyFill="1" applyBorder="1"/>
    <xf numFmtId="1" fontId="0" fillId="31" borderId="10" xfId="0" applyNumberFormat="1" applyFill="1" applyBorder="1"/>
    <xf numFmtId="1" fontId="0" fillId="31" borderId="23" xfId="0" applyNumberFormat="1" applyFill="1" applyBorder="1"/>
    <xf numFmtId="3" fontId="104" fillId="0" borderId="42" xfId="0" applyNumberFormat="1" applyFont="1" applyBorder="1" applyAlignment="1">
      <alignment horizontal="right" vertical="center"/>
    </xf>
    <xf numFmtId="1" fontId="21" fillId="0" borderId="0" xfId="0" applyNumberFormat="1" applyFont="1" applyFill="1"/>
    <xf numFmtId="0" fontId="189" fillId="0" borderId="24" xfId="0" applyFont="1" applyBorder="1"/>
    <xf numFmtId="0" fontId="189" fillId="0" borderId="25" xfId="0" applyFont="1" applyBorder="1"/>
    <xf numFmtId="0" fontId="189" fillId="32" borderId="25" xfId="0" applyFont="1" applyFill="1" applyBorder="1"/>
    <xf numFmtId="0" fontId="189" fillId="0" borderId="25" xfId="0" applyFont="1" applyFill="1" applyBorder="1"/>
    <xf numFmtId="0" fontId="189" fillId="0" borderId="48" xfId="0" applyFont="1" applyBorder="1"/>
    <xf numFmtId="0" fontId="189" fillId="0" borderId="9" xfId="0" applyFont="1" applyBorder="1"/>
    <xf numFmtId="0" fontId="189" fillId="32" borderId="9" xfId="0" applyFont="1" applyFill="1" applyBorder="1"/>
    <xf numFmtId="0" fontId="189" fillId="0" borderId="9" xfId="0" applyFont="1" applyFill="1" applyBorder="1"/>
    <xf numFmtId="164" fontId="32" fillId="53" borderId="74" xfId="0" applyNumberFormat="1" applyFont="1" applyFill="1" applyBorder="1" applyAlignment="1">
      <alignment horizontal="left"/>
    </xf>
    <xf numFmtId="164" fontId="32" fillId="53" borderId="72" xfId="0" applyNumberFormat="1" applyFont="1" applyFill="1" applyBorder="1" applyAlignment="1">
      <alignment horizontal="center" wrapText="1"/>
    </xf>
    <xf numFmtId="0" fontId="32" fillId="53" borderId="79" xfId="0" applyFont="1" applyFill="1" applyBorder="1" applyAlignment="1">
      <alignment horizontal="center" wrapText="1"/>
    </xf>
    <xf numFmtId="164" fontId="30" fillId="53" borderId="38" xfId="0" applyNumberFormat="1" applyFont="1" applyFill="1" applyBorder="1" applyAlignment="1">
      <alignment horizontal="center" vertical="center"/>
    </xf>
    <xf numFmtId="0" fontId="30" fillId="53" borderId="9" xfId="0" applyFont="1" applyFill="1" applyBorder="1" applyAlignment="1">
      <alignment horizontal="center" vertical="center"/>
    </xf>
    <xf numFmtId="0" fontId="30" fillId="53" borderId="27" xfId="0" applyFont="1" applyFill="1" applyBorder="1" applyAlignment="1">
      <alignment horizontal="center" vertical="center"/>
    </xf>
    <xf numFmtId="3" fontId="32" fillId="0" borderId="77" xfId="0" applyNumberFormat="1" applyFont="1" applyBorder="1"/>
    <xf numFmtId="0" fontId="191" fillId="0" borderId="22" xfId="0" applyFont="1" applyBorder="1" applyAlignment="1">
      <alignment horizontal="center" vertical="center" wrapText="1" readingOrder="1"/>
    </xf>
    <xf numFmtId="0" fontId="191" fillId="0" borderId="12" xfId="0" applyFont="1" applyBorder="1" applyAlignment="1">
      <alignment horizontal="center" vertical="center" wrapText="1" readingOrder="1"/>
    </xf>
    <xf numFmtId="0" fontId="191" fillId="0" borderId="53" xfId="0" applyFont="1" applyBorder="1" applyAlignment="1">
      <alignment horizontal="center" vertical="center" wrapText="1" readingOrder="1"/>
    </xf>
    <xf numFmtId="0" fontId="191" fillId="0" borderId="66" xfId="0" applyFont="1" applyBorder="1" applyAlignment="1">
      <alignment horizontal="center" vertical="center" wrapText="1" readingOrder="1"/>
    </xf>
    <xf numFmtId="0" fontId="0" fillId="0" borderId="70" xfId="0" applyBorder="1"/>
    <xf numFmtId="0" fontId="191" fillId="0" borderId="60" xfId="0" applyFont="1" applyBorder="1" applyAlignment="1">
      <alignment horizontal="center" vertical="center" wrapText="1" readingOrder="1"/>
    </xf>
    <xf numFmtId="0" fontId="191" fillId="0" borderId="61" xfId="0" applyFont="1" applyBorder="1" applyAlignment="1">
      <alignment horizontal="center" vertical="center" wrapText="1" readingOrder="1"/>
    </xf>
    <xf numFmtId="0" fontId="191" fillId="0" borderId="19" xfId="0" applyFont="1" applyBorder="1" applyAlignment="1">
      <alignment horizontal="center" vertical="center" wrapText="1" readingOrder="1"/>
    </xf>
    <xf numFmtId="3" fontId="0" fillId="0" borderId="38" xfId="0" applyNumberFormat="1" applyBorder="1"/>
    <xf numFmtId="3" fontId="0" fillId="0" borderId="39" xfId="0" applyNumberFormat="1" applyBorder="1"/>
    <xf numFmtId="3" fontId="0" fillId="0" borderId="10" xfId="0" applyNumberFormat="1" applyBorder="1"/>
    <xf numFmtId="3" fontId="0" fillId="0" borderId="50" xfId="0" applyNumberFormat="1" applyBorder="1"/>
    <xf numFmtId="3" fontId="0" fillId="0" borderId="42" xfId="0" applyNumberFormat="1" applyBorder="1"/>
    <xf numFmtId="3" fontId="0" fillId="0" borderId="58" xfId="0" applyNumberFormat="1" applyBorder="1"/>
    <xf numFmtId="0" fontId="0" fillId="0" borderId="31" xfId="0" applyFont="1" applyFill="1" applyBorder="1" applyAlignment="1">
      <alignment vertical="center"/>
    </xf>
    <xf numFmtId="10" fontId="11" fillId="10" borderId="39" xfId="0" applyNumberFormat="1" applyFont="1" applyFill="1" applyBorder="1"/>
    <xf numFmtId="3" fontId="0" fillId="0" borderId="43" xfId="0" applyNumberFormat="1" applyFont="1" applyFill="1" applyBorder="1" applyAlignment="1">
      <alignment horizontal="right" vertical="center"/>
    </xf>
    <xf numFmtId="3" fontId="0" fillId="0" borderId="8" xfId="0" applyNumberFormat="1" applyFont="1" applyFill="1" applyBorder="1" applyAlignment="1">
      <alignment horizontal="right" vertical="center"/>
    </xf>
    <xf numFmtId="3" fontId="0" fillId="32" borderId="8" xfId="0" applyNumberFormat="1" applyFont="1" applyFill="1" applyBorder="1" applyAlignment="1">
      <alignment horizontal="right" vertical="center"/>
    </xf>
    <xf numFmtId="3" fontId="0" fillId="0" borderId="42" xfId="0" applyNumberFormat="1" applyFont="1" applyFill="1" applyBorder="1" applyAlignment="1">
      <alignment horizontal="right" vertical="center"/>
    </xf>
    <xf numFmtId="0" fontId="91" fillId="0" borderId="0" xfId="0" applyFont="1" applyBorder="1" applyAlignment="1">
      <alignment horizontal="center"/>
    </xf>
    <xf numFmtId="0" fontId="92" fillId="0" borderId="0" xfId="0" applyFont="1" applyBorder="1" applyAlignment="1">
      <alignment vertical="center"/>
    </xf>
    <xf numFmtId="0" fontId="91" fillId="0" borderId="0" xfId="0" applyFont="1" applyBorder="1" applyAlignment="1">
      <alignment vertical="center"/>
    </xf>
    <xf numFmtId="0" fontId="93" fillId="0" borderId="0" xfId="0" applyFont="1" applyBorder="1"/>
    <xf numFmtId="0" fontId="23" fillId="0" borderId="0" xfId="0" applyFont="1" applyBorder="1"/>
    <xf numFmtId="0" fontId="94" fillId="0" borderId="0" xfId="0" applyFont="1" applyBorder="1"/>
    <xf numFmtId="0" fontId="96" fillId="0" borderId="0" xfId="0" applyFont="1" applyBorder="1" applyAlignment="1">
      <alignment horizontal="center"/>
    </xf>
    <xf numFmtId="0" fontId="25" fillId="0" borderId="0" xfId="0" applyFont="1" applyBorder="1"/>
    <xf numFmtId="0" fontId="97" fillId="0" borderId="0" xfId="0" applyFont="1" applyBorder="1"/>
    <xf numFmtId="0" fontId="178" fillId="0" borderId="0" xfId="0" applyFont="1" applyBorder="1" applyAlignment="1">
      <alignment horizontal="center" vertical="center"/>
    </xf>
    <xf numFmtId="49" fontId="16" fillId="0" borderId="0" xfId="0" applyNumberFormat="1" applyFont="1" applyBorder="1" applyAlignment="1">
      <alignment horizontal="center"/>
    </xf>
    <xf numFmtId="3" fontId="105" fillId="52" borderId="10" xfId="0" applyNumberFormat="1" applyFont="1" applyFill="1" applyBorder="1" applyAlignment="1">
      <alignment horizontal="center"/>
    </xf>
    <xf numFmtId="3" fontId="105" fillId="52" borderId="8" xfId="0" applyNumberFormat="1" applyFont="1" applyFill="1" applyBorder="1" applyAlignment="1">
      <alignment horizontal="center"/>
    </xf>
    <xf numFmtId="3" fontId="105" fillId="52" borderId="9" xfId="0" applyNumberFormat="1" applyFon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3" fontId="0" fillId="0" borderId="71" xfId="0" applyNumberFormat="1" applyBorder="1"/>
    <xf numFmtId="3" fontId="0" fillId="0" borderId="46" xfId="0" applyNumberFormat="1" applyBorder="1"/>
    <xf numFmtId="3" fontId="11" fillId="0" borderId="22" xfId="0" applyNumberFormat="1" applyFont="1" applyBorder="1"/>
    <xf numFmtId="3" fontId="11" fillId="0" borderId="12" xfId="0" applyNumberFormat="1" applyFont="1" applyBorder="1"/>
    <xf numFmtId="3" fontId="11" fillId="0" borderId="53" xfId="0" applyNumberFormat="1" applyFont="1" applyBorder="1"/>
    <xf numFmtId="0" fontId="39" fillId="0" borderId="18" xfId="0" applyFont="1" applyBorder="1" applyAlignment="1">
      <alignment horizontal="center"/>
    </xf>
    <xf numFmtId="0" fontId="0" fillId="0" borderId="33" xfId="0" applyFont="1" applyFill="1" applyBorder="1" applyAlignment="1">
      <alignment vertical="center"/>
    </xf>
    <xf numFmtId="0" fontId="0" fillId="0" borderId="60" xfId="0" applyFont="1" applyFill="1" applyBorder="1" applyAlignment="1">
      <alignment vertical="center"/>
    </xf>
    <xf numFmtId="1" fontId="98" fillId="0" borderId="8" xfId="0" applyNumberFormat="1" applyFont="1" applyBorder="1"/>
    <xf numFmtId="1" fontId="98" fillId="32" borderId="8" xfId="0" applyNumberFormat="1" applyFont="1" applyFill="1" applyBorder="1"/>
    <xf numFmtId="1" fontId="98" fillId="0" borderId="8" xfId="0" applyNumberFormat="1" applyFont="1" applyFill="1" applyBorder="1"/>
    <xf numFmtId="1" fontId="98" fillId="0" borderId="42" xfId="0" applyNumberFormat="1" applyFont="1" applyBorder="1"/>
    <xf numFmtId="164" fontId="0" fillId="0" borderId="46" xfId="0" applyNumberFormat="1" applyFont="1" applyBorder="1"/>
    <xf numFmtId="3" fontId="189" fillId="0" borderId="43" xfId="0" applyNumberFormat="1" applyFont="1" applyBorder="1"/>
    <xf numFmtId="3" fontId="189" fillId="0" borderId="8" xfId="0" applyNumberFormat="1" applyFont="1" applyBorder="1"/>
    <xf numFmtId="3" fontId="189" fillId="16" borderId="8" xfId="0" applyNumberFormat="1" applyFont="1" applyFill="1" applyBorder="1"/>
    <xf numFmtId="3" fontId="189" fillId="0" borderId="8" xfId="0" applyNumberFormat="1" applyFont="1" applyFill="1" applyBorder="1"/>
    <xf numFmtId="3" fontId="189" fillId="32" borderId="8" xfId="0" applyNumberFormat="1" applyFont="1" applyFill="1" applyBorder="1"/>
    <xf numFmtId="3" fontId="70" fillId="0" borderId="8" xfId="0" applyNumberFormat="1" applyFont="1" applyBorder="1" applyAlignment="1">
      <alignment horizontal="right" vertical="center"/>
    </xf>
    <xf numFmtId="3" fontId="70" fillId="32" borderId="8" xfId="0" applyNumberFormat="1" applyFont="1" applyFill="1" applyBorder="1" applyAlignment="1">
      <alignment horizontal="right" vertical="center"/>
    </xf>
    <xf numFmtId="3" fontId="70" fillId="0" borderId="43" xfId="0" applyNumberFormat="1" applyFont="1" applyBorder="1" applyAlignment="1">
      <alignment horizontal="right" vertical="center"/>
    </xf>
    <xf numFmtId="3" fontId="189" fillId="0" borderId="42" xfId="0" applyNumberFormat="1" applyFont="1" applyBorder="1"/>
    <xf numFmtId="1" fontId="11" fillId="52" borderId="47" xfId="0" applyNumberFormat="1" applyFont="1" applyFill="1" applyBorder="1" applyAlignment="1">
      <alignment horizontal="center" vertical="center"/>
    </xf>
    <xf numFmtId="1" fontId="11" fillId="52" borderId="24" xfId="0" applyNumberFormat="1" applyFont="1" applyFill="1" applyBorder="1" applyAlignment="1">
      <alignment horizontal="center" vertical="center"/>
    </xf>
    <xf numFmtId="1" fontId="11" fillId="52" borderId="25" xfId="0" applyNumberFormat="1" applyFont="1" applyFill="1" applyBorder="1" applyAlignment="1">
      <alignment horizontal="center" vertical="center"/>
    </xf>
    <xf numFmtId="1" fontId="11" fillId="52" borderId="21" xfId="0" applyNumberFormat="1" applyFont="1" applyFill="1" applyBorder="1" applyAlignment="1">
      <alignment horizontal="center" vertical="center"/>
    </xf>
    <xf numFmtId="1" fontId="11" fillId="52" borderId="4" xfId="0" applyNumberFormat="1" applyFont="1" applyFill="1" applyBorder="1" applyAlignment="1">
      <alignment horizontal="center" vertical="center"/>
    </xf>
    <xf numFmtId="0" fontId="0" fillId="0" borderId="78" xfId="0" applyBorder="1" applyAlignment="1">
      <alignment vertical="center"/>
    </xf>
    <xf numFmtId="0" fontId="0" fillId="0" borderId="76" xfId="0" applyBorder="1"/>
    <xf numFmtId="0" fontId="0" fillId="0" borderId="64" xfId="0" applyBorder="1"/>
    <xf numFmtId="0" fontId="0" fillId="0" borderId="74" xfId="0" applyBorder="1"/>
    <xf numFmtId="0" fontId="0" fillId="0" borderId="74" xfId="0" applyFont="1" applyFill="1" applyBorder="1" applyAlignment="1">
      <alignment vertical="center"/>
    </xf>
    <xf numFmtId="0" fontId="0" fillId="0" borderId="6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left" vertical="center"/>
    </xf>
    <xf numFmtId="0" fontId="0" fillId="0" borderId="40" xfId="0" applyFont="1" applyFill="1" applyBorder="1" applyAlignment="1">
      <alignment horizontal="left" vertical="center"/>
    </xf>
    <xf numFmtId="0" fontId="0" fillId="32" borderId="4" xfId="0" applyFill="1" applyBorder="1" applyAlignment="1">
      <alignment vertical="center"/>
    </xf>
    <xf numFmtId="0" fontId="0" fillId="32" borderId="78" xfId="0" applyFill="1" applyBorder="1" applyAlignment="1">
      <alignment vertical="center"/>
    </xf>
    <xf numFmtId="0" fontId="11" fillId="78" borderId="20" xfId="0" applyFont="1" applyFill="1" applyBorder="1" applyAlignment="1">
      <alignment horizontal="center" vertical="center"/>
    </xf>
    <xf numFmtId="0" fontId="11" fillId="78" borderId="15" xfId="0" applyFont="1" applyFill="1" applyBorder="1" applyAlignment="1">
      <alignment horizontal="center" vertical="center"/>
    </xf>
    <xf numFmtId="0" fontId="11" fillId="78" borderId="52" xfId="0" applyFont="1" applyFill="1" applyBorder="1" applyAlignment="1">
      <alignment horizontal="center" vertical="center"/>
    </xf>
    <xf numFmtId="0" fontId="11" fillId="78" borderId="45" xfId="0" applyFont="1" applyFill="1" applyBorder="1" applyAlignment="1">
      <alignment horizontal="center" vertical="center"/>
    </xf>
    <xf numFmtId="0" fontId="11" fillId="78" borderId="53" xfId="0" applyFont="1" applyFill="1" applyBorder="1" applyAlignment="1">
      <alignment horizontal="center" vertical="center"/>
    </xf>
    <xf numFmtId="0" fontId="70" fillId="0" borderId="30" xfId="0" applyFont="1" applyBorder="1"/>
    <xf numFmtId="0" fontId="0" fillId="0" borderId="54" xfId="0" applyFont="1" applyBorder="1"/>
    <xf numFmtId="0" fontId="0" fillId="0" borderId="55" xfId="0" applyFont="1" applyBorder="1"/>
    <xf numFmtId="0" fontId="0" fillId="16" borderId="55" xfId="0" applyFont="1" applyFill="1" applyBorder="1"/>
    <xf numFmtId="0" fontId="0" fillId="32" borderId="55" xfId="0" applyFont="1" applyFill="1" applyBorder="1"/>
    <xf numFmtId="0" fontId="0" fillId="0" borderId="55" xfId="0" applyFont="1" applyFill="1" applyBorder="1"/>
    <xf numFmtId="0" fontId="0" fillId="0" borderId="75" xfId="0" applyFont="1" applyBorder="1"/>
    <xf numFmtId="0" fontId="41" fillId="0" borderId="66" xfId="0" applyFont="1" applyFill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0" xfId="0" applyBorder="1" applyAlignment="1">
      <alignment horizontal="left" vertical="center"/>
    </xf>
    <xf numFmtId="0" fontId="0" fillId="0" borderId="30" xfId="0" applyFill="1" applyBorder="1" applyAlignment="1"/>
    <xf numFmtId="1" fontId="98" fillId="0" borderId="43" xfId="0" applyNumberFormat="1" applyFont="1" applyBorder="1"/>
    <xf numFmtId="0" fontId="11" fillId="10" borderId="28" xfId="0" applyFont="1" applyFill="1" applyBorder="1" applyAlignment="1">
      <alignment vertical="center"/>
    </xf>
    <xf numFmtId="3" fontId="11" fillId="10" borderId="39" xfId="0" applyNumberFormat="1" applyFont="1" applyFill="1" applyBorder="1" applyAlignment="1">
      <alignment vertical="center"/>
    </xf>
    <xf numFmtId="0" fontId="11" fillId="10" borderId="40" xfId="0" applyFont="1" applyFill="1" applyBorder="1" applyAlignment="1">
      <alignment vertical="center"/>
    </xf>
    <xf numFmtId="10" fontId="11" fillId="10" borderId="48" xfId="0" applyNumberFormat="1" applyFont="1" applyFill="1" applyBorder="1" applyAlignment="1">
      <alignment vertical="center"/>
    </xf>
    <xf numFmtId="3" fontId="70" fillId="0" borderId="42" xfId="0" applyNumberFormat="1" applyFont="1" applyBorder="1" applyAlignment="1">
      <alignment horizontal="right" vertical="center"/>
    </xf>
    <xf numFmtId="0" fontId="0" fillId="0" borderId="28" xfId="0" applyFill="1" applyBorder="1" applyAlignment="1"/>
    <xf numFmtId="10" fontId="32" fillId="10" borderId="39" xfId="0" applyNumberFormat="1" applyFont="1" applyFill="1" applyBorder="1" applyAlignment="1">
      <alignment horizontal="center" vertical="center"/>
    </xf>
    <xf numFmtId="10" fontId="32" fillId="32" borderId="39" xfId="0" applyNumberFormat="1" applyFont="1" applyFill="1" applyBorder="1" applyAlignment="1">
      <alignment horizontal="center" vertical="center"/>
    </xf>
    <xf numFmtId="10" fontId="32" fillId="31" borderId="39" xfId="0" applyNumberFormat="1" applyFont="1" applyFill="1" applyBorder="1" applyAlignment="1">
      <alignment horizontal="center" vertical="center"/>
    </xf>
    <xf numFmtId="164" fontId="30" fillId="53" borderId="9" xfId="0" applyNumberFormat="1" applyFont="1" applyFill="1" applyBorder="1" applyAlignment="1">
      <alignment horizontal="center" vertical="center"/>
    </xf>
    <xf numFmtId="3" fontId="189" fillId="0" borderId="8" xfId="0" applyNumberFormat="1" applyFont="1" applyFill="1" applyBorder="1" applyAlignment="1">
      <alignment horizontal="right" vertical="center"/>
    </xf>
    <xf numFmtId="3" fontId="189" fillId="32" borderId="8" xfId="0" applyNumberFormat="1" applyFont="1" applyFill="1" applyBorder="1" applyAlignment="1">
      <alignment horizontal="right" vertical="center"/>
    </xf>
    <xf numFmtId="3" fontId="189" fillId="0" borderId="14" xfId="0" applyNumberFormat="1" applyFont="1" applyFill="1" applyBorder="1" applyAlignment="1">
      <alignment horizontal="right" vertical="center"/>
    </xf>
    <xf numFmtId="1" fontId="189" fillId="0" borderId="8" xfId="0" applyNumberFormat="1" applyFont="1" applyBorder="1" applyAlignment="1">
      <alignment horizontal="right" vertical="center"/>
    </xf>
    <xf numFmtId="1" fontId="189" fillId="32" borderId="8" xfId="0" applyNumberFormat="1" applyFont="1" applyFill="1" applyBorder="1" applyAlignment="1">
      <alignment horizontal="right" vertical="center"/>
    </xf>
    <xf numFmtId="1" fontId="189" fillId="0" borderId="8" xfId="0" applyNumberFormat="1" applyFont="1" applyFill="1" applyBorder="1" applyAlignment="1">
      <alignment horizontal="right" vertical="center"/>
    </xf>
    <xf numFmtId="1" fontId="189" fillId="0" borderId="14" xfId="0" applyNumberFormat="1" applyFont="1" applyFill="1" applyBorder="1" applyAlignment="1">
      <alignment horizontal="right" vertical="center"/>
    </xf>
    <xf numFmtId="1" fontId="189" fillId="32" borderId="58" xfId="0" applyNumberFormat="1" applyFont="1" applyFill="1" applyBorder="1" applyAlignment="1">
      <alignment horizontal="right" vertical="center"/>
    </xf>
    <xf numFmtId="1" fontId="189" fillId="0" borderId="58" xfId="0" applyNumberFormat="1" applyFont="1" applyFill="1" applyBorder="1" applyAlignment="1">
      <alignment horizontal="right" vertical="center"/>
    </xf>
    <xf numFmtId="1" fontId="189" fillId="0" borderId="43" xfId="0" applyNumberFormat="1" applyFont="1" applyFill="1" applyBorder="1" applyAlignment="1">
      <alignment horizontal="right" vertical="center"/>
    </xf>
    <xf numFmtId="1" fontId="189" fillId="0" borderId="42" xfId="0" applyNumberFormat="1" applyFont="1" applyFill="1" applyBorder="1" applyAlignment="1">
      <alignment horizontal="right" vertical="center"/>
    </xf>
    <xf numFmtId="3" fontId="189" fillId="0" borderId="43" xfId="0" applyNumberFormat="1" applyFont="1" applyFill="1" applyBorder="1" applyAlignment="1">
      <alignment horizontal="right" vertical="center"/>
    </xf>
    <xf numFmtId="1" fontId="40" fillId="0" borderId="45" xfId="0" applyNumberFormat="1" applyFont="1" applyFill="1" applyBorder="1" applyAlignment="1">
      <alignment vertical="center"/>
    </xf>
    <xf numFmtId="1" fontId="40" fillId="0" borderId="58" xfId="0" applyNumberFormat="1" applyFont="1" applyFill="1" applyBorder="1" applyAlignment="1">
      <alignment vertical="center"/>
    </xf>
    <xf numFmtId="2" fontId="30" fillId="0" borderId="17" xfId="0" applyNumberFormat="1" applyFont="1" applyFill="1" applyBorder="1"/>
    <xf numFmtId="1" fontId="30" fillId="0" borderId="43" xfId="0" applyNumberFormat="1" applyFont="1" applyFill="1" applyBorder="1"/>
    <xf numFmtId="1" fontId="30" fillId="0" borderId="16" xfId="0" applyNumberFormat="1" applyFont="1" applyFill="1" applyBorder="1"/>
    <xf numFmtId="0" fontId="11" fillId="10" borderId="16" xfId="0" applyFont="1" applyFill="1" applyBorder="1" applyAlignment="1">
      <alignment horizontal="left" vertical="center"/>
    </xf>
    <xf numFmtId="0" fontId="11" fillId="10" borderId="36" xfId="0" applyFont="1" applyFill="1" applyBorder="1" applyAlignment="1">
      <alignment horizontal="left" vertical="center"/>
    </xf>
    <xf numFmtId="3" fontId="195" fillId="52" borderId="10" xfId="0" applyNumberFormat="1" applyFont="1" applyFill="1" applyBorder="1" applyAlignment="1">
      <alignment horizontal="center"/>
    </xf>
    <xf numFmtId="3" fontId="195" fillId="52" borderId="8" xfId="0" applyNumberFormat="1" applyFont="1" applyFill="1" applyBorder="1" applyAlignment="1">
      <alignment horizontal="center"/>
    </xf>
    <xf numFmtId="3" fontId="195" fillId="52" borderId="9" xfId="0" applyNumberFormat="1" applyFont="1" applyFill="1" applyBorder="1" applyAlignment="1">
      <alignment horizontal="center"/>
    </xf>
    <xf numFmtId="0" fontId="191" fillId="0" borderId="18" xfId="0" applyFont="1" applyFill="1" applyBorder="1" applyAlignment="1">
      <alignment horizontal="center" vertical="center" wrapText="1" readingOrder="1"/>
    </xf>
    <xf numFmtId="0" fontId="191" fillId="0" borderId="81" xfId="0" applyFont="1" applyFill="1" applyBorder="1" applyAlignment="1">
      <alignment horizontal="center" vertical="center" wrapText="1" readingOrder="1"/>
    </xf>
    <xf numFmtId="0" fontId="104" fillId="0" borderId="42" xfId="0" applyNumberFormat="1" applyFont="1" applyBorder="1" applyAlignment="1">
      <alignment horizontal="right" vertical="center"/>
    </xf>
    <xf numFmtId="0" fontId="104" fillId="0" borderId="8" xfId="0" applyNumberFormat="1" applyFont="1" applyBorder="1" applyAlignment="1">
      <alignment horizontal="right" vertical="center"/>
    </xf>
    <xf numFmtId="0" fontId="104" fillId="0" borderId="8" xfId="0" applyNumberFormat="1" applyFont="1" applyFill="1" applyBorder="1" applyAlignment="1">
      <alignment horizontal="right" vertical="center"/>
    </xf>
    <xf numFmtId="0" fontId="104" fillId="32" borderId="8" xfId="0" applyNumberFormat="1" applyFont="1" applyFill="1" applyBorder="1" applyAlignment="1">
      <alignment horizontal="right" vertical="center"/>
    </xf>
    <xf numFmtId="0" fontId="104" fillId="0" borderId="43" xfId="0" applyNumberFormat="1" applyFont="1" applyBorder="1" applyAlignment="1">
      <alignment horizontal="right" vertical="center"/>
    </xf>
    <xf numFmtId="0" fontId="104" fillId="0" borderId="59" xfId="0" applyNumberFormat="1" applyFont="1" applyBorder="1"/>
    <xf numFmtId="3" fontId="104" fillId="13" borderId="8" xfId="0" applyNumberFormat="1" applyFont="1" applyFill="1" applyBorder="1" applyAlignment="1">
      <alignment horizontal="right" vertical="center"/>
    </xf>
    <xf numFmtId="0" fontId="104" fillId="0" borderId="59" xfId="0" applyNumberFormat="1" applyFont="1" applyFill="1" applyBorder="1"/>
    <xf numFmtId="0" fontId="161" fillId="0" borderId="0" xfId="0" applyFont="1" applyFill="1" applyBorder="1"/>
    <xf numFmtId="1" fontId="161" fillId="0" borderId="0" xfId="0" applyNumberFormat="1" applyFont="1" applyFill="1" applyBorder="1"/>
    <xf numFmtId="2" fontId="161" fillId="0" borderId="0" xfId="0" applyNumberFormat="1" applyFont="1" applyFill="1" applyBorder="1"/>
    <xf numFmtId="49" fontId="91" fillId="0" borderId="0" xfId="0" applyNumberFormat="1" applyFont="1" applyBorder="1"/>
    <xf numFmtId="0" fontId="92" fillId="77" borderId="19" xfId="0" applyFont="1" applyFill="1" applyBorder="1" applyAlignment="1">
      <alignment vertical="center"/>
    </xf>
    <xf numFmtId="0" fontId="91" fillId="77" borderId="81" xfId="0" applyFont="1" applyFill="1" applyBorder="1" applyAlignment="1">
      <alignment vertical="center"/>
    </xf>
    <xf numFmtId="0" fontId="11" fillId="31" borderId="6" xfId="0" applyFont="1" applyFill="1" applyBorder="1" applyAlignment="1">
      <alignment horizontal="left"/>
    </xf>
    <xf numFmtId="0" fontId="11" fillId="31" borderId="31" xfId="0" applyFont="1" applyFill="1" applyBorder="1" applyAlignment="1">
      <alignment horizontal="center"/>
    </xf>
    <xf numFmtId="0" fontId="11" fillId="31" borderId="28" xfId="0" applyFont="1" applyFill="1" applyBorder="1" applyAlignment="1">
      <alignment horizontal="center"/>
    </xf>
    <xf numFmtId="0" fontId="18" fillId="31" borderId="66" xfId="0" applyFont="1" applyFill="1" applyBorder="1" applyAlignment="1">
      <alignment horizontal="left"/>
    </xf>
    <xf numFmtId="0" fontId="11" fillId="31" borderId="17" xfId="0" applyFont="1" applyFill="1" applyBorder="1" applyAlignment="1">
      <alignment horizontal="left"/>
    </xf>
    <xf numFmtId="0" fontId="11" fillId="31" borderId="32" xfId="0" applyFont="1" applyFill="1" applyBorder="1" applyAlignment="1">
      <alignment horizontal="center"/>
    </xf>
    <xf numFmtId="0" fontId="11" fillId="31" borderId="30" xfId="0" applyFont="1" applyFill="1" applyBorder="1" applyAlignment="1">
      <alignment horizontal="center"/>
    </xf>
    <xf numFmtId="0" fontId="18" fillId="31" borderId="61" xfId="0" applyFont="1" applyFill="1" applyBorder="1" applyAlignment="1">
      <alignment horizontal="left"/>
    </xf>
    <xf numFmtId="49" fontId="0" fillId="10" borderId="6" xfId="0" applyNumberFormat="1" applyFont="1" applyFill="1" applyBorder="1" applyAlignment="1">
      <alignment horizontal="center" vertical="center"/>
    </xf>
    <xf numFmtId="49" fontId="0" fillId="10" borderId="7" xfId="0" applyNumberFormat="1" applyFont="1" applyFill="1" applyBorder="1" applyAlignment="1">
      <alignment horizontal="center" vertical="center"/>
    </xf>
    <xf numFmtId="49" fontId="0" fillId="10" borderId="38" xfId="0" applyNumberFormat="1" applyFont="1" applyFill="1" applyBorder="1" applyAlignment="1">
      <alignment horizontal="center" vertical="center"/>
    </xf>
    <xf numFmtId="49" fontId="0" fillId="10" borderId="16" xfId="0" applyNumberFormat="1" applyFont="1" applyFill="1" applyBorder="1" applyAlignment="1">
      <alignment horizontal="center" vertical="center"/>
    </xf>
    <xf numFmtId="49" fontId="0" fillId="10" borderId="9" xfId="0" applyNumberFormat="1" applyFont="1" applyFill="1" applyBorder="1" applyAlignment="1">
      <alignment horizontal="center" vertical="center"/>
    </xf>
    <xf numFmtId="49" fontId="0" fillId="10" borderId="27" xfId="0" applyNumberFormat="1" applyFont="1" applyFill="1" applyBorder="1" applyAlignment="1">
      <alignment horizontal="center" vertical="center"/>
    </xf>
    <xf numFmtId="0" fontId="11" fillId="31" borderId="30" xfId="0" applyFont="1" applyFill="1" applyBorder="1" applyAlignment="1">
      <alignment horizontal="left"/>
    </xf>
    <xf numFmtId="0" fontId="11" fillId="31" borderId="6" xfId="0" applyFont="1" applyFill="1" applyBorder="1" applyAlignment="1">
      <alignment horizontal="left" vertical="center"/>
    </xf>
    <xf numFmtId="0" fontId="11" fillId="31" borderId="31" xfId="0" applyFont="1" applyFill="1" applyBorder="1" applyAlignment="1">
      <alignment vertical="center"/>
    </xf>
    <xf numFmtId="0" fontId="11" fillId="31" borderId="28" xfId="0" applyFont="1" applyFill="1" applyBorder="1" applyAlignment="1">
      <alignment horizontal="left" vertical="center"/>
    </xf>
    <xf numFmtId="0" fontId="0" fillId="10" borderId="28" xfId="0" applyFont="1" applyFill="1" applyBorder="1" applyAlignment="1">
      <alignment vertical="center"/>
    </xf>
    <xf numFmtId="0" fontId="0" fillId="10" borderId="44" xfId="0" applyFont="1" applyFill="1" applyBorder="1" applyAlignment="1">
      <alignment horizontal="center" vertical="center"/>
    </xf>
    <xf numFmtId="0" fontId="0" fillId="16" borderId="7" xfId="0" applyFont="1" applyFill="1" applyBorder="1" applyAlignment="1">
      <alignment horizontal="center" vertical="center"/>
    </xf>
    <xf numFmtId="0" fontId="0" fillId="10" borderId="31" xfId="0" applyFont="1" applyFill="1" applyBorder="1" applyAlignment="1">
      <alignment horizontal="center" vertical="center"/>
    </xf>
    <xf numFmtId="0" fontId="168" fillId="10" borderId="28" xfId="0" applyFont="1" applyFill="1" applyBorder="1" applyAlignment="1">
      <alignment horizontal="center" vertical="center" wrapText="1"/>
    </xf>
    <xf numFmtId="0" fontId="11" fillId="31" borderId="17" xfId="0" applyFont="1" applyFill="1" applyBorder="1" applyAlignment="1">
      <alignment horizontal="left" vertical="center"/>
    </xf>
    <xf numFmtId="0" fontId="11" fillId="31" borderId="32" xfId="0" applyFont="1" applyFill="1" applyBorder="1" applyAlignment="1">
      <alignment vertical="center"/>
    </xf>
    <xf numFmtId="0" fontId="11" fillId="31" borderId="30" xfId="0" applyFont="1" applyFill="1" applyBorder="1" applyAlignment="1">
      <alignment horizontal="left" vertical="center"/>
    </xf>
    <xf numFmtId="0" fontId="0" fillId="10" borderId="30" xfId="0" applyFont="1" applyFill="1" applyBorder="1" applyAlignment="1">
      <alignment vertical="center"/>
    </xf>
    <xf numFmtId="0" fontId="0" fillId="10" borderId="46" xfId="0" applyFont="1" applyFill="1" applyBorder="1" applyAlignment="1">
      <alignment horizontal="center" vertical="center"/>
    </xf>
    <xf numFmtId="0" fontId="0" fillId="16" borderId="13" xfId="0" applyFont="1" applyFill="1" applyBorder="1" applyAlignment="1">
      <alignment horizontal="center" vertical="center"/>
    </xf>
    <xf numFmtId="0" fontId="0" fillId="10" borderId="32" xfId="0" applyFont="1" applyFill="1" applyBorder="1" applyAlignment="1">
      <alignment horizontal="center" vertical="center"/>
    </xf>
    <xf numFmtId="0" fontId="168" fillId="10" borderId="30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left"/>
    </xf>
    <xf numFmtId="0" fontId="32" fillId="0" borderId="23" xfId="0" applyFont="1" applyFill="1" applyBorder="1" applyAlignment="1"/>
    <xf numFmtId="0" fontId="32" fillId="0" borderId="34" xfId="0" applyFont="1" applyFill="1" applyBorder="1" applyAlignment="1">
      <alignment horizontal="left"/>
    </xf>
    <xf numFmtId="0" fontId="41" fillId="0" borderId="70" xfId="0" applyFont="1" applyFill="1" applyBorder="1" applyAlignment="1"/>
    <xf numFmtId="0" fontId="32" fillId="0" borderId="17" xfId="0" applyFont="1" applyFill="1" applyBorder="1" applyAlignment="1">
      <alignment horizontal="left"/>
    </xf>
    <xf numFmtId="0" fontId="32" fillId="0" borderId="32" xfId="0" applyFont="1" applyFill="1" applyBorder="1" applyAlignment="1"/>
    <xf numFmtId="0" fontId="32" fillId="0" borderId="30" xfId="0" applyFont="1" applyFill="1" applyBorder="1" applyAlignment="1">
      <alignment horizontal="left"/>
    </xf>
    <xf numFmtId="0" fontId="41" fillId="0" borderId="40" xfId="0" applyFont="1" applyBorder="1" applyAlignment="1">
      <alignment horizontal="left" vertical="center"/>
    </xf>
    <xf numFmtId="0" fontId="41" fillId="0" borderId="40" xfId="0" applyFont="1" applyBorder="1" applyAlignment="1">
      <alignment vertical="center"/>
    </xf>
    <xf numFmtId="0" fontId="32" fillId="31" borderId="11" xfId="0" applyFont="1" applyFill="1" applyBorder="1" applyAlignment="1">
      <alignment horizontal="center" vertical="center"/>
    </xf>
    <xf numFmtId="0" fontId="32" fillId="31" borderId="23" xfId="0" applyFont="1" applyFill="1" applyBorder="1" applyAlignment="1">
      <alignment horizontal="center" vertical="center"/>
    </xf>
    <xf numFmtId="0" fontId="32" fillId="31" borderId="34" xfId="0" applyFont="1" applyFill="1" applyBorder="1" applyAlignment="1">
      <alignment horizontal="center" vertical="center"/>
    </xf>
    <xf numFmtId="0" fontId="30" fillId="10" borderId="70" xfId="0" applyFont="1" applyFill="1" applyBorder="1" applyAlignment="1">
      <alignment horizontal="center" vertical="center"/>
    </xf>
    <xf numFmtId="0" fontId="30" fillId="0" borderId="47" xfId="0" applyFont="1" applyFill="1" applyBorder="1" applyAlignment="1">
      <alignment horizontal="center" vertical="center"/>
    </xf>
    <xf numFmtId="0" fontId="32" fillId="31" borderId="16" xfId="0" applyFont="1" applyFill="1" applyBorder="1" applyAlignment="1">
      <alignment horizontal="center" vertical="center"/>
    </xf>
    <xf numFmtId="0" fontId="32" fillId="31" borderId="36" xfId="0" applyFont="1" applyFill="1" applyBorder="1" applyAlignment="1">
      <alignment horizontal="center" vertical="center"/>
    </xf>
    <xf numFmtId="0" fontId="32" fillId="31" borderId="30" xfId="0" applyFont="1" applyFill="1" applyBorder="1" applyAlignment="1">
      <alignment horizontal="center" vertical="center"/>
    </xf>
    <xf numFmtId="0" fontId="30" fillId="10" borderId="68" xfId="0" applyFont="1" applyFill="1" applyBorder="1" applyAlignment="1">
      <alignment horizontal="center" vertical="center"/>
    </xf>
    <xf numFmtId="0" fontId="11" fillId="31" borderId="34" xfId="0" applyFont="1" applyFill="1" applyBorder="1" applyAlignment="1">
      <alignment horizontal="left"/>
    </xf>
    <xf numFmtId="0" fontId="11" fillId="31" borderId="33" xfId="0" applyFont="1" applyFill="1" applyBorder="1" applyAlignment="1">
      <alignment horizontal="left"/>
    </xf>
    <xf numFmtId="0" fontId="0" fillId="10" borderId="28" xfId="0" applyFont="1" applyFill="1" applyBorder="1" applyAlignment="1">
      <alignment horizontal="center" vertical="center" wrapText="1"/>
    </xf>
    <xf numFmtId="0" fontId="0" fillId="10" borderId="33" xfId="0" applyFont="1" applyFill="1" applyBorder="1" applyAlignment="1">
      <alignment horizontal="center" vertical="center" wrapText="1"/>
    </xf>
    <xf numFmtId="0" fontId="43" fillId="0" borderId="29" xfId="0" applyFont="1" applyFill="1" applyBorder="1" applyAlignment="1">
      <alignment wrapText="1"/>
    </xf>
    <xf numFmtId="0" fontId="11" fillId="31" borderId="11" xfId="0" applyFont="1" applyFill="1" applyBorder="1" applyAlignment="1">
      <alignment horizontal="left" vertical="center"/>
    </xf>
    <xf numFmtId="0" fontId="11" fillId="31" borderId="23" xfId="0" applyFont="1" applyFill="1" applyBorder="1" applyAlignment="1">
      <alignment vertical="center"/>
    </xf>
    <xf numFmtId="0" fontId="11" fillId="31" borderId="34" xfId="0" applyFont="1" applyFill="1" applyBorder="1" applyAlignment="1">
      <alignment horizontal="left" vertical="center"/>
    </xf>
    <xf numFmtId="0" fontId="11" fillId="31" borderId="16" xfId="0" applyFont="1" applyFill="1" applyBorder="1" applyAlignment="1">
      <alignment horizontal="left" vertical="center"/>
    </xf>
    <xf numFmtId="0" fontId="11" fillId="31" borderId="36" xfId="0" applyFont="1" applyFill="1" applyBorder="1" applyAlignment="1">
      <alignment vertical="center"/>
    </xf>
    <xf numFmtId="0" fontId="11" fillId="31" borderId="20" xfId="0" applyFont="1" applyFill="1" applyBorder="1" applyAlignment="1">
      <alignment horizontal="center" vertical="center"/>
    </xf>
    <xf numFmtId="0" fontId="32" fillId="31" borderId="15" xfId="0" applyFont="1" applyFill="1" applyBorder="1" applyAlignment="1">
      <alignment horizontal="center" vertical="center"/>
    </xf>
    <xf numFmtId="0" fontId="143" fillId="31" borderId="6" xfId="0" applyFont="1" applyFill="1" applyBorder="1" applyAlignment="1">
      <alignment horizontal="center" vertical="center"/>
    </xf>
    <xf numFmtId="0" fontId="143" fillId="31" borderId="7" xfId="0" applyFont="1" applyFill="1" applyBorder="1" applyAlignment="1">
      <alignment horizontal="center" vertical="center"/>
    </xf>
    <xf numFmtId="0" fontId="11" fillId="31" borderId="31" xfId="0" applyFont="1" applyFill="1" applyBorder="1" applyAlignment="1">
      <alignment horizontal="center" vertical="center"/>
    </xf>
    <xf numFmtId="0" fontId="11" fillId="31" borderId="66" xfId="0" applyFont="1" applyFill="1" applyBorder="1" applyAlignment="1">
      <alignment horizontal="center" vertical="center"/>
    </xf>
    <xf numFmtId="0" fontId="143" fillId="31" borderId="16" xfId="0" applyFont="1" applyFill="1" applyBorder="1" applyAlignment="1">
      <alignment horizontal="center" vertical="center"/>
    </xf>
    <xf numFmtId="0" fontId="143" fillId="31" borderId="9" xfId="0" applyFont="1" applyFill="1" applyBorder="1" applyAlignment="1">
      <alignment horizontal="center" vertical="center"/>
    </xf>
    <xf numFmtId="0" fontId="11" fillId="31" borderId="36" xfId="0" applyFont="1" applyFill="1" applyBorder="1" applyAlignment="1">
      <alignment horizontal="center" vertical="center"/>
    </xf>
    <xf numFmtId="0" fontId="11" fillId="31" borderId="68" xfId="0" applyFont="1" applyFill="1" applyBorder="1" applyAlignment="1">
      <alignment horizontal="center" vertical="center"/>
    </xf>
    <xf numFmtId="1" fontId="30" fillId="10" borderId="38" xfId="0" applyNumberFormat="1" applyFont="1" applyFill="1" applyBorder="1" applyAlignment="1">
      <alignment horizontal="center" vertical="center"/>
    </xf>
    <xf numFmtId="1" fontId="190" fillId="10" borderId="27" xfId="0" applyNumberFormat="1" applyFont="1" applyFill="1" applyBorder="1" applyAlignment="1">
      <alignment horizontal="center" vertical="center"/>
    </xf>
    <xf numFmtId="0" fontId="11" fillId="53" borderId="23" xfId="0" applyFont="1" applyFill="1" applyBorder="1" applyAlignment="1"/>
    <xf numFmtId="0" fontId="11" fillId="53" borderId="14" xfId="0" applyFont="1" applyFill="1" applyBorder="1" applyAlignment="1"/>
    <xf numFmtId="0" fontId="0" fillId="0" borderId="2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left" vertical="center"/>
    </xf>
    <xf numFmtId="0" fontId="32" fillId="31" borderId="34" xfId="0" applyFont="1" applyFill="1" applyBorder="1" applyAlignment="1">
      <alignment horizontal="center"/>
    </xf>
    <xf numFmtId="0" fontId="30" fillId="31" borderId="63" xfId="0" applyFont="1" applyFill="1" applyBorder="1" applyAlignment="1">
      <alignment horizontal="left"/>
    </xf>
    <xf numFmtId="0" fontId="32" fillId="31" borderId="33" xfId="0" applyFont="1" applyFill="1" applyBorder="1" applyAlignment="1">
      <alignment horizontal="center"/>
    </xf>
    <xf numFmtId="0" fontId="30" fillId="31" borderId="64" xfId="0" applyFont="1" applyFill="1" applyBorder="1" applyAlignment="1">
      <alignment horizontal="left"/>
    </xf>
    <xf numFmtId="0" fontId="32" fillId="31" borderId="6" xfId="0" applyFont="1" applyFill="1" applyBorder="1" applyAlignment="1">
      <alignment horizontal="left"/>
    </xf>
    <xf numFmtId="0" fontId="32" fillId="31" borderId="31" xfId="0" applyFont="1" applyFill="1" applyBorder="1" applyAlignment="1">
      <alignment horizontal="center"/>
    </xf>
    <xf numFmtId="0" fontId="30" fillId="31" borderId="10" xfId="0" applyFont="1" applyFill="1" applyBorder="1" applyAlignment="1">
      <alignment horizontal="left"/>
    </xf>
    <xf numFmtId="0" fontId="30" fillId="31" borderId="9" xfId="0" applyFont="1" applyFill="1" applyBorder="1" applyAlignment="1">
      <alignment horizontal="left"/>
    </xf>
    <xf numFmtId="0" fontId="32" fillId="31" borderId="13" xfId="0" applyFont="1" applyFill="1" applyBorder="1" applyAlignment="1">
      <alignment horizontal="center"/>
    </xf>
    <xf numFmtId="0" fontId="33" fillId="0" borderId="66" xfId="0" applyFont="1" applyFill="1" applyBorder="1" applyAlignment="1">
      <alignment horizontal="left" vertical="center"/>
    </xf>
    <xf numFmtId="0" fontId="33" fillId="0" borderId="68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30" xfId="0" applyFont="1" applyFill="1" applyBorder="1" applyAlignment="1">
      <alignment horizontal="left" vertical="center"/>
    </xf>
    <xf numFmtId="0" fontId="0" fillId="0" borderId="34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0" fontId="0" fillId="0" borderId="33" xfId="0" applyFont="1" applyBorder="1" applyAlignment="1">
      <alignment horizontal="left" vertical="center"/>
    </xf>
    <xf numFmtId="0" fontId="0" fillId="0" borderId="33" xfId="0" applyFont="1" applyFill="1" applyBorder="1" applyAlignment="1">
      <alignment vertical="center"/>
    </xf>
    <xf numFmtId="0" fontId="0" fillId="0" borderId="28" xfId="0" applyFont="1" applyFill="1" applyBorder="1" applyAlignment="1">
      <alignment vertical="center"/>
    </xf>
    <xf numFmtId="0" fontId="90" fillId="0" borderId="0" xfId="0" applyFont="1" applyFill="1" applyBorder="1"/>
    <xf numFmtId="14" fontId="11" fillId="0" borderId="0" xfId="0" applyNumberFormat="1" applyFont="1" applyAlignment="1">
      <alignment horizontal="right"/>
    </xf>
    <xf numFmtId="3" fontId="199" fillId="0" borderId="7" xfId="0" applyNumberFormat="1" applyFont="1" applyBorder="1"/>
    <xf numFmtId="3" fontId="199" fillId="0" borderId="7" xfId="0" applyNumberFormat="1" applyFont="1" applyFill="1" applyBorder="1"/>
    <xf numFmtId="3" fontId="199" fillId="32" borderId="7" xfId="0" applyNumberFormat="1" applyFont="1" applyFill="1" applyBorder="1"/>
    <xf numFmtId="3" fontId="199" fillId="0" borderId="8" xfId="0" applyNumberFormat="1" applyFont="1" applyBorder="1"/>
    <xf numFmtId="3" fontId="199" fillId="0" borderId="8" xfId="0" applyNumberFormat="1" applyFont="1" applyFill="1" applyBorder="1"/>
    <xf numFmtId="3" fontId="199" fillId="32" borderId="8" xfId="0" applyNumberFormat="1" applyFont="1" applyFill="1" applyBorder="1"/>
    <xf numFmtId="3" fontId="199" fillId="0" borderId="43" xfId="0" applyNumberFormat="1" applyFont="1" applyBorder="1"/>
    <xf numFmtId="3" fontId="199" fillId="0" borderId="42" xfId="0" applyNumberFormat="1" applyFont="1" applyBorder="1"/>
    <xf numFmtId="3" fontId="199" fillId="0" borderId="6" xfId="0" applyNumberFormat="1" applyFont="1" applyBorder="1"/>
    <xf numFmtId="3" fontId="199" fillId="0" borderId="38" xfId="0" applyNumberFormat="1" applyFont="1" applyBorder="1"/>
    <xf numFmtId="1" fontId="32" fillId="53" borderId="28" xfId="0" applyNumberFormat="1" applyFont="1" applyFill="1" applyBorder="1" applyAlignment="1">
      <alignment horizontal="center" wrapText="1"/>
    </xf>
    <xf numFmtId="0" fontId="32" fillId="53" borderId="33" xfId="0" applyFont="1" applyFill="1" applyBorder="1" applyAlignment="1">
      <alignment horizontal="center" wrapText="1"/>
    </xf>
    <xf numFmtId="1" fontId="32" fillId="0" borderId="74" xfId="0" applyNumberFormat="1" applyFont="1" applyBorder="1"/>
    <xf numFmtId="1" fontId="32" fillId="0" borderId="76" xfId="0" applyNumberFormat="1" applyFont="1" applyBorder="1"/>
    <xf numFmtId="3" fontId="98" fillId="0" borderId="8" xfId="0" applyNumberFormat="1" applyFont="1" applyBorder="1"/>
    <xf numFmtId="3" fontId="98" fillId="32" borderId="8" xfId="0" applyNumberFormat="1" applyFont="1" applyFill="1" applyBorder="1"/>
    <xf numFmtId="3" fontId="98" fillId="0" borderId="8" xfId="0" applyNumberFormat="1" applyFont="1" applyFill="1" applyBorder="1"/>
    <xf numFmtId="1" fontId="98" fillId="0" borderId="58" xfId="0" applyNumberFormat="1" applyFont="1" applyBorder="1"/>
    <xf numFmtId="3" fontId="10" fillId="0" borderId="58" xfId="0" applyNumberFormat="1" applyFont="1" applyFill="1" applyBorder="1" applyAlignment="1">
      <alignment horizontal="right" vertical="center"/>
    </xf>
    <xf numFmtId="2" fontId="36" fillId="0" borderId="46" xfId="0" applyNumberFormat="1" applyFont="1" applyBorder="1"/>
    <xf numFmtId="0" fontId="36" fillId="0" borderId="33" xfId="0" applyFont="1" applyFill="1" applyBorder="1" applyAlignment="1">
      <alignment horizontal="left"/>
    </xf>
    <xf numFmtId="2" fontId="36" fillId="0" borderId="48" xfId="0" applyNumberFormat="1" applyFont="1" applyBorder="1"/>
    <xf numFmtId="3" fontId="104" fillId="0" borderId="76" xfId="0" applyNumberFormat="1" applyFont="1" applyBorder="1" applyAlignment="1">
      <alignment horizontal="right" vertical="center"/>
    </xf>
    <xf numFmtId="2" fontId="36" fillId="0" borderId="32" xfId="0" applyNumberFormat="1" applyFont="1" applyBorder="1"/>
    <xf numFmtId="0" fontId="36" fillId="0" borderId="29" xfId="0" applyFont="1" applyBorder="1"/>
    <xf numFmtId="2" fontId="36" fillId="0" borderId="33" xfId="0" applyNumberFormat="1" applyFont="1" applyBorder="1"/>
    <xf numFmtId="2" fontId="36" fillId="0" borderId="36" xfId="0" applyNumberFormat="1" applyFont="1" applyBorder="1"/>
    <xf numFmtId="3" fontId="0" fillId="0" borderId="33" xfId="0" applyNumberFormat="1" applyFont="1" applyFill="1" applyBorder="1" applyAlignment="1">
      <alignment horizontal="center" vertical="center"/>
    </xf>
    <xf numFmtId="3" fontId="0" fillId="51" borderId="28" xfId="0" applyNumberFormat="1" applyFont="1" applyFill="1" applyBorder="1" applyAlignment="1">
      <alignment horizontal="center" vertical="center"/>
    </xf>
    <xf numFmtId="3" fontId="0" fillId="51" borderId="33" xfId="0" applyNumberFormat="1" applyFont="1" applyFill="1" applyBorder="1" applyAlignment="1">
      <alignment horizontal="center" vertical="center"/>
    </xf>
    <xf numFmtId="3" fontId="0" fillId="53" borderId="28" xfId="0" applyNumberFormat="1" applyFont="1" applyFill="1" applyBorder="1" applyAlignment="1">
      <alignment horizontal="center" vertical="center"/>
    </xf>
    <xf numFmtId="3" fontId="0" fillId="53" borderId="33" xfId="0" applyNumberFormat="1" applyFont="1" applyFill="1" applyBorder="1" applyAlignment="1">
      <alignment horizontal="center" vertical="center"/>
    </xf>
    <xf numFmtId="0" fontId="0" fillId="53" borderId="28" xfId="0" applyFont="1" applyFill="1" applyBorder="1" applyAlignment="1">
      <alignment horizontal="center"/>
    </xf>
    <xf numFmtId="0" fontId="0" fillId="53" borderId="33" xfId="0" applyFont="1" applyFill="1" applyBorder="1" applyAlignment="1">
      <alignment horizontal="center"/>
    </xf>
    <xf numFmtId="0" fontId="0" fillId="0" borderId="28" xfId="0" applyFont="1" applyFill="1" applyBorder="1" applyAlignment="1">
      <alignment horizontal="left"/>
    </xf>
    <xf numFmtId="0" fontId="0" fillId="0" borderId="29" xfId="0" applyFont="1" applyFill="1" applyBorder="1" applyAlignment="1">
      <alignment horizontal="left"/>
    </xf>
    <xf numFmtId="0" fontId="0" fillId="0" borderId="30" xfId="0" applyFont="1" applyFill="1" applyBorder="1" applyAlignment="1">
      <alignment horizontal="left"/>
    </xf>
    <xf numFmtId="0" fontId="0" fillId="0" borderId="33" xfId="0" applyFont="1" applyFill="1" applyBorder="1" applyAlignment="1">
      <alignment horizontal="left"/>
    </xf>
    <xf numFmtId="0" fontId="0" fillId="0" borderId="34" xfId="0" applyFont="1" applyFill="1" applyBorder="1" applyAlignment="1">
      <alignment horizontal="left"/>
    </xf>
    <xf numFmtId="0" fontId="0" fillId="0" borderId="66" xfId="0" applyFont="1" applyFill="1" applyBorder="1" applyAlignment="1">
      <alignment horizontal="left"/>
    </xf>
    <xf numFmtId="0" fontId="0" fillId="0" borderId="60" xfId="0" applyFont="1" applyFill="1" applyBorder="1" applyAlignment="1">
      <alignment horizontal="left"/>
    </xf>
    <xf numFmtId="3" fontId="0" fillId="0" borderId="60" xfId="0" applyNumberFormat="1" applyFont="1" applyBorder="1" applyAlignment="1">
      <alignment horizontal="left" vertical="center"/>
    </xf>
    <xf numFmtId="0" fontId="0" fillId="0" borderId="61" xfId="0" applyFont="1" applyFill="1" applyBorder="1" applyAlignment="1">
      <alignment horizontal="left"/>
    </xf>
    <xf numFmtId="0" fontId="0" fillId="53" borderId="6" xfId="0" applyFont="1" applyFill="1" applyBorder="1" applyAlignment="1">
      <alignment horizontal="center"/>
    </xf>
    <xf numFmtId="3" fontId="98" fillId="0" borderId="43" xfId="0" applyNumberFormat="1" applyFont="1" applyBorder="1" applyAlignment="1">
      <alignment horizontal="right" vertical="center"/>
    </xf>
    <xf numFmtId="3" fontId="98" fillId="0" borderId="8" xfId="0" applyNumberFormat="1" applyFont="1" applyBorder="1" applyAlignment="1">
      <alignment horizontal="right" vertical="center"/>
    </xf>
    <xf numFmtId="3" fontId="98" fillId="32" borderId="8" xfId="0" applyNumberFormat="1" applyFont="1" applyFill="1" applyBorder="1" applyAlignment="1">
      <alignment horizontal="right" vertical="center"/>
    </xf>
    <xf numFmtId="3" fontId="98" fillId="0" borderId="8" xfId="0" applyNumberFormat="1" applyFont="1" applyFill="1" applyBorder="1" applyAlignment="1">
      <alignment horizontal="right" vertical="center"/>
    </xf>
    <xf numFmtId="3" fontId="98" fillId="0" borderId="14" xfId="0" applyNumberFormat="1" applyFont="1" applyBorder="1" applyAlignment="1">
      <alignment horizontal="right" vertical="center"/>
    </xf>
    <xf numFmtId="0" fontId="0" fillId="53" borderId="30" xfId="0" applyFont="1" applyFill="1" applyBorder="1" applyAlignment="1">
      <alignment horizontal="center"/>
    </xf>
    <xf numFmtId="3" fontId="189" fillId="0" borderId="29" xfId="0" applyNumberFormat="1" applyFont="1" applyBorder="1"/>
    <xf numFmtId="0" fontId="0" fillId="0" borderId="68" xfId="0" applyFont="1" applyBorder="1" applyAlignment="1">
      <alignment horizontal="center"/>
    </xf>
    <xf numFmtId="3" fontId="189" fillId="0" borderId="13" xfId="0" applyNumberFormat="1" applyFont="1" applyFill="1" applyBorder="1" applyAlignment="1">
      <alignment vertical="center"/>
    </xf>
    <xf numFmtId="3" fontId="189" fillId="32" borderId="13" xfId="0" applyNumberFormat="1" applyFont="1" applyFill="1" applyBorder="1" applyAlignment="1">
      <alignment vertical="center"/>
    </xf>
    <xf numFmtId="3" fontId="189" fillId="0" borderId="32" xfId="0" applyNumberFormat="1" applyFont="1" applyFill="1" applyBorder="1" applyAlignment="1">
      <alignment vertical="center"/>
    </xf>
    <xf numFmtId="3" fontId="189" fillId="0" borderId="17" xfId="0" applyNumberFormat="1" applyFont="1" applyFill="1" applyBorder="1" applyAlignment="1">
      <alignment vertical="center"/>
    </xf>
    <xf numFmtId="0" fontId="30" fillId="76" borderId="28" xfId="0" applyFont="1" applyFill="1" applyBorder="1" applyAlignment="1">
      <alignment horizontal="center"/>
    </xf>
    <xf numFmtId="0" fontId="30" fillId="76" borderId="30" xfId="0" applyFont="1" applyFill="1" applyBorder="1" applyAlignment="1">
      <alignment horizontal="center"/>
    </xf>
    <xf numFmtId="3" fontId="0" fillId="52" borderId="28" xfId="0" applyNumberFormat="1" applyFont="1" applyFill="1" applyBorder="1" applyAlignment="1">
      <alignment horizontal="center" vertical="center"/>
    </xf>
    <xf numFmtId="3" fontId="0" fillId="52" borderId="29" xfId="0" applyNumberFormat="1" applyFont="1" applyFill="1" applyBorder="1" applyAlignment="1">
      <alignment horizontal="center" vertical="center"/>
    </xf>
    <xf numFmtId="3" fontId="0" fillId="52" borderId="33" xfId="0" applyNumberFormat="1" applyFont="1" applyFill="1" applyBorder="1" applyAlignment="1">
      <alignment horizontal="center" vertical="center"/>
    </xf>
    <xf numFmtId="0" fontId="0" fillId="0" borderId="60" xfId="0" applyFont="1" applyBorder="1" applyAlignment="1">
      <alignment horizontal="center" vertical="center"/>
    </xf>
    <xf numFmtId="0" fontId="0" fillId="0" borderId="30" xfId="0" applyFont="1" applyFill="1" applyBorder="1" applyAlignment="1">
      <alignment horizontal="center"/>
    </xf>
    <xf numFmtId="1" fontId="189" fillId="0" borderId="43" xfId="0" applyNumberFormat="1" applyFont="1" applyBorder="1"/>
    <xf numFmtId="1" fontId="189" fillId="0" borderId="8" xfId="0" applyNumberFormat="1" applyFont="1" applyBorder="1"/>
    <xf numFmtId="1" fontId="189" fillId="32" borderId="8" xfId="0" applyNumberFormat="1" applyFont="1" applyFill="1" applyBorder="1"/>
    <xf numFmtId="1" fontId="189" fillId="0" borderId="8" xfId="0" applyNumberFormat="1" applyFont="1" applyFill="1" applyBorder="1"/>
    <xf numFmtId="1" fontId="189" fillId="0" borderId="14" xfId="0" applyNumberFormat="1" applyFont="1" applyBorder="1"/>
    <xf numFmtId="3" fontId="0" fillId="0" borderId="33" xfId="0" applyNumberFormat="1" applyFont="1" applyBorder="1" applyAlignment="1">
      <alignment horizontal="center" vertical="center"/>
    </xf>
    <xf numFmtId="0" fontId="41" fillId="0" borderId="33" xfId="0" applyFont="1" applyFill="1" applyBorder="1" applyAlignment="1">
      <alignment horizontal="center"/>
    </xf>
    <xf numFmtId="0" fontId="0" fillId="0" borderId="34" xfId="0" applyFont="1" applyBorder="1" applyAlignment="1">
      <alignment horizontal="left"/>
    </xf>
    <xf numFmtId="0" fontId="0" fillId="0" borderId="29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0" fillId="53" borderId="17" xfId="0" applyFont="1" applyFill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3" fontId="0" fillId="0" borderId="34" xfId="0" applyNumberFormat="1" applyFont="1" applyFill="1" applyBorder="1" applyAlignment="1">
      <alignment horizontal="center" vertical="center"/>
    </xf>
    <xf numFmtId="0" fontId="0" fillId="0" borderId="66" xfId="0" applyFont="1" applyBorder="1" applyAlignment="1">
      <alignment horizontal="center"/>
    </xf>
    <xf numFmtId="0" fontId="0" fillId="0" borderId="61" xfId="0" applyFont="1" applyBorder="1" applyAlignment="1">
      <alignment horizontal="center"/>
    </xf>
    <xf numFmtId="0" fontId="0" fillId="53" borderId="12" xfId="0" applyFont="1" applyFill="1" applyBorder="1" applyAlignment="1">
      <alignment horizontal="center"/>
    </xf>
    <xf numFmtId="1" fontId="189" fillId="0" borderId="42" xfId="0" applyNumberFormat="1" applyFont="1" applyBorder="1"/>
    <xf numFmtId="0" fontId="0" fillId="0" borderId="60" xfId="0" applyFont="1" applyFill="1" applyBorder="1" applyAlignment="1">
      <alignment horizontal="center"/>
    </xf>
    <xf numFmtId="0" fontId="79" fillId="53" borderId="15" xfId="0" applyFont="1" applyFill="1" applyBorder="1" applyAlignment="1">
      <alignment horizontal="center" vertical="center"/>
    </xf>
    <xf numFmtId="0" fontId="0" fillId="53" borderId="28" xfId="0" applyFont="1" applyFill="1" applyBorder="1" applyAlignment="1">
      <alignment horizontal="center" vertical="center"/>
    </xf>
    <xf numFmtId="0" fontId="30" fillId="53" borderId="28" xfId="0" applyFont="1" applyFill="1" applyBorder="1" applyAlignment="1">
      <alignment horizontal="center"/>
    </xf>
    <xf numFmtId="0" fontId="30" fillId="53" borderId="47" xfId="0" applyFont="1" applyFill="1" applyBorder="1" applyAlignment="1">
      <alignment horizontal="center"/>
    </xf>
    <xf numFmtId="0" fontId="30" fillId="53" borderId="30" xfId="0" applyFont="1" applyFill="1" applyBorder="1" applyAlignment="1">
      <alignment horizontal="center"/>
    </xf>
    <xf numFmtId="0" fontId="30" fillId="53" borderId="33" xfId="0" applyFont="1" applyFill="1" applyBorder="1" applyAlignment="1">
      <alignment horizontal="center"/>
    </xf>
    <xf numFmtId="0" fontId="30" fillId="53" borderId="34" xfId="0" applyFont="1" applyFill="1" applyBorder="1" applyAlignment="1">
      <alignment horizontal="center"/>
    </xf>
    <xf numFmtId="2" fontId="30" fillId="0" borderId="43" xfId="0" applyNumberFormat="1" applyFont="1" applyBorder="1"/>
    <xf numFmtId="2" fontId="30" fillId="0" borderId="8" xfId="0" applyNumberFormat="1" applyFont="1" applyBorder="1"/>
    <xf numFmtId="2" fontId="30" fillId="32" borderId="8" xfId="0" applyNumberFormat="1" applyFont="1" applyFill="1" applyBorder="1"/>
    <xf numFmtId="2" fontId="30" fillId="0" borderId="8" xfId="0" applyNumberFormat="1" applyFont="1" applyFill="1" applyBorder="1"/>
    <xf numFmtId="2" fontId="30" fillId="0" borderId="42" xfId="0" applyNumberFormat="1" applyFont="1" applyBorder="1"/>
    <xf numFmtId="3" fontId="32" fillId="10" borderId="31" xfId="0" applyNumberFormat="1" applyFont="1" applyFill="1" applyBorder="1"/>
    <xf numFmtId="0" fontId="30" fillId="0" borderId="61" xfId="0" applyFont="1" applyBorder="1" applyAlignment="1">
      <alignment horizontal="center" vertical="center"/>
    </xf>
    <xf numFmtId="1" fontId="189" fillId="0" borderId="43" xfId="0" applyNumberFormat="1" applyFont="1" applyFill="1" applyBorder="1" applyAlignment="1">
      <alignment vertical="center"/>
    </xf>
    <xf numFmtId="1" fontId="189" fillId="0" borderId="8" xfId="0" applyNumberFormat="1" applyFont="1" applyFill="1" applyBorder="1" applyAlignment="1">
      <alignment vertical="center"/>
    </xf>
    <xf numFmtId="1" fontId="189" fillId="32" borderId="8" xfId="0" applyNumberFormat="1" applyFont="1" applyFill="1" applyBorder="1" applyAlignment="1">
      <alignment vertical="center"/>
    </xf>
    <xf numFmtId="1" fontId="189" fillId="0" borderId="14" xfId="0" applyNumberFormat="1" applyFont="1" applyFill="1" applyBorder="1" applyAlignment="1">
      <alignment vertical="center"/>
    </xf>
    <xf numFmtId="49" fontId="0" fillId="10" borderId="72" xfId="0" applyNumberFormat="1" applyFill="1" applyBorder="1" applyAlignment="1">
      <alignment horizontal="center"/>
    </xf>
    <xf numFmtId="49" fontId="0" fillId="10" borderId="7" xfId="0" applyNumberFormat="1" applyFill="1" applyBorder="1" applyAlignment="1">
      <alignment horizontal="center"/>
    </xf>
    <xf numFmtId="49" fontId="0" fillId="10" borderId="38" xfId="0" applyNumberFormat="1" applyFill="1" applyBorder="1" applyAlignment="1">
      <alignment horizontal="center"/>
    </xf>
    <xf numFmtId="49" fontId="0" fillId="10" borderId="9" xfId="0" applyNumberFormat="1" applyFill="1" applyBorder="1" applyAlignment="1">
      <alignment horizontal="center"/>
    </xf>
    <xf numFmtId="49" fontId="0" fillId="10" borderId="27" xfId="0" applyNumberFormat="1" applyFill="1" applyBorder="1" applyAlignment="1">
      <alignment horizontal="center"/>
    </xf>
    <xf numFmtId="0" fontId="30" fillId="10" borderId="72" xfId="0" applyFont="1" applyFill="1" applyBorder="1" applyAlignment="1">
      <alignment horizontal="center" vertical="center" wrapText="1"/>
    </xf>
    <xf numFmtId="0" fontId="30" fillId="10" borderId="79" xfId="0" applyFont="1" applyFill="1" applyBorder="1" applyAlignment="1">
      <alignment horizontal="center" vertical="center" wrapText="1"/>
    </xf>
    <xf numFmtId="0" fontId="11" fillId="31" borderId="33" xfId="0" applyFont="1" applyFill="1" applyBorder="1" applyAlignment="1">
      <alignment horizontal="left" vertical="center"/>
    </xf>
    <xf numFmtId="0" fontId="11" fillId="31" borderId="23" xfId="0" applyFont="1" applyFill="1" applyBorder="1" applyAlignment="1">
      <alignment horizontal="left" vertical="center"/>
    </xf>
    <xf numFmtId="0" fontId="11" fillId="31" borderId="36" xfId="0" applyFont="1" applyFill="1" applyBorder="1" applyAlignment="1">
      <alignment horizontal="left" vertical="center"/>
    </xf>
    <xf numFmtId="0" fontId="30" fillId="10" borderId="39" xfId="0" applyFont="1" applyFill="1" applyBorder="1" applyAlignment="1">
      <alignment horizontal="center" vertical="center"/>
    </xf>
    <xf numFmtId="0" fontId="30" fillId="16" borderId="10" xfId="0" applyFont="1" applyFill="1" applyBorder="1" applyAlignment="1">
      <alignment horizontal="center" vertical="center"/>
    </xf>
    <xf numFmtId="0" fontId="30" fillId="10" borderId="54" xfId="0" applyFont="1" applyFill="1" applyBorder="1" applyAlignment="1">
      <alignment horizontal="center" vertical="center"/>
    </xf>
    <xf numFmtId="0" fontId="30" fillId="10" borderId="55" xfId="0" applyFont="1" applyFill="1" applyBorder="1" applyAlignment="1">
      <alignment horizontal="center" vertical="center"/>
    </xf>
    <xf numFmtId="0" fontId="30" fillId="10" borderId="56" xfId="0" applyFont="1" applyFill="1" applyBorder="1" applyAlignment="1">
      <alignment horizontal="center" vertical="center"/>
    </xf>
    <xf numFmtId="0" fontId="30" fillId="10" borderId="48" xfId="0" applyFont="1" applyFill="1" applyBorder="1" applyAlignment="1">
      <alignment horizontal="center"/>
    </xf>
    <xf numFmtId="0" fontId="32" fillId="10" borderId="80" xfId="0" applyFont="1" applyFill="1" applyBorder="1" applyAlignment="1">
      <alignment horizontal="center"/>
    </xf>
    <xf numFmtId="0" fontId="32" fillId="10" borderId="49" xfId="0" applyFont="1" applyFill="1" applyBorder="1" applyAlignment="1">
      <alignment horizontal="center"/>
    </xf>
    <xf numFmtId="0" fontId="32" fillId="31" borderId="38" xfId="0" applyFont="1" applyFill="1" applyBorder="1" applyAlignment="1">
      <alignment horizontal="center"/>
    </xf>
    <xf numFmtId="0" fontId="32" fillId="31" borderId="27" xfId="0" applyFont="1" applyFill="1" applyBorder="1" applyAlignment="1">
      <alignment horizontal="center"/>
    </xf>
    <xf numFmtId="164" fontId="195" fillId="53" borderId="7" xfId="0" applyNumberFormat="1" applyFont="1" applyFill="1" applyBorder="1" applyAlignment="1">
      <alignment horizontal="center" vertical="center"/>
    </xf>
    <xf numFmtId="164" fontId="195" fillId="53" borderId="13" xfId="0" applyNumberFormat="1" applyFont="1" applyFill="1" applyBorder="1" applyAlignment="1">
      <alignment horizontal="center" vertical="center"/>
    </xf>
    <xf numFmtId="0" fontId="32" fillId="10" borderId="11" xfId="0" applyFont="1" applyFill="1" applyBorder="1" applyAlignment="1">
      <alignment horizontal="center" vertical="center"/>
    </xf>
    <xf numFmtId="0" fontId="32" fillId="10" borderId="23" xfId="0" applyFont="1" applyFill="1" applyBorder="1" applyAlignment="1">
      <alignment horizontal="center" vertical="center"/>
    </xf>
    <xf numFmtId="0" fontId="30" fillId="10" borderId="63" xfId="0" applyFont="1" applyFill="1" applyBorder="1" applyAlignment="1">
      <alignment horizontal="center" vertical="center"/>
    </xf>
    <xf numFmtId="0" fontId="32" fillId="10" borderId="16" xfId="0" applyFont="1" applyFill="1" applyBorder="1" applyAlignment="1">
      <alignment horizontal="center" vertical="center"/>
    </xf>
    <xf numFmtId="0" fontId="32" fillId="10" borderId="36" xfId="0" applyFont="1" applyFill="1" applyBorder="1" applyAlignment="1">
      <alignment horizontal="center" vertical="center"/>
    </xf>
    <xf numFmtId="0" fontId="30" fillId="10" borderId="64" xfId="0" applyFont="1" applyFill="1" applyBorder="1" applyAlignment="1">
      <alignment horizontal="center" vertical="center"/>
    </xf>
    <xf numFmtId="0" fontId="189" fillId="53" borderId="9" xfId="0" applyFont="1" applyFill="1" applyBorder="1" applyAlignment="1">
      <alignment horizontal="center" vertical="center"/>
    </xf>
    <xf numFmtId="164" fontId="30" fillId="53" borderId="16" xfId="0" applyNumberFormat="1" applyFont="1" applyFill="1" applyBorder="1" applyAlignment="1">
      <alignment horizontal="center" vertical="center"/>
    </xf>
    <xf numFmtId="0" fontId="32" fillId="10" borderId="72" xfId="0" applyFont="1" applyFill="1" applyBorder="1" applyAlignment="1">
      <alignment horizontal="center" wrapText="1"/>
    </xf>
    <xf numFmtId="0" fontId="32" fillId="10" borderId="79" xfId="0" applyFont="1" applyFill="1" applyBorder="1" applyAlignment="1">
      <alignment horizontal="center" wrapText="1"/>
    </xf>
    <xf numFmtId="1" fontId="189" fillId="16" borderId="7" xfId="0" applyNumberFormat="1" applyFont="1" applyFill="1" applyBorder="1" applyAlignment="1">
      <alignment horizontal="center" vertical="center"/>
    </xf>
    <xf numFmtId="1" fontId="201" fillId="16" borderId="9" xfId="0" applyNumberFormat="1" applyFont="1" applyFill="1" applyBorder="1" applyAlignment="1">
      <alignment horizontal="center" vertical="center"/>
    </xf>
    <xf numFmtId="1" fontId="189" fillId="10" borderId="7" xfId="0" applyNumberFormat="1" applyFont="1" applyFill="1" applyBorder="1" applyAlignment="1">
      <alignment horizontal="center" vertical="center"/>
    </xf>
    <xf numFmtId="1" fontId="201" fillId="10" borderId="9" xfId="0" applyNumberFormat="1" applyFont="1" applyFill="1" applyBorder="1" applyAlignment="1">
      <alignment horizontal="center" vertical="center"/>
    </xf>
    <xf numFmtId="1" fontId="189" fillId="31" borderId="7" xfId="0" applyNumberFormat="1" applyFont="1" applyFill="1" applyBorder="1" applyAlignment="1">
      <alignment horizontal="center" vertical="center"/>
    </xf>
    <xf numFmtId="1" fontId="201" fillId="31" borderId="9" xfId="0" applyNumberFormat="1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66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60" xfId="0" applyFill="1" applyBorder="1" applyAlignment="1">
      <alignment horizontal="center" vertical="center"/>
    </xf>
    <xf numFmtId="0" fontId="0" fillId="0" borderId="68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3" fontId="0" fillId="0" borderId="28" xfId="0" applyNumberFormat="1" applyFill="1" applyBorder="1" applyAlignment="1">
      <alignment horizontal="center" vertical="center"/>
    </xf>
    <xf numFmtId="3" fontId="0" fillId="0" borderId="66" xfId="0" applyNumberFormat="1" applyFill="1" applyBorder="1" applyAlignment="1">
      <alignment horizontal="center" vertical="center"/>
    </xf>
    <xf numFmtId="3" fontId="0" fillId="0" borderId="29" xfId="0" applyNumberFormat="1" applyFill="1" applyBorder="1" applyAlignment="1">
      <alignment horizontal="center" vertical="center"/>
    </xf>
    <xf numFmtId="3" fontId="0" fillId="0" borderId="60" xfId="0" applyNumberFormat="1" applyFill="1" applyBorder="1" applyAlignment="1">
      <alignment horizontal="center" vertical="center"/>
    </xf>
    <xf numFmtId="3" fontId="0" fillId="0" borderId="33" xfId="0" applyNumberFormat="1" applyFill="1" applyBorder="1" applyAlignment="1">
      <alignment horizontal="center" vertical="center"/>
    </xf>
    <xf numFmtId="3" fontId="0" fillId="0" borderId="68" xfId="0" applyNumberFormat="1" applyFill="1" applyBorder="1" applyAlignment="1">
      <alignment horizontal="center" vertical="center"/>
    </xf>
    <xf numFmtId="0" fontId="205" fillId="0" borderId="4" xfId="0" applyFont="1" applyBorder="1" applyAlignment="1">
      <alignment horizontal="center" vertical="center"/>
    </xf>
    <xf numFmtId="0" fontId="206" fillId="0" borderId="4" xfId="0" applyFont="1" applyBorder="1"/>
    <xf numFmtId="0" fontId="205" fillId="0" borderId="4" xfId="0" applyFont="1" applyBorder="1"/>
    <xf numFmtId="2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49" fontId="191" fillId="0" borderId="0" xfId="0" applyNumberFormat="1" applyFont="1" applyFill="1" applyBorder="1" applyAlignment="1" applyProtection="1">
      <alignment horizontal="center" vertical="center" wrapText="1"/>
    </xf>
    <xf numFmtId="2" fontId="191" fillId="0" borderId="0" xfId="0" applyNumberFormat="1" applyFont="1" applyFill="1" applyBorder="1" applyAlignment="1" applyProtection="1"/>
    <xf numFmtId="14" fontId="191" fillId="0" borderId="0" xfId="0" applyNumberFormat="1" applyFont="1" applyFill="1" applyBorder="1" applyAlignment="1" applyProtection="1"/>
    <xf numFmtId="3" fontId="10" fillId="0" borderId="8" xfId="0" applyNumberFormat="1" applyFont="1" applyFill="1" applyBorder="1" applyAlignment="1" applyProtection="1">
      <alignment horizontal="center"/>
    </xf>
    <xf numFmtId="3" fontId="10" fillId="0" borderId="42" xfId="0" applyNumberFormat="1" applyFont="1" applyFill="1" applyBorder="1" applyAlignment="1" applyProtection="1">
      <alignment horizontal="center"/>
    </xf>
    <xf numFmtId="49" fontId="191" fillId="0" borderId="28" xfId="0" applyNumberFormat="1" applyFont="1" applyFill="1" applyBorder="1" applyAlignment="1" applyProtection="1">
      <alignment horizontal="center" vertical="center" wrapText="1"/>
    </xf>
    <xf numFmtId="1" fontId="10" fillId="0" borderId="29" xfId="0" applyNumberFormat="1" applyFont="1" applyFill="1" applyBorder="1" applyAlignment="1" applyProtection="1">
      <alignment horizontal="center"/>
    </xf>
    <xf numFmtId="1" fontId="10" fillId="0" borderId="33" xfId="0" applyNumberFormat="1" applyFont="1" applyFill="1" applyBorder="1" applyAlignment="1" applyProtection="1">
      <alignment horizontal="center"/>
    </xf>
    <xf numFmtId="3" fontId="10" fillId="0" borderId="43" xfId="0" applyNumberFormat="1" applyFont="1" applyFill="1" applyBorder="1" applyAlignment="1" applyProtection="1">
      <alignment horizontal="center"/>
    </xf>
    <xf numFmtId="3" fontId="191" fillId="0" borderId="11" xfId="0" applyNumberFormat="1" applyFont="1" applyFill="1" applyBorder="1" applyAlignment="1" applyProtection="1">
      <alignment horizontal="center"/>
    </xf>
    <xf numFmtId="3" fontId="191" fillId="0" borderId="10" xfId="0" applyNumberFormat="1" applyFont="1" applyFill="1" applyBorder="1" applyAlignment="1" applyProtection="1">
      <alignment horizontal="center"/>
    </xf>
    <xf numFmtId="3" fontId="191" fillId="0" borderId="50" xfId="0" applyNumberFormat="1" applyFont="1" applyFill="1" applyBorder="1" applyAlignment="1" applyProtection="1">
      <alignment horizontal="center"/>
    </xf>
    <xf numFmtId="0" fontId="191" fillId="0" borderId="16" xfId="0" applyNumberFormat="1" applyFont="1" applyFill="1" applyBorder="1" applyAlignment="1" applyProtection="1"/>
    <xf numFmtId="0" fontId="191" fillId="0" borderId="9" xfId="0" applyNumberFormat="1" applyFont="1" applyFill="1" applyBorder="1" applyAlignment="1" applyProtection="1"/>
    <xf numFmtId="0" fontId="191" fillId="0" borderId="27" xfId="0" applyNumberFormat="1" applyFont="1" applyFill="1" applyBorder="1" applyAlignment="1" applyProtection="1"/>
    <xf numFmtId="3" fontId="10" fillId="0" borderId="17" xfId="0" applyNumberFormat="1" applyFont="1" applyFill="1" applyBorder="1" applyAlignment="1" applyProtection="1">
      <alignment horizontal="center"/>
    </xf>
    <xf numFmtId="3" fontId="10" fillId="0" borderId="13" xfId="0" applyNumberFormat="1" applyFont="1" applyFill="1" applyBorder="1" applyAlignment="1" applyProtection="1">
      <alignment horizontal="center"/>
    </xf>
    <xf numFmtId="3" fontId="10" fillId="0" borderId="71" xfId="0" applyNumberFormat="1" applyFont="1" applyFill="1" applyBorder="1" applyAlignment="1" applyProtection="1">
      <alignment horizontal="center"/>
    </xf>
    <xf numFmtId="49" fontId="192" fillId="0" borderId="33" xfId="0" applyNumberFormat="1" applyFont="1" applyFill="1" applyBorder="1" applyAlignment="1" applyProtection="1">
      <alignment horizontal="center" vertical="top" wrapText="1"/>
    </xf>
    <xf numFmtId="49" fontId="191" fillId="0" borderId="33" xfId="0" applyNumberFormat="1" applyFont="1" applyFill="1" applyBorder="1" applyAlignment="1" applyProtection="1">
      <alignment horizontal="center" vertical="top" wrapText="1"/>
    </xf>
    <xf numFmtId="1" fontId="191" fillId="0" borderId="34" xfId="0" applyNumberFormat="1" applyFont="1" applyFill="1" applyBorder="1" applyAlignment="1" applyProtection="1">
      <alignment horizontal="center"/>
    </xf>
    <xf numFmtId="49" fontId="191" fillId="0" borderId="33" xfId="0" applyNumberFormat="1" applyFont="1" applyFill="1" applyBorder="1" applyAlignment="1" applyProtection="1">
      <alignment horizontal="center" vertical="center" wrapText="1"/>
    </xf>
    <xf numFmtId="14" fontId="191" fillId="0" borderId="34" xfId="0" applyNumberFormat="1" applyFont="1" applyFill="1" applyBorder="1" applyAlignment="1" applyProtection="1">
      <alignment horizontal="center"/>
    </xf>
    <xf numFmtId="14" fontId="10" fillId="0" borderId="29" xfId="0" applyNumberFormat="1" applyFont="1" applyFill="1" applyBorder="1" applyAlignment="1" applyProtection="1">
      <alignment horizontal="center"/>
    </xf>
    <xf numFmtId="14" fontId="10" fillId="0" borderId="33" xfId="0" applyNumberFormat="1" applyFont="1" applyFill="1" applyBorder="1" applyAlignment="1" applyProtection="1">
      <alignment horizontal="center"/>
    </xf>
    <xf numFmtId="0" fontId="79" fillId="79" borderId="12" xfId="0" applyFont="1" applyFill="1" applyBorder="1" applyAlignment="1">
      <alignment horizontal="center" vertical="center"/>
    </xf>
    <xf numFmtId="3" fontId="95" fillId="0" borderId="44" xfId="0" applyNumberFormat="1" applyFont="1" applyFill="1" applyBorder="1" applyAlignment="1" applyProtection="1">
      <alignment horizontal="center" vertical="center"/>
    </xf>
    <xf numFmtId="3" fontId="95" fillId="0" borderId="7" xfId="0" applyNumberFormat="1" applyFont="1" applyFill="1" applyBorder="1" applyAlignment="1" applyProtection="1">
      <alignment horizontal="center" vertical="center"/>
    </xf>
    <xf numFmtId="3" fontId="95" fillId="0" borderId="31" xfId="0" applyNumberFormat="1" applyFont="1" applyFill="1" applyBorder="1" applyAlignment="1" applyProtection="1">
      <alignment horizontal="center" vertical="center"/>
    </xf>
    <xf numFmtId="3" fontId="95" fillId="0" borderId="58" xfId="0" applyNumberFormat="1" applyFont="1" applyFill="1" applyBorder="1" applyAlignment="1" applyProtection="1">
      <alignment horizontal="center" vertical="center"/>
    </xf>
    <xf numFmtId="3" fontId="95" fillId="0" borderId="8" xfId="0" applyNumberFormat="1" applyFont="1" applyFill="1" applyBorder="1" applyAlignment="1" applyProtection="1">
      <alignment horizontal="center" vertical="center"/>
    </xf>
    <xf numFmtId="3" fontId="95" fillId="0" borderId="14" xfId="0" applyNumberFormat="1" applyFont="1" applyFill="1" applyBorder="1" applyAlignment="1" applyProtection="1">
      <alignment horizontal="center" vertical="center"/>
    </xf>
    <xf numFmtId="3" fontId="95" fillId="0" borderId="46" xfId="0" applyNumberFormat="1" applyFont="1" applyFill="1" applyBorder="1" applyAlignment="1" applyProtection="1">
      <alignment horizontal="center" vertical="center"/>
    </xf>
    <xf numFmtId="3" fontId="95" fillId="0" borderId="13" xfId="0" applyNumberFormat="1" applyFont="1" applyFill="1" applyBorder="1" applyAlignment="1" applyProtection="1">
      <alignment horizontal="center" vertical="center"/>
    </xf>
    <xf numFmtId="3" fontId="95" fillId="0" borderId="32" xfId="0" applyNumberFormat="1" applyFont="1" applyFill="1" applyBorder="1" applyAlignment="1" applyProtection="1">
      <alignment horizontal="center" vertical="center"/>
    </xf>
    <xf numFmtId="1" fontId="0" fillId="13" borderId="8" xfId="0" applyNumberFormat="1" applyFont="1" applyFill="1" applyBorder="1" applyAlignment="1">
      <alignment vertical="center"/>
    </xf>
    <xf numFmtId="1" fontId="0" fillId="0" borderId="6" xfId="0" applyNumberFormat="1" applyFont="1" applyFill="1" applyBorder="1" applyAlignment="1">
      <alignment vertical="center"/>
    </xf>
    <xf numFmtId="1" fontId="0" fillId="0" borderId="7" xfId="0" applyNumberFormat="1" applyFont="1" applyFill="1" applyBorder="1" applyAlignment="1">
      <alignment vertical="center"/>
    </xf>
    <xf numFmtId="1" fontId="0" fillId="0" borderId="38" xfId="0" applyNumberFormat="1" applyFont="1" applyFill="1" applyBorder="1" applyAlignment="1">
      <alignment vertical="center"/>
    </xf>
    <xf numFmtId="1" fontId="0" fillId="32" borderId="7" xfId="0" applyNumberFormat="1" applyFont="1" applyFill="1" applyBorder="1" applyAlignment="1">
      <alignment vertical="center"/>
    </xf>
    <xf numFmtId="3" fontId="0" fillId="0" borderId="6" xfId="0" applyNumberFormat="1" applyFont="1" applyFill="1" applyBorder="1" applyAlignment="1">
      <alignment vertical="center"/>
    </xf>
    <xf numFmtId="3" fontId="0" fillId="0" borderId="7" xfId="0" applyNumberFormat="1" applyFont="1" applyFill="1" applyBorder="1" applyAlignment="1">
      <alignment vertical="center"/>
    </xf>
    <xf numFmtId="3" fontId="0" fillId="32" borderId="7" xfId="0" applyNumberFormat="1" applyFont="1" applyFill="1" applyBorder="1" applyAlignment="1">
      <alignment vertical="center"/>
    </xf>
    <xf numFmtId="3" fontId="0" fillId="0" borderId="38" xfId="0" applyNumberFormat="1" applyFont="1" applyFill="1" applyBorder="1" applyAlignment="1">
      <alignment vertical="center"/>
    </xf>
    <xf numFmtId="3" fontId="0" fillId="0" borderId="43" xfId="0" applyNumberFormat="1" applyFont="1" applyFill="1" applyBorder="1" applyAlignment="1">
      <alignment vertical="center"/>
    </xf>
    <xf numFmtId="3" fontId="0" fillId="0" borderId="8" xfId="0" applyNumberFormat="1" applyFont="1" applyFill="1" applyBorder="1" applyAlignment="1">
      <alignment vertical="center"/>
    </xf>
    <xf numFmtId="3" fontId="0" fillId="32" borderId="8" xfId="0" applyNumberFormat="1" applyFont="1" applyFill="1" applyBorder="1" applyAlignment="1">
      <alignment vertical="center"/>
    </xf>
    <xf numFmtId="3" fontId="0" fillId="0" borderId="42" xfId="0" applyNumberFormat="1" applyFont="1" applyFill="1" applyBorder="1" applyAlignment="1">
      <alignment vertical="center"/>
    </xf>
    <xf numFmtId="1" fontId="0" fillId="13" borderId="7" xfId="0" applyNumberFormat="1" applyFont="1" applyFill="1" applyBorder="1" applyAlignment="1">
      <alignment vertical="center"/>
    </xf>
    <xf numFmtId="3" fontId="0" fillId="0" borderId="11" xfId="0" applyNumberFormat="1" applyFont="1" applyFill="1" applyBorder="1" applyAlignment="1">
      <alignment vertical="center"/>
    </xf>
    <xf numFmtId="3" fontId="0" fillId="0" borderId="10" xfId="0" applyNumberFormat="1" applyFont="1" applyFill="1" applyBorder="1" applyAlignment="1">
      <alignment vertical="center"/>
    </xf>
    <xf numFmtId="3" fontId="0" fillId="32" borderId="10" xfId="0" applyNumberFormat="1" applyFont="1" applyFill="1" applyBorder="1" applyAlignment="1">
      <alignment vertical="center"/>
    </xf>
    <xf numFmtId="3" fontId="0" fillId="0" borderId="50" xfId="0" applyNumberFormat="1" applyFont="1" applyFill="1" applyBorder="1" applyAlignment="1">
      <alignment vertical="center"/>
    </xf>
    <xf numFmtId="3" fontId="0" fillId="13" borderId="8" xfId="0" applyNumberFormat="1" applyFont="1" applyFill="1" applyBorder="1" applyAlignment="1">
      <alignment vertical="center"/>
    </xf>
    <xf numFmtId="0" fontId="33" fillId="0" borderId="18" xfId="0" applyFont="1" applyFill="1" applyBorder="1" applyAlignment="1">
      <alignment horizontal="center"/>
    </xf>
    <xf numFmtId="0" fontId="33" fillId="0" borderId="28" xfId="0" applyFont="1" applyFill="1" applyBorder="1" applyAlignment="1">
      <alignment horizontal="center" vertical="center"/>
    </xf>
    <xf numFmtId="0" fontId="33" fillId="0" borderId="63" xfId="0" applyFont="1" applyFill="1" applyBorder="1" applyAlignment="1">
      <alignment horizontal="left"/>
    </xf>
    <xf numFmtId="0" fontId="18" fillId="0" borderId="57" xfId="0" applyFont="1" applyFill="1" applyBorder="1" applyAlignment="1">
      <alignment horizontal="left"/>
    </xf>
    <xf numFmtId="0" fontId="33" fillId="0" borderId="33" xfId="0" applyFont="1" applyFill="1" applyBorder="1" applyAlignment="1">
      <alignment horizontal="center" vertical="center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9" xfId="0" applyFont="1" applyFill="1" applyBorder="1" applyAlignment="1">
      <alignment horizontal="center" vertical="center" wrapText="1"/>
    </xf>
    <xf numFmtId="0" fontId="18" fillId="0" borderId="33" xfId="0" applyFont="1" applyFill="1" applyBorder="1" applyAlignment="1">
      <alignment horizontal="center" vertical="center" wrapText="1"/>
    </xf>
    <xf numFmtId="0" fontId="134" fillId="79" borderId="62" xfId="0" applyFont="1" applyFill="1" applyBorder="1" applyAlignment="1">
      <alignment horizontal="center" vertical="center"/>
    </xf>
    <xf numFmtId="0" fontId="135" fillId="79" borderId="18" xfId="0" applyFont="1" applyFill="1" applyBorder="1" applyAlignment="1">
      <alignment horizontal="center" vertical="center"/>
    </xf>
    <xf numFmtId="0" fontId="36" fillId="0" borderId="73" xfId="0" applyFont="1" applyFill="1" applyBorder="1" applyAlignment="1">
      <alignment horizontal="center" vertical="center"/>
    </xf>
    <xf numFmtId="0" fontId="0" fillId="53" borderId="81" xfId="0" applyFill="1" applyBorder="1"/>
    <xf numFmtId="0" fontId="0" fillId="53" borderId="83" xfId="0" applyFill="1" applyBorder="1"/>
    <xf numFmtId="0" fontId="131" fillId="53" borderId="81" xfId="0" applyFont="1" applyFill="1" applyBorder="1"/>
    <xf numFmtId="14" fontId="34" fillId="53" borderId="103" xfId="0" applyNumberFormat="1" applyFont="1" applyFill="1" applyBorder="1" applyAlignment="1" applyProtection="1">
      <alignment horizontal="center"/>
    </xf>
    <xf numFmtId="0" fontId="170" fillId="53" borderId="105" xfId="0" applyNumberFormat="1" applyFont="1" applyFill="1" applyBorder="1" applyAlignment="1" applyProtection="1">
      <alignment horizontal="center" vertical="center" wrapText="1"/>
    </xf>
    <xf numFmtId="14" fontId="0" fillId="0" borderId="0" xfId="0" applyNumberFormat="1" applyAlignment="1">
      <alignment horizontal="center" vertical="center"/>
    </xf>
    <xf numFmtId="3" fontId="209" fillId="0" borderId="0" xfId="0" applyNumberFormat="1" applyFont="1" applyAlignment="1" applyProtection="1">
      <alignment horizontal="left"/>
      <protection locked="0"/>
    </xf>
    <xf numFmtId="0" fontId="16" fillId="0" borderId="5" xfId="0" applyFont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49" fontId="97" fillId="0" borderId="67" xfId="0" applyNumberFormat="1" applyFont="1" applyBorder="1" applyAlignment="1" applyProtection="1">
      <alignment horizontal="left" vertical="center"/>
      <protection locked="0"/>
    </xf>
    <xf numFmtId="165" fontId="16" fillId="0" borderId="0" xfId="0" applyNumberFormat="1" applyFont="1" applyBorder="1" applyAlignment="1">
      <alignment horizontal="center" vertical="center"/>
    </xf>
    <xf numFmtId="3" fontId="92" fillId="0" borderId="0" xfId="0" applyNumberFormat="1" applyFont="1" applyBorder="1" applyAlignment="1">
      <alignment horizontal="left" vertical="center"/>
    </xf>
    <xf numFmtId="165" fontId="16" fillId="0" borderId="0" xfId="0" applyNumberFormat="1" applyFont="1" applyBorder="1" applyAlignment="1">
      <alignment vertical="center"/>
    </xf>
    <xf numFmtId="3" fontId="16" fillId="0" borderId="78" xfId="0" applyNumberFormat="1" applyFont="1" applyBorder="1" applyAlignment="1">
      <alignment horizontal="center" vertical="center"/>
    </xf>
    <xf numFmtId="49" fontId="16" fillId="0" borderId="67" xfId="0" applyNumberFormat="1" applyFont="1" applyBorder="1" applyAlignment="1" applyProtection="1">
      <alignment horizontal="center" vertical="center"/>
      <protection locked="0"/>
    </xf>
    <xf numFmtId="3" fontId="94" fillId="0" borderId="78" xfId="0" applyNumberFormat="1" applyFont="1" applyBorder="1" applyAlignment="1">
      <alignment horizontal="center" vertical="center"/>
    </xf>
    <xf numFmtId="165" fontId="16" fillId="0" borderId="67" xfId="0" applyNumberFormat="1" applyFont="1" applyBorder="1" applyAlignment="1" applyProtection="1">
      <alignment horizontal="center" vertical="center"/>
      <protection locked="0"/>
    </xf>
    <xf numFmtId="0" fontId="16" fillId="0" borderId="18" xfId="0" applyFont="1" applyBorder="1" applyAlignment="1">
      <alignment horizontal="center" vertical="center"/>
    </xf>
    <xf numFmtId="165" fontId="16" fillId="0" borderId="18" xfId="0" applyNumberFormat="1" applyFont="1" applyBorder="1" applyAlignment="1">
      <alignment horizontal="center"/>
    </xf>
    <xf numFmtId="165" fontId="0" fillId="0" borderId="11" xfId="0" applyNumberFormat="1" applyBorder="1"/>
    <xf numFmtId="165" fontId="16" fillId="0" borderId="34" xfId="0" applyNumberFormat="1" applyFont="1" applyBorder="1" applyAlignment="1">
      <alignment horizontal="center"/>
    </xf>
    <xf numFmtId="4" fontId="16" fillId="0" borderId="80" xfId="0" applyNumberFormat="1" applyFont="1" applyBorder="1" applyAlignment="1">
      <alignment horizontal="center"/>
    </xf>
    <xf numFmtId="165" fontId="16" fillId="0" borderId="28" xfId="0" applyNumberFormat="1" applyFont="1" applyBorder="1" applyAlignment="1">
      <alignment horizontal="center"/>
    </xf>
    <xf numFmtId="165" fontId="16" fillId="0" borderId="78" xfId="0" applyNumberFormat="1" applyFont="1" applyBorder="1"/>
    <xf numFmtId="4" fontId="16" fillId="0" borderId="78" xfId="0" applyNumberFormat="1" applyFont="1" applyBorder="1" applyAlignment="1">
      <alignment horizontal="center"/>
    </xf>
    <xf numFmtId="0" fontId="16" fillId="0" borderId="29" xfId="0" applyFont="1" applyBorder="1" applyAlignment="1">
      <alignment horizontal="center" vertical="center"/>
    </xf>
    <xf numFmtId="165" fontId="0" fillId="0" borderId="43" xfId="0" applyNumberFormat="1" applyBorder="1"/>
    <xf numFmtId="165" fontId="16" fillId="0" borderId="29" xfId="0" applyNumberFormat="1" applyFont="1" applyBorder="1" applyAlignment="1">
      <alignment horizontal="center" vertical="center"/>
    </xf>
    <xf numFmtId="4" fontId="16" fillId="0" borderId="59" xfId="0" applyNumberFormat="1" applyFont="1" applyBorder="1" applyAlignment="1">
      <alignment horizontal="center" vertical="center"/>
    </xf>
    <xf numFmtId="165" fontId="16" fillId="0" borderId="59" xfId="0" applyNumberFormat="1" applyFont="1" applyBorder="1" applyAlignment="1">
      <alignment horizontal="center" vertical="center"/>
    </xf>
    <xf numFmtId="165" fontId="16" fillId="0" borderId="29" xfId="0" applyNumberFormat="1" applyFont="1" applyBorder="1" applyAlignment="1" applyProtection="1">
      <alignment horizontal="center" vertical="center"/>
      <protection locked="0"/>
    </xf>
    <xf numFmtId="165" fontId="0" fillId="0" borderId="29" xfId="0" applyNumberFormat="1" applyBorder="1"/>
    <xf numFmtId="49" fontId="16" fillId="0" borderId="70" xfId="0" applyNumberFormat="1" applyFont="1" applyBorder="1" applyAlignment="1" applyProtection="1">
      <alignment horizontal="center"/>
      <protection locked="0"/>
    </xf>
    <xf numFmtId="3" fontId="16" fillId="0" borderId="59" xfId="0" applyNumberFormat="1" applyFont="1" applyBorder="1" applyAlignment="1">
      <alignment horizontal="center" vertical="center"/>
    </xf>
    <xf numFmtId="165" fontId="16" fillId="0" borderId="33" xfId="0" applyNumberFormat="1" applyFont="1" applyBorder="1" applyAlignment="1" applyProtection="1">
      <alignment horizontal="center" vertical="center"/>
      <protection locked="0"/>
    </xf>
    <xf numFmtId="49" fontId="99" fillId="0" borderId="19" xfId="0" applyNumberFormat="1" applyFont="1" applyBorder="1" applyAlignment="1" applyProtection="1">
      <alignment horizontal="center"/>
      <protection locked="0"/>
    </xf>
    <xf numFmtId="165" fontId="99" fillId="0" borderId="19" xfId="0" applyNumberFormat="1" applyFont="1" applyBorder="1" applyAlignment="1" applyProtection="1">
      <alignment horizontal="center"/>
      <protection locked="0"/>
    </xf>
    <xf numFmtId="165" fontId="16" fillId="0" borderId="18" xfId="0" applyNumberFormat="1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3" fontId="99" fillId="0" borderId="81" xfId="0" applyNumberFormat="1" applyFont="1" applyBorder="1" applyAlignment="1">
      <alignment horizontal="center"/>
    </xf>
    <xf numFmtId="3" fontId="16" fillId="0" borderId="18" xfId="0" applyNumberFormat="1" applyFont="1" applyBorder="1" applyAlignment="1">
      <alignment horizontal="center" vertical="center"/>
    </xf>
    <xf numFmtId="49" fontId="16" fillId="0" borderId="18" xfId="0" applyNumberFormat="1" applyFont="1" applyBorder="1" applyAlignment="1" applyProtection="1">
      <alignment horizontal="center" vertical="center" wrapText="1"/>
      <protection locked="0"/>
    </xf>
    <xf numFmtId="165" fontId="16" fillId="0" borderId="18" xfId="0" applyNumberFormat="1" applyFont="1" applyBorder="1" applyAlignment="1">
      <alignment horizontal="center" vertical="center"/>
    </xf>
    <xf numFmtId="49" fontId="94" fillId="53" borderId="19" xfId="0" applyNumberFormat="1" applyFont="1" applyFill="1" applyBorder="1" applyAlignment="1" applyProtection="1">
      <alignment horizontal="right" vertical="center"/>
      <protection locked="0"/>
    </xf>
    <xf numFmtId="165" fontId="16" fillId="53" borderId="73" xfId="0" applyNumberFormat="1" applyFont="1" applyFill="1" applyBorder="1" applyAlignment="1">
      <alignment horizontal="center" vertical="center"/>
    </xf>
    <xf numFmtId="3" fontId="92" fillId="53" borderId="81" xfId="0" applyNumberFormat="1" applyFont="1" applyFill="1" applyBorder="1" applyAlignment="1">
      <alignment horizontal="left" vertical="center"/>
    </xf>
    <xf numFmtId="0" fontId="0" fillId="0" borderId="47" xfId="0" applyFont="1" applyBorder="1" applyAlignment="1">
      <alignment vertical="center"/>
    </xf>
    <xf numFmtId="3" fontId="98" fillId="0" borderId="6" xfId="0" applyNumberFormat="1" applyFont="1" applyFill="1" applyBorder="1" applyAlignment="1">
      <alignment vertical="center"/>
    </xf>
    <xf numFmtId="3" fontId="98" fillId="0" borderId="7" xfId="0" applyNumberFormat="1" applyFont="1" applyFill="1" applyBorder="1" applyAlignment="1">
      <alignment vertical="center"/>
    </xf>
    <xf numFmtId="3" fontId="98" fillId="16" borderId="7" xfId="0" applyNumberFormat="1" applyFont="1" applyFill="1" applyBorder="1" applyAlignment="1">
      <alignment vertical="center"/>
    </xf>
    <xf numFmtId="3" fontId="98" fillId="32" borderId="7" xfId="0" applyNumberFormat="1" applyFont="1" applyFill="1" applyBorder="1" applyAlignment="1">
      <alignment vertical="center"/>
    </xf>
    <xf numFmtId="3" fontId="98" fillId="0" borderId="31" xfId="0" applyNumberFormat="1" applyFont="1" applyFill="1" applyBorder="1" applyAlignment="1">
      <alignment vertical="center"/>
    </xf>
    <xf numFmtId="3" fontId="98" fillId="0" borderId="43" xfId="0" applyNumberFormat="1" applyFont="1" applyFill="1" applyBorder="1" applyAlignment="1">
      <alignment vertical="center"/>
    </xf>
    <xf numFmtId="3" fontId="98" fillId="0" borderId="8" xfId="0" applyNumberFormat="1" applyFont="1" applyFill="1" applyBorder="1" applyAlignment="1">
      <alignment vertical="center"/>
    </xf>
    <xf numFmtId="3" fontId="98" fillId="16" borderId="8" xfId="0" applyNumberFormat="1" applyFont="1" applyFill="1" applyBorder="1" applyAlignment="1">
      <alignment vertical="center"/>
    </xf>
    <xf numFmtId="3" fontId="98" fillId="32" borderId="8" xfId="0" applyNumberFormat="1" applyFont="1" applyFill="1" applyBorder="1" applyAlignment="1">
      <alignment vertical="center"/>
    </xf>
    <xf numFmtId="3" fontId="98" fillId="0" borderId="14" xfId="0" applyNumberFormat="1" applyFont="1" applyFill="1" applyBorder="1" applyAlignment="1">
      <alignment vertical="center"/>
    </xf>
    <xf numFmtId="3" fontId="98" fillId="0" borderId="11" xfId="0" applyNumberFormat="1" applyFont="1" applyFill="1" applyBorder="1" applyAlignment="1">
      <alignment vertical="center"/>
    </xf>
    <xf numFmtId="3" fontId="98" fillId="0" borderId="10" xfId="0" applyNumberFormat="1" applyFont="1" applyFill="1" applyBorder="1" applyAlignment="1">
      <alignment vertical="center"/>
    </xf>
    <xf numFmtId="3" fontId="98" fillId="16" borderId="10" xfId="0" applyNumberFormat="1" applyFont="1" applyFill="1" applyBorder="1" applyAlignment="1">
      <alignment vertical="center"/>
    </xf>
    <xf numFmtId="3" fontId="98" fillId="32" borderId="10" xfId="0" applyNumberFormat="1" applyFont="1" applyFill="1" applyBorder="1" applyAlignment="1">
      <alignment vertical="center"/>
    </xf>
    <xf numFmtId="3" fontId="98" fillId="0" borderId="23" xfId="0" applyNumberFormat="1" applyFont="1" applyFill="1" applyBorder="1" applyAlignment="1">
      <alignment vertical="center"/>
    </xf>
    <xf numFmtId="3" fontId="98" fillId="0" borderId="39" xfId="0" applyNumberFormat="1" applyFont="1" applyFill="1" applyBorder="1" applyAlignment="1">
      <alignment vertical="center"/>
    </xf>
    <xf numFmtId="3" fontId="98" fillId="16" borderId="39" xfId="0" applyNumberFormat="1" applyFont="1" applyFill="1" applyBorder="1" applyAlignment="1">
      <alignment vertical="center"/>
    </xf>
    <xf numFmtId="3" fontId="98" fillId="32" borderId="39" xfId="0" applyNumberFormat="1" applyFont="1" applyFill="1" applyBorder="1" applyAlignment="1">
      <alignment vertical="center"/>
    </xf>
    <xf numFmtId="3" fontId="98" fillId="0" borderId="63" xfId="0" applyNumberFormat="1" applyFont="1" applyFill="1" applyBorder="1" applyAlignment="1">
      <alignment vertical="center"/>
    </xf>
    <xf numFmtId="166" fontId="98" fillId="0" borderId="39" xfId="0" applyNumberFormat="1" applyFont="1" applyFill="1" applyBorder="1" applyAlignment="1">
      <alignment vertical="center"/>
    </xf>
    <xf numFmtId="166" fontId="98" fillId="0" borderId="10" xfId="0" applyNumberFormat="1" applyFont="1" applyFill="1" applyBorder="1" applyAlignment="1">
      <alignment vertical="center"/>
    </xf>
    <xf numFmtId="166" fontId="98" fillId="16" borderId="10" xfId="0" applyNumberFormat="1" applyFont="1" applyFill="1" applyBorder="1" applyAlignment="1">
      <alignment vertical="center"/>
    </xf>
    <xf numFmtId="166" fontId="98" fillId="32" borderId="10" xfId="0" applyNumberFormat="1" applyFont="1" applyFill="1" applyBorder="1" applyAlignment="1">
      <alignment vertical="center"/>
    </xf>
    <xf numFmtId="166" fontId="98" fillId="0" borderId="23" xfId="0" applyNumberFormat="1" applyFont="1" applyFill="1" applyBorder="1" applyAlignment="1">
      <alignment vertical="center"/>
    </xf>
    <xf numFmtId="3" fontId="98" fillId="0" borderId="48" xfId="0" applyNumberFormat="1" applyFont="1" applyFill="1" applyBorder="1" applyAlignment="1">
      <alignment vertical="center"/>
    </xf>
    <xf numFmtId="3" fontId="98" fillId="0" borderId="9" xfId="0" applyNumberFormat="1" applyFont="1" applyFill="1" applyBorder="1" applyAlignment="1">
      <alignment vertical="center"/>
    </xf>
    <xf numFmtId="3" fontId="98" fillId="16" borderId="9" xfId="0" applyNumberFormat="1" applyFont="1" applyFill="1" applyBorder="1" applyAlignment="1">
      <alignment vertical="center"/>
    </xf>
    <xf numFmtId="3" fontId="98" fillId="32" borderId="9" xfId="0" applyNumberFormat="1" applyFont="1" applyFill="1" applyBorder="1" applyAlignment="1">
      <alignment vertical="center"/>
    </xf>
    <xf numFmtId="3" fontId="98" fillId="0" borderId="36" xfId="0" applyNumberFormat="1" applyFont="1" applyFill="1" applyBorder="1" applyAlignment="1">
      <alignment vertical="center"/>
    </xf>
    <xf numFmtId="3" fontId="189" fillId="0" borderId="6" xfId="0" applyNumberFormat="1" applyFont="1" applyFill="1" applyBorder="1" applyAlignment="1">
      <alignment vertical="center"/>
    </xf>
    <xf numFmtId="3" fontId="189" fillId="0" borderId="7" xfId="0" applyNumberFormat="1" applyFont="1" applyFill="1" applyBorder="1" applyAlignment="1">
      <alignment vertical="center"/>
    </xf>
    <xf numFmtId="3" fontId="189" fillId="16" borderId="7" xfId="0" applyNumberFormat="1" applyFont="1" applyFill="1" applyBorder="1" applyAlignment="1">
      <alignment vertical="center"/>
    </xf>
    <xf numFmtId="3" fontId="189" fillId="32" borderId="7" xfId="0" applyNumberFormat="1" applyFont="1" applyFill="1" applyBorder="1" applyAlignment="1">
      <alignment vertical="center"/>
    </xf>
    <xf numFmtId="3" fontId="189" fillId="0" borderId="38" xfId="0" applyNumberFormat="1" applyFont="1" applyFill="1" applyBorder="1" applyAlignment="1">
      <alignment vertical="center"/>
    </xf>
    <xf numFmtId="166" fontId="189" fillId="0" borderId="11" xfId="0" applyNumberFormat="1" applyFont="1" applyFill="1" applyBorder="1" applyAlignment="1">
      <alignment vertical="center"/>
    </xf>
    <xf numFmtId="166" fontId="189" fillId="0" borderId="10" xfId="0" applyNumberFormat="1" applyFont="1" applyFill="1" applyBorder="1" applyAlignment="1">
      <alignment vertical="center"/>
    </xf>
    <xf numFmtId="166" fontId="189" fillId="16" borderId="10" xfId="0" applyNumberFormat="1" applyFont="1" applyFill="1" applyBorder="1" applyAlignment="1">
      <alignment vertical="center"/>
    </xf>
    <xf numFmtId="166" fontId="189" fillId="32" borderId="10" xfId="0" applyNumberFormat="1" applyFont="1" applyFill="1" applyBorder="1" applyAlignment="1">
      <alignment vertical="center"/>
    </xf>
    <xf numFmtId="166" fontId="189" fillId="0" borderId="50" xfId="0" applyNumberFormat="1" applyFont="1" applyFill="1" applyBorder="1" applyAlignment="1">
      <alignment vertical="center"/>
    </xf>
    <xf numFmtId="3" fontId="189" fillId="0" borderId="43" xfId="0" applyNumberFormat="1" applyFont="1" applyFill="1" applyBorder="1" applyAlignment="1">
      <alignment vertical="center"/>
    </xf>
    <xf numFmtId="3" fontId="189" fillId="0" borderId="8" xfId="0" applyNumberFormat="1" applyFont="1" applyFill="1" applyBorder="1" applyAlignment="1">
      <alignment vertical="center"/>
    </xf>
    <xf numFmtId="3" fontId="189" fillId="16" borderId="8" xfId="0" applyNumberFormat="1" applyFont="1" applyFill="1" applyBorder="1" applyAlignment="1">
      <alignment vertical="center"/>
    </xf>
    <xf numFmtId="3" fontId="189" fillId="32" borderId="8" xfId="0" applyNumberFormat="1" applyFont="1" applyFill="1" applyBorder="1" applyAlignment="1">
      <alignment vertical="center"/>
    </xf>
    <xf numFmtId="3" fontId="189" fillId="0" borderId="42" xfId="0" applyNumberFormat="1" applyFont="1" applyFill="1" applyBorder="1" applyAlignment="1">
      <alignment vertical="center"/>
    </xf>
    <xf numFmtId="1" fontId="189" fillId="0" borderId="42" xfId="0" applyNumberFormat="1" applyFont="1" applyFill="1" applyBorder="1" applyAlignment="1">
      <alignment vertical="center"/>
    </xf>
    <xf numFmtId="3" fontId="189" fillId="0" borderId="11" xfId="0" applyNumberFormat="1" applyFont="1" applyFill="1" applyBorder="1" applyAlignment="1">
      <alignment vertical="center"/>
    </xf>
    <xf numFmtId="3" fontId="189" fillId="0" borderId="10" xfId="0" applyNumberFormat="1" applyFont="1" applyFill="1" applyBorder="1" applyAlignment="1">
      <alignment vertical="center"/>
    </xf>
    <xf numFmtId="3" fontId="189" fillId="16" borderId="10" xfId="0" applyNumberFormat="1" applyFont="1" applyFill="1" applyBorder="1" applyAlignment="1">
      <alignment vertical="center"/>
    </xf>
    <xf numFmtId="3" fontId="189" fillId="32" borderId="10" xfId="0" applyNumberFormat="1" applyFont="1" applyFill="1" applyBorder="1" applyAlignment="1">
      <alignment vertical="center"/>
    </xf>
    <xf numFmtId="3" fontId="189" fillId="0" borderId="50" xfId="0" applyNumberFormat="1" applyFont="1" applyFill="1" applyBorder="1" applyAlignment="1">
      <alignment vertical="center"/>
    </xf>
    <xf numFmtId="166" fontId="189" fillId="0" borderId="8" xfId="0" applyNumberFormat="1" applyFont="1" applyFill="1" applyBorder="1" applyAlignment="1">
      <alignment vertical="center"/>
    </xf>
    <xf numFmtId="166" fontId="189" fillId="16" borderId="8" xfId="0" applyNumberFormat="1" applyFont="1" applyFill="1" applyBorder="1" applyAlignment="1">
      <alignment vertical="center"/>
    </xf>
    <xf numFmtId="166" fontId="189" fillId="32" borderId="8" xfId="0" applyNumberFormat="1" applyFont="1" applyFill="1" applyBorder="1" applyAlignment="1">
      <alignment vertical="center"/>
    </xf>
    <xf numFmtId="0" fontId="11" fillId="78" borderId="77" xfId="0" applyFont="1" applyFill="1" applyBorder="1" applyAlignment="1">
      <alignment horizontal="center" vertical="center"/>
    </xf>
    <xf numFmtId="3" fontId="98" fillId="0" borderId="11" xfId="0" applyNumberFormat="1" applyFont="1" applyBorder="1"/>
    <xf numFmtId="3" fontId="98" fillId="0" borderId="10" xfId="0" applyNumberFormat="1" applyFont="1" applyBorder="1"/>
    <xf numFmtId="3" fontId="98" fillId="32" borderId="10" xfId="0" applyNumberFormat="1" applyFont="1" applyFill="1" applyBorder="1"/>
    <xf numFmtId="3" fontId="98" fillId="0" borderId="10" xfId="0" applyNumberFormat="1" applyFont="1" applyFill="1" applyBorder="1"/>
    <xf numFmtId="3" fontId="98" fillId="0" borderId="50" xfId="0" applyNumberFormat="1" applyFont="1" applyBorder="1"/>
    <xf numFmtId="3" fontId="98" fillId="0" borderId="43" xfId="0" applyNumberFormat="1" applyFont="1" applyBorder="1"/>
    <xf numFmtId="3" fontId="98" fillId="0" borderId="42" xfId="0" applyNumberFormat="1" applyFont="1" applyBorder="1"/>
    <xf numFmtId="3" fontId="98" fillId="0" borderId="6" xfId="0" applyNumberFormat="1" applyFont="1" applyBorder="1"/>
    <xf numFmtId="3" fontId="98" fillId="0" borderId="7" xfId="0" applyNumberFormat="1" applyFont="1" applyBorder="1"/>
    <xf numFmtId="3" fontId="98" fillId="32" borderId="7" xfId="0" applyNumberFormat="1" applyFont="1" applyFill="1" applyBorder="1"/>
    <xf numFmtId="3" fontId="98" fillId="0" borderId="7" xfId="0" applyNumberFormat="1" applyFont="1" applyFill="1" applyBorder="1"/>
    <xf numFmtId="3" fontId="98" fillId="0" borderId="38" xfId="0" applyNumberFormat="1" applyFont="1" applyBorder="1"/>
    <xf numFmtId="3" fontId="98" fillId="0" borderId="23" xfId="0" applyNumberFormat="1" applyFont="1" applyBorder="1"/>
    <xf numFmtId="3" fontId="98" fillId="0" borderId="43" xfId="0" applyNumberFormat="1" applyFont="1" applyBorder="1" applyAlignment="1"/>
    <xf numFmtId="3" fontId="98" fillId="0" borderId="8" xfId="0" applyNumberFormat="1" applyFont="1" applyBorder="1" applyAlignment="1"/>
    <xf numFmtId="3" fontId="98" fillId="32" borderId="8" xfId="0" applyNumberFormat="1" applyFont="1" applyFill="1" applyBorder="1" applyAlignment="1"/>
    <xf numFmtId="3" fontId="98" fillId="0" borderId="8" xfId="0" applyNumberFormat="1" applyFont="1" applyFill="1" applyBorder="1" applyAlignment="1"/>
    <xf numFmtId="3" fontId="98" fillId="0" borderId="14" xfId="0" applyNumberFormat="1" applyFont="1" applyBorder="1" applyAlignment="1"/>
    <xf numFmtId="3" fontId="98" fillId="0" borderId="31" xfId="0" applyNumberFormat="1" applyFont="1" applyBorder="1"/>
    <xf numFmtId="1" fontId="98" fillId="0" borderId="44" xfId="0" applyNumberFormat="1" applyFont="1" applyBorder="1"/>
    <xf numFmtId="1" fontId="98" fillId="0" borderId="7" xfId="0" applyNumberFormat="1" applyFont="1" applyBorder="1"/>
    <xf numFmtId="1" fontId="98" fillId="32" borderId="7" xfId="0" applyNumberFormat="1" applyFont="1" applyFill="1" applyBorder="1"/>
    <xf numFmtId="1" fontId="98" fillId="0" borderId="7" xfId="0" applyNumberFormat="1" applyFont="1" applyFill="1" applyBorder="1" applyAlignment="1">
      <alignment vertical="center"/>
    </xf>
    <xf numFmtId="1" fontId="98" fillId="0" borderId="7" xfId="0" applyNumberFormat="1" applyFont="1" applyFill="1" applyBorder="1"/>
    <xf numFmtId="1" fontId="98" fillId="0" borderId="38" xfId="0" applyNumberFormat="1" applyFont="1" applyBorder="1"/>
    <xf numFmtId="1" fontId="98" fillId="0" borderId="8" xfId="0" applyNumberFormat="1" applyFont="1" applyFill="1" applyBorder="1" applyAlignment="1">
      <alignment vertical="center"/>
    </xf>
    <xf numFmtId="3" fontId="189" fillId="0" borderId="11" xfId="0" applyNumberFormat="1" applyFont="1" applyBorder="1"/>
    <xf numFmtId="3" fontId="189" fillId="0" borderId="10" xfId="0" applyNumberFormat="1" applyFont="1" applyBorder="1"/>
    <xf numFmtId="3" fontId="189" fillId="16" borderId="10" xfId="0" applyNumberFormat="1" applyFont="1" applyFill="1" applyBorder="1"/>
    <xf numFmtId="3" fontId="189" fillId="32" borderId="10" xfId="0" applyNumberFormat="1" applyFont="1" applyFill="1" applyBorder="1"/>
    <xf numFmtId="3" fontId="189" fillId="0" borderId="10" xfId="0" applyNumberFormat="1" applyFont="1" applyFill="1" applyBorder="1"/>
    <xf numFmtId="3" fontId="189" fillId="0" borderId="6" xfId="0" applyNumberFormat="1" applyFont="1" applyBorder="1"/>
    <xf numFmtId="3" fontId="189" fillId="0" borderId="7" xfId="0" applyNumberFormat="1" applyFont="1" applyBorder="1"/>
    <xf numFmtId="3" fontId="189" fillId="16" borderId="7" xfId="0" applyNumberFormat="1" applyFont="1" applyFill="1" applyBorder="1"/>
    <xf numFmtId="3" fontId="189" fillId="32" borderId="7" xfId="0" applyNumberFormat="1" applyFont="1" applyFill="1" applyBorder="1"/>
    <xf numFmtId="3" fontId="189" fillId="0" borderId="7" xfId="0" applyNumberFormat="1" applyFont="1" applyFill="1" applyBorder="1"/>
    <xf numFmtId="3" fontId="189" fillId="0" borderId="31" xfId="0" applyNumberFormat="1" applyFont="1" applyBorder="1"/>
    <xf numFmtId="3" fontId="189" fillId="0" borderId="14" xfId="0" applyNumberFormat="1" applyFont="1" applyBorder="1"/>
    <xf numFmtId="3" fontId="189" fillId="0" borderId="39" xfId="0" applyNumberFormat="1" applyFont="1" applyBorder="1"/>
    <xf numFmtId="3" fontId="189" fillId="0" borderId="23" xfId="0" applyNumberFormat="1" applyFont="1" applyBorder="1"/>
    <xf numFmtId="3" fontId="189" fillId="0" borderId="44" xfId="0" applyNumberFormat="1" applyFont="1" applyBorder="1"/>
    <xf numFmtId="3" fontId="189" fillId="0" borderId="58" xfId="0" applyNumberFormat="1" applyFont="1" applyBorder="1"/>
    <xf numFmtId="3" fontId="189" fillId="0" borderId="44" xfId="0" applyNumberFormat="1" applyFont="1" applyFill="1" applyBorder="1"/>
    <xf numFmtId="3" fontId="189" fillId="0" borderId="31" xfId="0" applyNumberFormat="1" applyFont="1" applyFill="1" applyBorder="1"/>
    <xf numFmtId="3" fontId="189" fillId="0" borderId="24" xfId="0" applyNumberFormat="1" applyFont="1" applyFill="1" applyBorder="1"/>
    <xf numFmtId="3" fontId="189" fillId="0" borderId="25" xfId="0" applyNumberFormat="1" applyFont="1" applyFill="1" applyBorder="1"/>
    <xf numFmtId="3" fontId="189" fillId="32" borderId="25" xfId="0" applyNumberFormat="1" applyFont="1" applyFill="1" applyBorder="1"/>
    <xf numFmtId="3" fontId="189" fillId="0" borderId="21" xfId="0" applyNumberFormat="1" applyFont="1" applyFill="1" applyBorder="1"/>
    <xf numFmtId="3" fontId="41" fillId="0" borderId="34" xfId="0" applyNumberFormat="1" applyFont="1" applyFill="1" applyBorder="1"/>
    <xf numFmtId="3" fontId="41" fillId="0" borderId="29" xfId="0" applyNumberFormat="1" applyFont="1" applyFill="1" applyBorder="1"/>
    <xf numFmtId="3" fontId="41" fillId="0" borderId="30" xfId="0" applyNumberFormat="1" applyFont="1" applyFill="1" applyBorder="1"/>
    <xf numFmtId="4" fontId="41" fillId="0" borderId="33" xfId="0" applyNumberFormat="1" applyFont="1" applyFill="1" applyBorder="1"/>
    <xf numFmtId="3" fontId="41" fillId="0" borderId="33" xfId="0" applyNumberFormat="1" applyFont="1" applyFill="1" applyBorder="1"/>
    <xf numFmtId="3" fontId="41" fillId="0" borderId="28" xfId="0" applyNumberFormat="1" applyFont="1" applyFill="1" applyBorder="1"/>
    <xf numFmtId="3" fontId="30" fillId="0" borderId="29" xfId="0" applyNumberFormat="1" applyFont="1" applyFill="1" applyBorder="1"/>
    <xf numFmtId="0" fontId="146" fillId="80" borderId="73" xfId="0" applyFont="1" applyFill="1" applyBorder="1" applyAlignment="1">
      <alignment horizontal="left" vertical="center"/>
    </xf>
    <xf numFmtId="0" fontId="0" fillId="80" borderId="73" xfId="0" applyFill="1" applyBorder="1" applyAlignment="1"/>
    <xf numFmtId="0" fontId="146" fillId="80" borderId="19" xfId="0" applyFont="1" applyFill="1" applyBorder="1" applyAlignment="1">
      <alignment horizontal="left" vertical="center"/>
    </xf>
    <xf numFmtId="3" fontId="189" fillId="0" borderId="31" xfId="0" applyNumberFormat="1" applyFont="1" applyFill="1" applyBorder="1" applyAlignment="1">
      <alignment vertical="center"/>
    </xf>
    <xf numFmtId="3" fontId="189" fillId="0" borderId="14" xfId="0" applyNumberFormat="1" applyFont="1" applyFill="1" applyBorder="1" applyAlignment="1">
      <alignment vertical="center"/>
    </xf>
    <xf numFmtId="166" fontId="189" fillId="0" borderId="6" xfId="0" applyNumberFormat="1" applyFont="1" applyFill="1" applyBorder="1" applyAlignment="1">
      <alignment vertical="center"/>
    </xf>
    <xf numFmtId="166" fontId="189" fillId="0" borderId="7" xfId="0" applyNumberFormat="1" applyFont="1" applyFill="1" applyBorder="1" applyAlignment="1">
      <alignment vertical="center"/>
    </xf>
    <xf numFmtId="166" fontId="189" fillId="16" borderId="7" xfId="0" applyNumberFormat="1" applyFont="1" applyFill="1" applyBorder="1" applyAlignment="1">
      <alignment vertical="center"/>
    </xf>
    <xf numFmtId="166" fontId="189" fillId="32" borderId="7" xfId="0" applyNumberFormat="1" applyFont="1" applyFill="1" applyBorder="1" applyAlignment="1">
      <alignment vertical="center"/>
    </xf>
    <xf numFmtId="166" fontId="189" fillId="0" borderId="31" xfId="0" applyNumberFormat="1" applyFont="1" applyFill="1" applyBorder="1" applyAlignment="1">
      <alignment vertical="center"/>
    </xf>
    <xf numFmtId="166" fontId="189" fillId="0" borderId="14" xfId="0" applyNumberFormat="1" applyFont="1" applyFill="1" applyBorder="1" applyAlignment="1">
      <alignment vertical="center"/>
    </xf>
    <xf numFmtId="1" fontId="189" fillId="0" borderId="24" xfId="0" applyNumberFormat="1" applyFont="1" applyFill="1" applyBorder="1" applyAlignment="1">
      <alignment vertical="center"/>
    </xf>
    <xf numFmtId="1" fontId="189" fillId="0" borderId="25" xfId="0" applyNumberFormat="1" applyFont="1" applyFill="1" applyBorder="1" applyAlignment="1">
      <alignment vertical="center"/>
    </xf>
    <xf numFmtId="1" fontId="189" fillId="16" borderId="25" xfId="0" applyNumberFormat="1" applyFont="1" applyFill="1" applyBorder="1" applyAlignment="1">
      <alignment vertical="center"/>
    </xf>
    <xf numFmtId="1" fontId="189" fillId="32" borderId="25" xfId="0" applyNumberFormat="1" applyFont="1" applyFill="1" applyBorder="1" applyAlignment="1">
      <alignment vertical="center"/>
    </xf>
    <xf numFmtId="1" fontId="189" fillId="0" borderId="21" xfId="0" applyNumberFormat="1" applyFont="1" applyFill="1" applyBorder="1" applyAlignment="1">
      <alignment vertical="center"/>
    </xf>
    <xf numFmtId="0" fontId="144" fillId="80" borderId="22" xfId="0" applyFont="1" applyFill="1" applyBorder="1" applyAlignment="1">
      <alignment horizontal="left" vertical="center"/>
    </xf>
    <xf numFmtId="0" fontId="143" fillId="80" borderId="37" xfId="0" applyFont="1" applyFill="1" applyBorder="1" applyAlignment="1">
      <alignment vertical="center"/>
    </xf>
    <xf numFmtId="3" fontId="70" fillId="0" borderId="8" xfId="0" applyNumberFormat="1" applyFont="1" applyFill="1" applyBorder="1" applyAlignment="1">
      <alignment horizontal="right" vertical="center"/>
    </xf>
    <xf numFmtId="3" fontId="189" fillId="0" borderId="50" xfId="0" applyNumberFormat="1" applyFont="1" applyBorder="1"/>
    <xf numFmtId="3" fontId="189" fillId="0" borderId="38" xfId="0" applyNumberFormat="1" applyFont="1" applyBorder="1"/>
    <xf numFmtId="164" fontId="98" fillId="0" borderId="26" xfId="0" applyNumberFormat="1" applyFont="1" applyBorder="1"/>
    <xf numFmtId="164" fontId="98" fillId="0" borderId="25" xfId="0" applyNumberFormat="1" applyFont="1" applyBorder="1"/>
    <xf numFmtId="164" fontId="98" fillId="32" borderId="25" xfId="0" applyNumberFormat="1" applyFont="1" applyFill="1" applyBorder="1"/>
    <xf numFmtId="164" fontId="98" fillId="0" borderId="25" xfId="0" applyNumberFormat="1" applyFont="1" applyFill="1" applyBorder="1"/>
    <xf numFmtId="164" fontId="98" fillId="0" borderId="21" xfId="0" applyNumberFormat="1" applyFont="1" applyBorder="1"/>
    <xf numFmtId="2" fontId="141" fillId="80" borderId="19" xfId="0" applyNumberFormat="1" applyFont="1" applyFill="1" applyBorder="1" applyAlignment="1">
      <alignment horizontal="left" vertical="center"/>
    </xf>
    <xf numFmtId="2" fontId="141" fillId="80" borderId="73" xfId="0" applyNumberFormat="1" applyFont="1" applyFill="1" applyBorder="1" applyAlignment="1">
      <alignment horizontal="left" vertical="center"/>
    </xf>
    <xf numFmtId="1" fontId="189" fillId="0" borderId="6" xfId="0" applyNumberFormat="1" applyFont="1" applyFill="1" applyBorder="1" applyAlignment="1">
      <alignment vertical="center"/>
    </xf>
    <xf numFmtId="1" fontId="189" fillId="0" borderId="7" xfId="0" applyNumberFormat="1" applyFont="1" applyFill="1" applyBorder="1" applyAlignment="1">
      <alignment vertical="center"/>
    </xf>
    <xf numFmtId="1" fontId="189" fillId="32" borderId="7" xfId="0" applyNumberFormat="1" applyFont="1" applyFill="1" applyBorder="1" applyAlignment="1">
      <alignment vertical="center"/>
    </xf>
    <xf numFmtId="1" fontId="189" fillId="0" borderId="31" xfId="0" applyNumberFormat="1" applyFont="1" applyFill="1" applyBorder="1" applyAlignment="1">
      <alignment vertical="center"/>
    </xf>
    <xf numFmtId="3" fontId="189" fillId="0" borderId="23" xfId="0" applyNumberFormat="1" applyFont="1" applyFill="1" applyBorder="1" applyAlignment="1">
      <alignment vertical="center"/>
    </xf>
    <xf numFmtId="166" fontId="189" fillId="0" borderId="44" xfId="0" applyNumberFormat="1" applyFont="1" applyFill="1" applyBorder="1" applyAlignment="1">
      <alignment vertical="center"/>
    </xf>
    <xf numFmtId="166" fontId="189" fillId="0" borderId="58" xfId="0" applyNumberFormat="1" applyFont="1" applyFill="1" applyBorder="1" applyAlignment="1">
      <alignment vertical="center"/>
    </xf>
    <xf numFmtId="1" fontId="189" fillId="0" borderId="11" xfId="0" applyNumberFormat="1" applyFont="1" applyFill="1" applyBorder="1" applyAlignment="1">
      <alignment vertical="center"/>
    </xf>
    <xf numFmtId="1" fontId="189" fillId="0" borderId="10" xfId="0" applyNumberFormat="1" applyFont="1" applyFill="1" applyBorder="1" applyAlignment="1">
      <alignment vertical="center"/>
    </xf>
    <xf numFmtId="1" fontId="189" fillId="16" borderId="10" xfId="0" applyNumberFormat="1" applyFont="1" applyFill="1" applyBorder="1" applyAlignment="1">
      <alignment vertical="center"/>
    </xf>
    <xf numFmtId="1" fontId="189" fillId="32" borderId="10" xfId="0" applyNumberFormat="1" applyFont="1" applyFill="1" applyBorder="1" applyAlignment="1">
      <alignment vertical="center"/>
    </xf>
    <xf numFmtId="1" fontId="189" fillId="0" borderId="23" xfId="0" applyNumberFormat="1" applyFont="1" applyFill="1" applyBorder="1" applyAlignment="1">
      <alignment vertical="center"/>
    </xf>
    <xf numFmtId="1" fontId="189" fillId="0" borderId="16" xfId="0" applyNumberFormat="1" applyFont="1" applyFill="1" applyBorder="1" applyAlignment="1">
      <alignment vertical="center"/>
    </xf>
    <xf numFmtId="1" fontId="189" fillId="0" borderId="9" xfId="0" applyNumberFormat="1" applyFont="1" applyFill="1" applyBorder="1" applyAlignment="1">
      <alignment vertical="center"/>
    </xf>
    <xf numFmtId="1" fontId="189" fillId="16" borderId="9" xfId="0" applyNumberFormat="1" applyFont="1" applyFill="1" applyBorder="1" applyAlignment="1">
      <alignment vertical="center"/>
    </xf>
    <xf numFmtId="1" fontId="189" fillId="32" borderId="9" xfId="0" applyNumberFormat="1" applyFont="1" applyFill="1" applyBorder="1" applyAlignment="1">
      <alignment vertical="center"/>
    </xf>
    <xf numFmtId="1" fontId="189" fillId="0" borderId="36" xfId="0" applyNumberFormat="1" applyFont="1" applyFill="1" applyBorder="1" applyAlignment="1">
      <alignment vertical="center"/>
    </xf>
    <xf numFmtId="0" fontId="151" fillId="80" borderId="19" xfId="0" applyFont="1" applyFill="1" applyBorder="1" applyAlignment="1">
      <alignment horizontal="left" vertical="center"/>
    </xf>
    <xf numFmtId="0" fontId="151" fillId="80" borderId="73" xfId="0" applyFont="1" applyFill="1" applyBorder="1" applyAlignment="1">
      <alignment horizontal="left" vertical="center"/>
    </xf>
    <xf numFmtId="3" fontId="189" fillId="0" borderId="44" xfId="0" applyNumberFormat="1" applyFont="1" applyFill="1" applyBorder="1" applyAlignment="1">
      <alignment vertical="center"/>
    </xf>
    <xf numFmtId="3" fontId="189" fillId="0" borderId="58" xfId="0" applyNumberFormat="1" applyFont="1" applyFill="1" applyBorder="1" applyAlignment="1">
      <alignment vertical="center"/>
    </xf>
    <xf numFmtId="3" fontId="189" fillId="0" borderId="16" xfId="0" applyNumberFormat="1" applyFont="1" applyFill="1" applyBorder="1" applyAlignment="1">
      <alignment vertical="center"/>
    </xf>
    <xf numFmtId="3" fontId="189" fillId="0" borderId="9" xfId="0" applyNumberFormat="1" applyFont="1" applyFill="1" applyBorder="1" applyAlignment="1">
      <alignment vertical="center"/>
    </xf>
    <xf numFmtId="3" fontId="189" fillId="32" borderId="9" xfId="0" applyNumberFormat="1" applyFont="1" applyFill="1" applyBorder="1" applyAlignment="1">
      <alignment vertical="center"/>
    </xf>
    <xf numFmtId="3" fontId="189" fillId="0" borderId="36" xfId="0" applyNumberFormat="1" applyFont="1" applyFill="1" applyBorder="1" applyAlignment="1">
      <alignment vertical="center"/>
    </xf>
    <xf numFmtId="0" fontId="141" fillId="80" borderId="22" xfId="0" applyFont="1" applyFill="1" applyBorder="1" applyAlignment="1">
      <alignment horizontal="left" vertical="center"/>
    </xf>
    <xf numFmtId="0" fontId="141" fillId="80" borderId="37" xfId="0" applyFont="1" applyFill="1" applyBorder="1" applyAlignment="1">
      <alignment vertical="center" wrapText="1"/>
    </xf>
    <xf numFmtId="0" fontId="144" fillId="80" borderId="19" xfId="0" applyFont="1" applyFill="1" applyBorder="1" applyAlignment="1">
      <alignment horizontal="left" vertical="center"/>
    </xf>
    <xf numFmtId="0" fontId="142" fillId="80" borderId="81" xfId="0" applyFont="1" applyFill="1" applyBorder="1" applyAlignment="1"/>
    <xf numFmtId="3" fontId="98" fillId="0" borderId="43" xfId="0" applyNumberFormat="1" applyFont="1" applyFill="1" applyBorder="1"/>
    <xf numFmtId="3" fontId="98" fillId="0" borderId="42" xfId="0" applyNumberFormat="1" applyFont="1" applyFill="1" applyBorder="1"/>
    <xf numFmtId="3" fontId="98" fillId="0" borderId="44" xfId="0" applyNumberFormat="1" applyFont="1" applyFill="1" applyBorder="1" applyAlignment="1">
      <alignment vertical="center"/>
    </xf>
    <xf numFmtId="3" fontId="98" fillId="0" borderId="13" xfId="0" applyNumberFormat="1" applyFont="1" applyBorder="1"/>
    <xf numFmtId="3" fontId="98" fillId="32" borderId="13" xfId="0" applyNumberFormat="1" applyFont="1" applyFill="1" applyBorder="1"/>
    <xf numFmtId="3" fontId="98" fillId="0" borderId="13" xfId="0" applyNumberFormat="1" applyFont="1" applyFill="1" applyBorder="1"/>
    <xf numFmtId="0" fontId="144" fillId="80" borderId="73" xfId="0" applyFont="1" applyFill="1" applyBorder="1" applyAlignment="1">
      <alignment horizontal="left" vertical="center"/>
    </xf>
    <xf numFmtId="0" fontId="78" fillId="0" borderId="8" xfId="0" applyFont="1" applyFill="1" applyBorder="1"/>
    <xf numFmtId="2" fontId="78" fillId="0" borderId="13" xfId="0" applyNumberFormat="1" applyFont="1" applyFill="1" applyBorder="1"/>
    <xf numFmtId="0" fontId="180" fillId="32" borderId="7" xfId="0" applyFont="1" applyFill="1" applyBorder="1"/>
    <xf numFmtId="0" fontId="180" fillId="32" borderId="8" xfId="0" applyFont="1" applyFill="1" applyBorder="1"/>
    <xf numFmtId="0" fontId="180" fillId="32" borderId="13" xfId="0" applyFont="1" applyFill="1" applyBorder="1"/>
    <xf numFmtId="2" fontId="180" fillId="32" borderId="13" xfId="0" applyNumberFormat="1" applyFont="1" applyFill="1" applyBorder="1"/>
    <xf numFmtId="166" fontId="189" fillId="0" borderId="62" xfId="0" applyNumberFormat="1" applyFont="1" applyBorder="1"/>
    <xf numFmtId="166" fontId="189" fillId="0" borderId="12" xfId="0" applyNumberFormat="1" applyFont="1" applyBorder="1"/>
    <xf numFmtId="166" fontId="189" fillId="32" borderId="12" xfId="0" applyNumberFormat="1" applyFont="1" applyFill="1" applyBorder="1"/>
    <xf numFmtId="166" fontId="189" fillId="0" borderId="12" xfId="0" applyNumberFormat="1" applyFont="1" applyFill="1" applyBorder="1"/>
    <xf numFmtId="166" fontId="189" fillId="0" borderId="53" xfId="0" applyNumberFormat="1" applyFont="1" applyBorder="1"/>
    <xf numFmtId="0" fontId="143" fillId="80" borderId="12" xfId="0" applyFont="1" applyFill="1" applyBorder="1" applyAlignment="1">
      <alignment horizontal="center" vertical="center"/>
    </xf>
    <xf numFmtId="1" fontId="150" fillId="32" borderId="58" xfId="0" applyNumberFormat="1" applyFont="1" applyFill="1" applyBorder="1" applyAlignment="1">
      <alignment vertical="center"/>
    </xf>
    <xf numFmtId="3" fontId="189" fillId="0" borderId="24" xfId="0" applyNumberFormat="1" applyFont="1" applyFill="1" applyBorder="1" applyAlignment="1">
      <alignment vertical="center"/>
    </xf>
    <xf numFmtId="3" fontId="189" fillId="0" borderId="25" xfId="0" applyNumberFormat="1" applyFont="1" applyFill="1" applyBorder="1" applyAlignment="1">
      <alignment vertical="center"/>
    </xf>
    <xf numFmtId="3" fontId="189" fillId="32" borderId="25" xfId="0" applyNumberFormat="1" applyFont="1" applyFill="1" applyBorder="1" applyAlignment="1">
      <alignment vertical="center"/>
    </xf>
    <xf numFmtId="3" fontId="189" fillId="0" borderId="21" xfId="0" applyNumberFormat="1" applyFont="1" applyFill="1" applyBorder="1" applyAlignment="1">
      <alignment vertical="center"/>
    </xf>
    <xf numFmtId="0" fontId="200" fillId="80" borderId="81" xfId="0" applyFont="1" applyFill="1" applyBorder="1" applyAlignment="1">
      <alignment vertical="center"/>
    </xf>
    <xf numFmtId="166" fontId="189" fillId="0" borderId="39" xfId="0" applyNumberFormat="1" applyFont="1" applyFill="1" applyBorder="1" applyAlignment="1">
      <alignment vertical="center"/>
    </xf>
    <xf numFmtId="166" fontId="189" fillId="0" borderId="23" xfId="0" applyNumberFormat="1" applyFont="1" applyFill="1" applyBorder="1" applyAlignment="1">
      <alignment vertical="center"/>
    </xf>
    <xf numFmtId="1" fontId="189" fillId="0" borderId="50" xfId="0" applyNumberFormat="1" applyFont="1" applyFill="1" applyBorder="1" applyAlignment="1">
      <alignment vertical="center"/>
    </xf>
    <xf numFmtId="3" fontId="189" fillId="0" borderId="42" xfId="0" applyNumberFormat="1" applyFont="1" applyFill="1" applyBorder="1" applyAlignment="1">
      <alignment horizontal="right" vertical="center"/>
    </xf>
    <xf numFmtId="3" fontId="189" fillId="0" borderId="42" xfId="0" applyNumberFormat="1" applyFont="1" applyFill="1" applyBorder="1"/>
    <xf numFmtId="3" fontId="189" fillId="0" borderId="39" xfId="0" applyNumberFormat="1" applyFont="1" applyFill="1" applyBorder="1" applyAlignment="1">
      <alignment vertical="center"/>
    </xf>
    <xf numFmtId="0" fontId="141" fillId="80" borderId="19" xfId="0" applyFont="1" applyFill="1" applyBorder="1" applyAlignment="1">
      <alignment horizontal="left" vertical="center"/>
    </xf>
    <xf numFmtId="1" fontId="189" fillId="0" borderId="6" xfId="0" applyNumberFormat="1" applyFont="1" applyBorder="1"/>
    <xf numFmtId="1" fontId="189" fillId="0" borderId="7" xfId="0" applyNumberFormat="1" applyFont="1" applyBorder="1"/>
    <xf numFmtId="1" fontId="189" fillId="32" borderId="7" xfId="0" applyNumberFormat="1" applyFont="1" applyFill="1" applyBorder="1"/>
    <xf numFmtId="1" fontId="189" fillId="0" borderId="7" xfId="0" applyNumberFormat="1" applyFont="1" applyFill="1" applyBorder="1"/>
    <xf numFmtId="1" fontId="189" fillId="0" borderId="38" xfId="0" applyNumberFormat="1" applyFont="1" applyBorder="1"/>
    <xf numFmtId="1" fontId="189" fillId="0" borderId="11" xfId="0" applyNumberFormat="1" applyFont="1" applyBorder="1"/>
    <xf numFmtId="1" fontId="189" fillId="0" borderId="10" xfId="0" applyNumberFormat="1" applyFont="1" applyBorder="1"/>
    <xf numFmtId="1" fontId="189" fillId="32" borderId="10" xfId="0" applyNumberFormat="1" applyFont="1" applyFill="1" applyBorder="1"/>
    <xf numFmtId="1" fontId="189" fillId="0" borderId="10" xfId="0" applyNumberFormat="1" applyFont="1" applyFill="1" applyBorder="1"/>
    <xf numFmtId="1" fontId="189" fillId="0" borderId="23" xfId="0" applyNumberFormat="1" applyFont="1" applyBorder="1"/>
    <xf numFmtId="166" fontId="189" fillId="0" borderId="17" xfId="0" applyNumberFormat="1" applyFont="1" applyFill="1" applyBorder="1" applyAlignment="1">
      <alignment vertical="center"/>
    </xf>
    <xf numFmtId="166" fontId="189" fillId="0" borderId="13" xfId="0" applyNumberFormat="1" applyFont="1" applyFill="1" applyBorder="1" applyAlignment="1">
      <alignment vertical="center"/>
    </xf>
    <xf numFmtId="166" fontId="189" fillId="32" borderId="13" xfId="0" applyNumberFormat="1" applyFont="1" applyFill="1" applyBorder="1" applyAlignment="1">
      <alignment vertical="center"/>
    </xf>
    <xf numFmtId="166" fontId="189" fillId="0" borderId="32" xfId="0" applyNumberFormat="1" applyFont="1" applyFill="1" applyBorder="1" applyAlignment="1">
      <alignment vertical="center"/>
    </xf>
    <xf numFmtId="0" fontId="141" fillId="80" borderId="62" xfId="0" applyFont="1" applyFill="1" applyBorder="1" applyAlignment="1">
      <alignment horizontal="left" vertical="center"/>
    </xf>
    <xf numFmtId="0" fontId="140" fillId="80" borderId="62" xfId="0" applyFont="1" applyFill="1" applyBorder="1" applyAlignment="1">
      <alignment horizontal="center" vertical="center"/>
    </xf>
    <xf numFmtId="3" fontId="98" fillId="0" borderId="44" xfId="0" applyNumberFormat="1" applyFont="1" applyBorder="1"/>
    <xf numFmtId="3" fontId="98" fillId="13" borderId="7" xfId="0" applyNumberFormat="1" applyFont="1" applyFill="1" applyBorder="1"/>
    <xf numFmtId="3" fontId="98" fillId="13" borderId="8" xfId="0" applyNumberFormat="1" applyFont="1" applyFill="1" applyBorder="1"/>
    <xf numFmtId="1" fontId="98" fillId="0" borderId="44" xfId="0" applyNumberFormat="1" applyFont="1" applyBorder="1" applyAlignment="1">
      <alignment vertical="center"/>
    </xf>
    <xf numFmtId="1" fontId="98" fillId="0" borderId="7" xfId="0" applyNumberFormat="1" applyFont="1" applyBorder="1" applyAlignment="1">
      <alignment vertical="center"/>
    </xf>
    <xf numFmtId="1" fontId="98" fillId="13" borderId="7" xfId="0" applyNumberFormat="1" applyFont="1" applyFill="1" applyBorder="1" applyAlignment="1">
      <alignment vertical="center"/>
    </xf>
    <xf numFmtId="1" fontId="98" fillId="32" borderId="7" xfId="0" applyNumberFormat="1" applyFont="1" applyFill="1" applyBorder="1" applyAlignment="1">
      <alignment vertical="center"/>
    </xf>
    <xf numFmtId="1" fontId="98" fillId="0" borderId="31" xfId="0" applyNumberFormat="1" applyFont="1" applyBorder="1" applyAlignment="1">
      <alignment vertical="center"/>
    </xf>
    <xf numFmtId="1" fontId="98" fillId="0" borderId="48" xfId="0" applyNumberFormat="1" applyFont="1" applyBorder="1" applyAlignment="1">
      <alignment vertical="center"/>
    </xf>
    <xf numFmtId="1" fontId="98" fillId="0" borderId="9" xfId="0" applyNumberFormat="1" applyFont="1" applyBorder="1" applyAlignment="1">
      <alignment vertical="center"/>
    </xf>
    <xf numFmtId="1" fontId="98" fillId="13" borderId="9" xfId="0" applyNumberFormat="1" applyFont="1" applyFill="1" applyBorder="1" applyAlignment="1">
      <alignment vertical="center"/>
    </xf>
    <xf numFmtId="1" fontId="98" fillId="0" borderId="9" xfId="0" applyNumberFormat="1" applyFont="1" applyFill="1" applyBorder="1" applyAlignment="1">
      <alignment vertical="center"/>
    </xf>
    <xf numFmtId="1" fontId="98" fillId="32" borderId="9" xfId="0" applyNumberFormat="1" applyFont="1" applyFill="1" applyBorder="1" applyAlignment="1">
      <alignment vertical="center"/>
    </xf>
    <xf numFmtId="1" fontId="98" fillId="0" borderId="36" xfId="0" applyNumberFormat="1" applyFont="1" applyBorder="1" applyAlignment="1">
      <alignment vertical="center"/>
    </xf>
    <xf numFmtId="3" fontId="98" fillId="13" borderId="10" xfId="0" applyNumberFormat="1" applyFont="1" applyFill="1" applyBorder="1"/>
    <xf numFmtId="3" fontId="98" fillId="0" borderId="6" xfId="0" applyNumberFormat="1" applyFont="1" applyFill="1" applyBorder="1"/>
    <xf numFmtId="3" fontId="98" fillId="0" borderId="38" xfId="0" applyNumberFormat="1" applyFont="1" applyFill="1" applyBorder="1"/>
    <xf numFmtId="3" fontId="98" fillId="0" borderId="42" xfId="0" applyNumberFormat="1" applyFont="1" applyFill="1" applyBorder="1" applyAlignment="1">
      <alignment vertical="center"/>
    </xf>
    <xf numFmtId="3" fontId="98" fillId="0" borderId="50" xfId="0" applyNumberFormat="1" applyFont="1" applyFill="1" applyBorder="1" applyAlignment="1">
      <alignment vertical="center"/>
    </xf>
    <xf numFmtId="3" fontId="98" fillId="0" borderId="38" xfId="0" applyNumberFormat="1" applyFont="1" applyFill="1" applyBorder="1" applyAlignment="1">
      <alignment vertical="center"/>
    </xf>
    <xf numFmtId="3" fontId="98" fillId="0" borderId="58" xfId="0" applyNumberFormat="1" applyFont="1" applyFill="1" applyBorder="1" applyAlignment="1">
      <alignment vertical="center"/>
    </xf>
    <xf numFmtId="3" fontId="98" fillId="0" borderId="46" xfId="0" applyNumberFormat="1" applyFont="1" applyBorder="1"/>
    <xf numFmtId="3" fontId="98" fillId="0" borderId="32" xfId="0" applyNumberFormat="1" applyFont="1" applyBorder="1"/>
    <xf numFmtId="1" fontId="104" fillId="0" borderId="58" xfId="0" applyNumberFormat="1" applyFont="1" applyBorder="1"/>
    <xf numFmtId="1" fontId="104" fillId="0" borderId="8" xfId="0" applyNumberFormat="1" applyFont="1" applyBorder="1"/>
    <xf numFmtId="1" fontId="104" fillId="32" borderId="8" xfId="0" applyNumberFormat="1" applyFont="1" applyFill="1" applyBorder="1"/>
    <xf numFmtId="1" fontId="104" fillId="0" borderId="8" xfId="0" applyNumberFormat="1" applyFont="1" applyFill="1" applyBorder="1"/>
    <xf numFmtId="1" fontId="104" fillId="0" borderId="14" xfId="0" applyNumberFormat="1" applyFont="1" applyBorder="1"/>
    <xf numFmtId="1" fontId="104" fillId="0" borderId="43" xfId="0" applyNumberFormat="1" applyFont="1" applyBorder="1"/>
    <xf numFmtId="1" fontId="104" fillId="0" borderId="42" xfId="0" applyNumberFormat="1" applyFont="1" applyBorder="1"/>
    <xf numFmtId="1" fontId="104" fillId="13" borderId="8" xfId="0" applyNumberFormat="1" applyFont="1" applyFill="1" applyBorder="1"/>
    <xf numFmtId="1" fontId="105" fillId="0" borderId="43" xfId="0" applyNumberFormat="1" applyFont="1" applyFill="1" applyBorder="1" applyAlignment="1">
      <alignment horizontal="right" vertical="center"/>
    </xf>
    <xf numFmtId="1" fontId="105" fillId="13" borderId="8" xfId="0" applyNumberFormat="1" applyFont="1" applyFill="1" applyBorder="1" applyAlignment="1">
      <alignment horizontal="right" vertical="center"/>
    </xf>
    <xf numFmtId="1" fontId="105" fillId="0" borderId="42" xfId="0" applyNumberFormat="1" applyFont="1" applyFill="1" applyBorder="1" applyAlignment="1">
      <alignment horizontal="right" vertical="center"/>
    </xf>
    <xf numFmtId="0" fontId="212" fillId="51" borderId="44" xfId="0" applyFont="1" applyFill="1" applyBorder="1" applyAlignment="1">
      <alignment horizontal="center"/>
    </xf>
    <xf numFmtId="0" fontId="212" fillId="51" borderId="7" xfId="0" applyFont="1" applyFill="1" applyBorder="1" applyAlignment="1">
      <alignment horizontal="center"/>
    </xf>
    <xf numFmtId="0" fontId="212" fillId="51" borderId="46" xfId="0" applyFont="1" applyFill="1" applyBorder="1" applyAlignment="1">
      <alignment horizontal="center"/>
    </xf>
    <xf numFmtId="0" fontId="212" fillId="51" borderId="13" xfId="0" applyFont="1" applyFill="1" applyBorder="1" applyAlignment="1">
      <alignment horizontal="center"/>
    </xf>
    <xf numFmtId="0" fontId="212" fillId="53" borderId="7" xfId="0" applyFont="1" applyFill="1" applyBorder="1" applyAlignment="1">
      <alignment horizontal="center"/>
    </xf>
    <xf numFmtId="0" fontId="212" fillId="53" borderId="13" xfId="0" applyFont="1" applyFill="1" applyBorder="1" applyAlignment="1">
      <alignment horizontal="center"/>
    </xf>
    <xf numFmtId="0" fontId="212" fillId="53" borderId="32" xfId="0" applyFont="1" applyFill="1" applyBorder="1" applyAlignment="1">
      <alignment horizontal="center"/>
    </xf>
    <xf numFmtId="0" fontId="212" fillId="53" borderId="39" xfId="0" applyFont="1" applyFill="1" applyBorder="1" applyAlignment="1">
      <alignment horizontal="center"/>
    </xf>
    <xf numFmtId="0" fontId="212" fillId="53" borderId="10" xfId="0" applyFont="1" applyFill="1" applyBorder="1" applyAlignment="1">
      <alignment horizontal="center"/>
    </xf>
    <xf numFmtId="0" fontId="212" fillId="53" borderId="23" xfId="0" applyFont="1" applyFill="1" applyBorder="1" applyAlignment="1">
      <alignment horizontal="center"/>
    </xf>
    <xf numFmtId="0" fontId="212" fillId="53" borderId="46" xfId="0" applyFont="1" applyFill="1" applyBorder="1" applyAlignment="1">
      <alignment horizontal="center"/>
    </xf>
    <xf numFmtId="1" fontId="105" fillId="0" borderId="14" xfId="0" applyNumberFormat="1" applyFont="1" applyFill="1" applyBorder="1" applyAlignment="1">
      <alignment horizontal="right" vertical="center"/>
    </xf>
    <xf numFmtId="164" fontId="105" fillId="0" borderId="43" xfId="0" applyNumberFormat="1" applyFont="1" applyFill="1" applyBorder="1" applyAlignment="1">
      <alignment horizontal="right" vertical="center"/>
    </xf>
    <xf numFmtId="164" fontId="105" fillId="0" borderId="8" xfId="0" applyNumberFormat="1" applyFont="1" applyFill="1" applyBorder="1" applyAlignment="1">
      <alignment horizontal="right" vertical="center"/>
    </xf>
    <xf numFmtId="164" fontId="105" fillId="32" borderId="8" xfId="0" applyNumberFormat="1" applyFont="1" applyFill="1" applyBorder="1" applyAlignment="1">
      <alignment horizontal="right" vertical="center"/>
    </xf>
    <xf numFmtId="164" fontId="105" fillId="0" borderId="42" xfId="0" applyNumberFormat="1" applyFont="1" applyFill="1" applyBorder="1" applyAlignment="1">
      <alignment horizontal="right" vertical="center"/>
    </xf>
    <xf numFmtId="164" fontId="213" fillId="53" borderId="6" xfId="0" applyNumberFormat="1" applyFont="1" applyFill="1" applyBorder="1" applyAlignment="1">
      <alignment horizontal="center"/>
    </xf>
    <xf numFmtId="164" fontId="213" fillId="53" borderId="7" xfId="0" applyNumberFormat="1" applyFont="1" applyFill="1" applyBorder="1" applyAlignment="1">
      <alignment horizontal="center"/>
    </xf>
    <xf numFmtId="164" fontId="213" fillId="53" borderId="38" xfId="0" applyNumberFormat="1" applyFont="1" applyFill="1" applyBorder="1" applyAlignment="1">
      <alignment horizontal="center"/>
    </xf>
    <xf numFmtId="164" fontId="213" fillId="53" borderId="17" xfId="0" applyNumberFormat="1" applyFont="1" applyFill="1" applyBorder="1" applyAlignment="1">
      <alignment horizontal="center"/>
    </xf>
    <xf numFmtId="164" fontId="213" fillId="53" borderId="13" xfId="0" applyNumberFormat="1" applyFont="1" applyFill="1" applyBorder="1" applyAlignment="1">
      <alignment horizontal="center"/>
    </xf>
    <xf numFmtId="164" fontId="213" fillId="53" borderId="71" xfId="0" applyNumberFormat="1" applyFont="1" applyFill="1" applyBorder="1" applyAlignment="1">
      <alignment horizontal="center"/>
    </xf>
    <xf numFmtId="164" fontId="213" fillId="53" borderId="16" xfId="0" applyNumberFormat="1" applyFont="1" applyFill="1" applyBorder="1" applyAlignment="1">
      <alignment horizontal="center"/>
    </xf>
    <xf numFmtId="164" fontId="213" fillId="53" borderId="9" xfId="0" applyNumberFormat="1" applyFont="1" applyFill="1" applyBorder="1" applyAlignment="1">
      <alignment horizontal="center"/>
    </xf>
    <xf numFmtId="164" fontId="213" fillId="53" borderId="27" xfId="0" applyNumberFormat="1" applyFont="1" applyFill="1" applyBorder="1" applyAlignment="1">
      <alignment horizontal="center"/>
    </xf>
    <xf numFmtId="1" fontId="189" fillId="0" borderId="39" xfId="0" applyNumberFormat="1" applyFont="1" applyFill="1" applyBorder="1" applyAlignment="1">
      <alignment horizontal="right" vertical="center"/>
    </xf>
    <xf numFmtId="1" fontId="189" fillId="0" borderId="10" xfId="0" applyNumberFormat="1" applyFont="1" applyBorder="1" applyAlignment="1">
      <alignment horizontal="right" vertical="center"/>
    </xf>
    <xf numFmtId="1" fontId="189" fillId="32" borderId="10" xfId="0" applyNumberFormat="1" applyFont="1" applyFill="1" applyBorder="1" applyAlignment="1">
      <alignment horizontal="right" vertical="center"/>
    </xf>
    <xf numFmtId="1" fontId="189" fillId="0" borderId="10" xfId="0" applyNumberFormat="1" applyFont="1" applyFill="1" applyBorder="1" applyAlignment="1">
      <alignment horizontal="right" vertical="center"/>
    </xf>
    <xf numFmtId="1" fontId="189" fillId="0" borderId="23" xfId="0" applyNumberFormat="1" applyFont="1" applyFill="1" applyBorder="1" applyAlignment="1">
      <alignment horizontal="right" vertical="center"/>
    </xf>
    <xf numFmtId="3" fontId="189" fillId="0" borderId="58" xfId="0" applyNumberFormat="1" applyFont="1" applyFill="1" applyBorder="1" applyAlignment="1">
      <alignment horizontal="right" vertical="center"/>
    </xf>
    <xf numFmtId="3" fontId="189" fillId="0" borderId="6" xfId="0" applyNumberFormat="1" applyFont="1" applyFill="1" applyBorder="1" applyAlignment="1">
      <alignment horizontal="right" vertical="center"/>
    </xf>
    <xf numFmtId="3" fontId="189" fillId="0" borderId="7" xfId="0" applyNumberFormat="1" applyFont="1" applyBorder="1" applyAlignment="1">
      <alignment horizontal="right" vertical="center"/>
    </xf>
    <xf numFmtId="3" fontId="189" fillId="32" borderId="7" xfId="0" applyNumberFormat="1" applyFont="1" applyFill="1" applyBorder="1" applyAlignment="1">
      <alignment horizontal="right" vertical="center"/>
    </xf>
    <xf numFmtId="3" fontId="189" fillId="0" borderId="7" xfId="0" applyNumberFormat="1" applyFont="1" applyFill="1" applyBorder="1" applyAlignment="1">
      <alignment horizontal="right" vertical="center"/>
    </xf>
    <xf numFmtId="3" fontId="189" fillId="0" borderId="39" xfId="0" applyNumberFormat="1" applyFont="1" applyFill="1" applyBorder="1" applyAlignment="1">
      <alignment horizontal="right" vertical="center"/>
    </xf>
    <xf numFmtId="3" fontId="189" fillId="0" borderId="10" xfId="0" applyNumberFormat="1" applyFont="1" applyBorder="1" applyAlignment="1">
      <alignment horizontal="right" vertical="center"/>
    </xf>
    <xf numFmtId="3" fontId="189" fillId="32" borderId="10" xfId="0" applyNumberFormat="1" applyFont="1" applyFill="1" applyBorder="1" applyAlignment="1">
      <alignment horizontal="right" vertical="center"/>
    </xf>
    <xf numFmtId="3" fontId="189" fillId="0" borderId="10" xfId="0" applyNumberFormat="1" applyFont="1" applyFill="1" applyBorder="1" applyAlignment="1">
      <alignment horizontal="right" vertical="center"/>
    </xf>
    <xf numFmtId="3" fontId="189" fillId="0" borderId="23" xfId="0" applyNumberFormat="1" applyFont="1" applyFill="1" applyBorder="1" applyAlignment="1">
      <alignment horizontal="right" vertical="center"/>
    </xf>
    <xf numFmtId="1" fontId="189" fillId="0" borderId="6" xfId="0" applyNumberFormat="1" applyFont="1" applyFill="1" applyBorder="1" applyAlignment="1">
      <alignment horizontal="right" vertical="center"/>
    </xf>
    <xf numFmtId="1" fontId="189" fillId="0" borderId="44" xfId="0" applyNumberFormat="1" applyFont="1" applyBorder="1" applyAlignment="1">
      <alignment horizontal="right" vertical="center"/>
    </xf>
    <xf numFmtId="1" fontId="189" fillId="32" borderId="44" xfId="0" applyNumberFormat="1" applyFont="1" applyFill="1" applyBorder="1" applyAlignment="1">
      <alignment horizontal="right" vertical="center"/>
    </xf>
    <xf numFmtId="1" fontId="189" fillId="0" borderId="44" xfId="0" applyNumberFormat="1" applyFont="1" applyFill="1" applyBorder="1" applyAlignment="1">
      <alignment horizontal="right" vertical="center"/>
    </xf>
    <xf numFmtId="1" fontId="189" fillId="0" borderId="72" xfId="0" applyNumberFormat="1" applyFont="1" applyFill="1" applyBorder="1" applyAlignment="1">
      <alignment horizontal="right" vertical="center"/>
    </xf>
    <xf numFmtId="3" fontId="189" fillId="0" borderId="38" xfId="0" applyNumberFormat="1" applyFont="1" applyFill="1" applyBorder="1" applyAlignment="1">
      <alignment horizontal="right" vertical="center"/>
    </xf>
    <xf numFmtId="3" fontId="189" fillId="0" borderId="11" xfId="0" applyNumberFormat="1" applyFont="1" applyFill="1" applyBorder="1" applyAlignment="1">
      <alignment horizontal="right" vertical="center"/>
    </xf>
    <xf numFmtId="3" fontId="189" fillId="0" borderId="50" xfId="0" applyNumberFormat="1" applyFont="1" applyFill="1" applyBorder="1" applyAlignment="1">
      <alignment horizontal="right" vertical="center"/>
    </xf>
    <xf numFmtId="1" fontId="189" fillId="0" borderId="7" xfId="0" applyNumberFormat="1" applyFont="1" applyBorder="1" applyAlignment="1">
      <alignment horizontal="right" vertical="center"/>
    </xf>
    <xf numFmtId="1" fontId="189" fillId="32" borderId="7" xfId="0" applyNumberFormat="1" applyFont="1" applyFill="1" applyBorder="1" applyAlignment="1">
      <alignment horizontal="right" vertical="center"/>
    </xf>
    <xf numFmtId="1" fontId="189" fillId="0" borderId="7" xfId="0" applyNumberFormat="1" applyFont="1" applyFill="1" applyBorder="1" applyAlignment="1">
      <alignment horizontal="right" vertical="center"/>
    </xf>
    <xf numFmtId="1" fontId="189" fillId="0" borderId="38" xfId="0" applyNumberFormat="1" applyFont="1" applyFill="1" applyBorder="1" applyAlignment="1">
      <alignment horizontal="right" vertical="center"/>
    </xf>
    <xf numFmtId="3" fontId="189" fillId="0" borderId="6" xfId="0" applyNumberFormat="1" applyFont="1" applyBorder="1" applyAlignment="1">
      <alignment horizontal="right"/>
    </xf>
    <xf numFmtId="3" fontId="189" fillId="0" borderId="7" xfId="0" applyNumberFormat="1" applyFont="1" applyBorder="1" applyAlignment="1">
      <alignment horizontal="right"/>
    </xf>
    <xf numFmtId="3" fontId="189" fillId="32" borderId="7" xfId="0" applyNumberFormat="1" applyFont="1" applyFill="1" applyBorder="1" applyAlignment="1">
      <alignment horizontal="right"/>
    </xf>
    <xf numFmtId="3" fontId="189" fillId="0" borderId="7" xfId="0" applyNumberFormat="1" applyFont="1" applyFill="1" applyBorder="1" applyAlignment="1">
      <alignment horizontal="right"/>
    </xf>
    <xf numFmtId="3" fontId="189" fillId="0" borderId="38" xfId="0" applyNumberFormat="1" applyFont="1" applyBorder="1" applyAlignment="1">
      <alignment horizontal="right"/>
    </xf>
    <xf numFmtId="3" fontId="189" fillId="0" borderId="8" xfId="0" applyNumberFormat="1" applyFont="1" applyBorder="1" applyAlignment="1">
      <alignment horizontal="right" vertical="center"/>
    </xf>
    <xf numFmtId="1" fontId="189" fillId="0" borderId="58" xfId="0" applyNumberFormat="1" applyFont="1" applyBorder="1" applyAlignment="1">
      <alignment horizontal="right" vertical="center"/>
    </xf>
    <xf numFmtId="1" fontId="189" fillId="0" borderId="59" xfId="0" applyNumberFormat="1" applyFont="1" applyFill="1" applyBorder="1" applyAlignment="1">
      <alignment horizontal="right" vertical="center"/>
    </xf>
    <xf numFmtId="3" fontId="189" fillId="0" borderId="43" xfId="0" applyNumberFormat="1" applyFont="1" applyBorder="1" applyAlignment="1">
      <alignment horizontal="right"/>
    </xf>
    <xf numFmtId="3" fontId="189" fillId="0" borderId="8" xfId="0" applyNumberFormat="1" applyFont="1" applyBorder="1" applyAlignment="1">
      <alignment horizontal="right"/>
    </xf>
    <xf numFmtId="3" fontId="189" fillId="32" borderId="8" xfId="0" applyNumberFormat="1" applyFont="1" applyFill="1" applyBorder="1" applyAlignment="1">
      <alignment horizontal="right"/>
    </xf>
    <xf numFmtId="3" fontId="189" fillId="0" borderId="8" xfId="0" applyNumberFormat="1" applyFont="1" applyFill="1" applyBorder="1" applyAlignment="1">
      <alignment horizontal="right"/>
    </xf>
    <xf numFmtId="3" fontId="189" fillId="0" borderId="42" xfId="0" applyNumberFormat="1" applyFont="1" applyBorder="1" applyAlignment="1">
      <alignment horizontal="right"/>
    </xf>
    <xf numFmtId="1" fontId="105" fillId="16" borderId="58" xfId="0" applyNumberFormat="1" applyFont="1" applyFill="1" applyBorder="1" applyAlignment="1">
      <alignment horizontal="right" vertical="center"/>
    </xf>
    <xf numFmtId="1" fontId="105" fillId="32" borderId="58" xfId="0" applyNumberFormat="1" applyFont="1" applyFill="1" applyBorder="1" applyAlignment="1">
      <alignment horizontal="right" vertical="center"/>
    </xf>
    <xf numFmtId="1" fontId="105" fillId="0" borderId="76" xfId="0" applyNumberFormat="1" applyFont="1" applyFill="1" applyBorder="1" applyAlignment="1">
      <alignment horizontal="right" vertical="center"/>
    </xf>
    <xf numFmtId="3" fontId="104" fillId="0" borderId="14" xfId="0" applyNumberFormat="1" applyFont="1" applyBorder="1" applyAlignment="1">
      <alignment horizontal="right" vertical="center"/>
    </xf>
    <xf numFmtId="3" fontId="104" fillId="16" borderId="8" xfId="0" applyNumberFormat="1" applyFont="1" applyFill="1" applyBorder="1" applyAlignment="1">
      <alignment horizontal="right" vertical="center"/>
    </xf>
    <xf numFmtId="3" fontId="105" fillId="0" borderId="43" xfId="0" applyNumberFormat="1" applyFont="1" applyFill="1" applyBorder="1" applyAlignment="1">
      <alignment horizontal="right" vertical="center"/>
    </xf>
    <xf numFmtId="3" fontId="105" fillId="0" borderId="8" xfId="0" applyNumberFormat="1" applyFont="1" applyFill="1" applyBorder="1" applyAlignment="1">
      <alignment horizontal="right" vertical="center"/>
    </xf>
    <xf numFmtId="3" fontId="105" fillId="32" borderId="8" xfId="0" applyNumberFormat="1" applyFont="1" applyFill="1" applyBorder="1" applyAlignment="1">
      <alignment horizontal="right" vertical="center"/>
    </xf>
    <xf numFmtId="3" fontId="105" fillId="0" borderId="14" xfId="0" applyNumberFormat="1" applyFont="1" applyFill="1" applyBorder="1" applyAlignment="1">
      <alignment horizontal="right" vertical="center"/>
    </xf>
    <xf numFmtId="0" fontId="0" fillId="80" borderId="81" xfId="0" applyFill="1" applyBorder="1" applyAlignment="1"/>
    <xf numFmtId="164" fontId="213" fillId="53" borderId="6" xfId="0" applyNumberFormat="1" applyFont="1" applyFill="1" applyBorder="1" applyAlignment="1">
      <alignment horizontal="center" vertical="center"/>
    </xf>
    <xf numFmtId="164" fontId="213" fillId="53" borderId="7" xfId="0" applyNumberFormat="1" applyFont="1" applyFill="1" applyBorder="1" applyAlignment="1">
      <alignment horizontal="center" vertical="center"/>
    </xf>
    <xf numFmtId="164" fontId="213" fillId="53" borderId="31" xfId="0" applyNumberFormat="1" applyFont="1" applyFill="1" applyBorder="1" applyAlignment="1">
      <alignment horizontal="center" vertical="center"/>
    </xf>
    <xf numFmtId="164" fontId="213" fillId="53" borderId="17" xfId="0" applyNumberFormat="1" applyFont="1" applyFill="1" applyBorder="1" applyAlignment="1">
      <alignment horizontal="center" vertical="center"/>
    </xf>
    <xf numFmtId="164" fontId="213" fillId="53" borderId="13" xfId="0" applyNumberFormat="1" applyFont="1" applyFill="1" applyBorder="1" applyAlignment="1">
      <alignment horizontal="center" vertical="center"/>
    </xf>
    <xf numFmtId="164" fontId="213" fillId="53" borderId="32" xfId="0" applyNumberFormat="1" applyFont="1" applyFill="1" applyBorder="1" applyAlignment="1">
      <alignment horizontal="center" vertical="center"/>
    </xf>
    <xf numFmtId="1" fontId="104" fillId="16" borderId="8" xfId="0" applyNumberFormat="1" applyFont="1" applyFill="1" applyBorder="1"/>
    <xf numFmtId="1" fontId="105" fillId="16" borderId="8" xfId="0" applyNumberFormat="1" applyFont="1" applyFill="1" applyBorder="1" applyAlignment="1">
      <alignment horizontal="right" vertical="center"/>
    </xf>
    <xf numFmtId="166" fontId="104" fillId="0" borderId="43" xfId="0" applyNumberFormat="1" applyFont="1" applyBorder="1" applyAlignment="1">
      <alignment horizontal="right" vertical="center"/>
    </xf>
    <xf numFmtId="166" fontId="104" fillId="0" borderId="8" xfId="0" applyNumberFormat="1" applyFont="1" applyBorder="1" applyAlignment="1">
      <alignment horizontal="right" vertical="center"/>
    </xf>
    <xf numFmtId="166" fontId="104" fillId="16" borderId="8" xfId="0" applyNumberFormat="1" applyFont="1" applyFill="1" applyBorder="1" applyAlignment="1">
      <alignment horizontal="right" vertical="center"/>
    </xf>
    <xf numFmtId="166" fontId="104" fillId="0" borderId="8" xfId="0" applyNumberFormat="1" applyFont="1" applyFill="1" applyBorder="1" applyAlignment="1">
      <alignment horizontal="right" vertical="center"/>
    </xf>
    <xf numFmtId="166" fontId="104" fillId="32" borderId="8" xfId="0" applyNumberFormat="1" applyFont="1" applyFill="1" applyBorder="1" applyAlignment="1">
      <alignment horizontal="right" vertical="center"/>
    </xf>
    <xf numFmtId="166" fontId="104" fillId="0" borderId="14" xfId="0" applyNumberFormat="1" applyFont="1" applyBorder="1" applyAlignment="1">
      <alignment horizontal="right" vertical="center"/>
    </xf>
    <xf numFmtId="0" fontId="149" fillId="80" borderId="18" xfId="0" applyFont="1" applyFill="1" applyBorder="1" applyAlignment="1">
      <alignment horizontal="left" vertical="center"/>
    </xf>
    <xf numFmtId="164" fontId="105" fillId="0" borderId="58" xfId="0" applyNumberFormat="1" applyFont="1" applyFill="1" applyBorder="1" applyAlignment="1">
      <alignment horizontal="right" vertical="center"/>
    </xf>
    <xf numFmtId="164" fontId="105" fillId="0" borderId="14" xfId="0" applyNumberFormat="1" applyFont="1" applyFill="1" applyBorder="1" applyAlignment="1">
      <alignment horizontal="right" vertical="center"/>
    </xf>
    <xf numFmtId="3" fontId="105" fillId="0" borderId="46" xfId="0" applyNumberFormat="1" applyFont="1" applyFill="1" applyBorder="1" applyAlignment="1">
      <alignment vertical="center"/>
    </xf>
    <xf numFmtId="3" fontId="105" fillId="0" borderId="13" xfId="0" applyNumberFormat="1" applyFont="1" applyFill="1" applyBorder="1" applyAlignment="1">
      <alignment vertical="center"/>
    </xf>
    <xf numFmtId="3" fontId="105" fillId="32" borderId="13" xfId="0" applyNumberFormat="1" applyFont="1" applyFill="1" applyBorder="1" applyAlignment="1">
      <alignment vertical="center"/>
    </xf>
    <xf numFmtId="3" fontId="105" fillId="0" borderId="32" xfId="0" applyNumberFormat="1" applyFont="1" applyFill="1" applyBorder="1" applyAlignment="1">
      <alignment vertical="center"/>
    </xf>
    <xf numFmtId="3" fontId="105" fillId="0" borderId="17" xfId="0" applyNumberFormat="1" applyFont="1" applyFill="1" applyBorder="1" applyAlignment="1">
      <alignment vertical="center"/>
    </xf>
    <xf numFmtId="1" fontId="213" fillId="76" borderId="44" xfId="0" applyNumberFormat="1" applyFont="1" applyFill="1" applyBorder="1" applyAlignment="1">
      <alignment horizontal="center" vertical="center"/>
    </xf>
    <xf numFmtId="1" fontId="213" fillId="76" borderId="7" xfId="0" applyNumberFormat="1" applyFont="1" applyFill="1" applyBorder="1" applyAlignment="1">
      <alignment horizontal="center" vertical="center"/>
    </xf>
    <xf numFmtId="1" fontId="213" fillId="76" borderId="31" xfId="0" applyNumberFormat="1" applyFont="1" applyFill="1" applyBorder="1" applyAlignment="1">
      <alignment horizontal="center" vertical="center"/>
    </xf>
    <xf numFmtId="1" fontId="213" fillId="76" borderId="48" xfId="0" applyNumberFormat="1" applyFont="1" applyFill="1" applyBorder="1" applyAlignment="1">
      <alignment horizontal="center" vertical="center"/>
    </xf>
    <xf numFmtId="1" fontId="213" fillId="76" borderId="9" xfId="0" applyNumberFormat="1" applyFont="1" applyFill="1" applyBorder="1" applyAlignment="1">
      <alignment horizontal="center" vertical="center"/>
    </xf>
    <xf numFmtId="1" fontId="213" fillId="76" borderId="36" xfId="0" applyNumberFormat="1" applyFont="1" applyFill="1" applyBorder="1" applyAlignment="1">
      <alignment horizontal="center" vertical="center"/>
    </xf>
    <xf numFmtId="164" fontId="213" fillId="76" borderId="6" xfId="0" applyNumberFormat="1" applyFont="1" applyFill="1" applyBorder="1" applyAlignment="1">
      <alignment horizontal="center" vertical="center"/>
    </xf>
    <xf numFmtId="164" fontId="213" fillId="76" borderId="7" xfId="0" applyNumberFormat="1" applyFont="1" applyFill="1" applyBorder="1" applyAlignment="1">
      <alignment horizontal="center" vertical="center"/>
    </xf>
    <xf numFmtId="164" fontId="213" fillId="76" borderId="31" xfId="0" applyNumberFormat="1" applyFont="1" applyFill="1" applyBorder="1" applyAlignment="1">
      <alignment horizontal="center" vertical="center"/>
    </xf>
    <xf numFmtId="164" fontId="213" fillId="76" borderId="16" xfId="0" applyNumberFormat="1" applyFont="1" applyFill="1" applyBorder="1" applyAlignment="1">
      <alignment horizontal="center" vertical="center"/>
    </xf>
    <xf numFmtId="164" fontId="213" fillId="76" borderId="9" xfId="0" applyNumberFormat="1" applyFont="1" applyFill="1" applyBorder="1" applyAlignment="1">
      <alignment horizontal="center" vertical="center"/>
    </xf>
    <xf numFmtId="164" fontId="213" fillId="76" borderId="36" xfId="0" applyNumberFormat="1" applyFont="1" applyFill="1" applyBorder="1" applyAlignment="1">
      <alignment horizontal="center" vertical="center"/>
    </xf>
    <xf numFmtId="164" fontId="213" fillId="76" borderId="44" xfId="0" applyNumberFormat="1" applyFont="1" applyFill="1" applyBorder="1" applyAlignment="1">
      <alignment horizontal="center" vertical="center"/>
    </xf>
    <xf numFmtId="164" fontId="213" fillId="76" borderId="48" xfId="0" applyNumberFormat="1" applyFont="1" applyFill="1" applyBorder="1" applyAlignment="1">
      <alignment horizontal="center" vertical="center"/>
    </xf>
    <xf numFmtId="0" fontId="32" fillId="80" borderId="18" xfId="0" applyFont="1" applyFill="1" applyBorder="1" applyAlignment="1">
      <alignment horizontal="left" vertical="center" wrapText="1"/>
    </xf>
    <xf numFmtId="3" fontId="104" fillId="0" borderId="43" xfId="0" applyNumberFormat="1" applyFont="1" applyFill="1" applyBorder="1" applyAlignment="1">
      <alignment vertical="center"/>
    </xf>
    <xf numFmtId="3" fontId="104" fillId="0" borderId="8" xfId="0" applyNumberFormat="1" applyFont="1" applyFill="1" applyBorder="1" applyAlignment="1">
      <alignment vertical="center"/>
    </xf>
    <xf numFmtId="3" fontId="104" fillId="16" borderId="8" xfId="0" applyNumberFormat="1" applyFont="1" applyFill="1" applyBorder="1" applyAlignment="1">
      <alignment vertical="center"/>
    </xf>
    <xf numFmtId="3" fontId="104" fillId="32" borderId="8" xfId="0" applyNumberFormat="1" applyFont="1" applyFill="1" applyBorder="1" applyAlignment="1">
      <alignment vertical="center"/>
    </xf>
    <xf numFmtId="3" fontId="104" fillId="0" borderId="14" xfId="0" applyNumberFormat="1" applyFont="1" applyFill="1" applyBorder="1" applyAlignment="1">
      <alignment vertical="center"/>
    </xf>
    <xf numFmtId="166" fontId="104" fillId="0" borderId="58" xfId="0" applyNumberFormat="1" applyFont="1" applyBorder="1" applyAlignment="1">
      <alignment horizontal="right" vertical="center"/>
    </xf>
    <xf numFmtId="164" fontId="105" fillId="0" borderId="16" xfId="0" applyNumberFormat="1" applyFont="1" applyFill="1" applyBorder="1" applyAlignment="1">
      <alignment horizontal="right" vertical="center"/>
    </xf>
    <xf numFmtId="164" fontId="105" fillId="0" borderId="9" xfId="0" applyNumberFormat="1" applyFont="1" applyFill="1" applyBorder="1" applyAlignment="1">
      <alignment horizontal="right" vertical="center"/>
    </xf>
    <xf numFmtId="164" fontId="105" fillId="16" borderId="9" xfId="0" applyNumberFormat="1" applyFont="1" applyFill="1" applyBorder="1" applyAlignment="1">
      <alignment horizontal="right" vertical="center"/>
    </xf>
    <xf numFmtId="164" fontId="105" fillId="32" borderId="9" xfId="0" applyNumberFormat="1" applyFont="1" applyFill="1" applyBorder="1" applyAlignment="1">
      <alignment horizontal="right" vertical="center"/>
    </xf>
    <xf numFmtId="1" fontId="105" fillId="0" borderId="36" xfId="0" applyNumberFormat="1" applyFont="1" applyFill="1" applyBorder="1" applyAlignment="1">
      <alignment horizontal="right" vertical="center"/>
    </xf>
    <xf numFmtId="164" fontId="214" fillId="53" borderId="44" xfId="0" applyNumberFormat="1" applyFont="1" applyFill="1" applyBorder="1" applyAlignment="1">
      <alignment horizontal="center" vertical="center"/>
    </xf>
    <xf numFmtId="164" fontId="214" fillId="53" borderId="7" xfId="0" applyNumberFormat="1" applyFont="1" applyFill="1" applyBorder="1" applyAlignment="1">
      <alignment horizontal="center" vertical="center"/>
    </xf>
    <xf numFmtId="164" fontId="214" fillId="53" borderId="31" xfId="0" applyNumberFormat="1" applyFont="1" applyFill="1" applyBorder="1" applyAlignment="1">
      <alignment horizontal="center" vertical="center"/>
    </xf>
    <xf numFmtId="164" fontId="214" fillId="53" borderId="48" xfId="0" applyNumberFormat="1" applyFont="1" applyFill="1" applyBorder="1" applyAlignment="1">
      <alignment horizontal="center" vertical="center"/>
    </xf>
    <xf numFmtId="164" fontId="214" fillId="53" borderId="9" xfId="0" applyNumberFormat="1" applyFont="1" applyFill="1" applyBorder="1" applyAlignment="1">
      <alignment horizontal="center" vertical="center"/>
    </xf>
    <xf numFmtId="164" fontId="214" fillId="53" borderId="36" xfId="0" applyNumberFormat="1" applyFont="1" applyFill="1" applyBorder="1" applyAlignment="1">
      <alignment horizontal="center" vertical="center"/>
    </xf>
    <xf numFmtId="166" fontId="98" fillId="0" borderId="54" xfId="0" applyNumberFormat="1" applyFont="1" applyFill="1" applyBorder="1" applyAlignment="1">
      <alignment vertical="center"/>
    </xf>
    <xf numFmtId="166" fontId="98" fillId="0" borderId="65" xfId="0" applyNumberFormat="1" applyFont="1" applyFill="1" applyBorder="1" applyAlignment="1">
      <alignment vertical="center"/>
    </xf>
    <xf numFmtId="166" fontId="98" fillId="16" borderId="65" xfId="0" applyNumberFormat="1" applyFont="1" applyFill="1" applyBorder="1" applyAlignment="1">
      <alignment vertical="center"/>
    </xf>
    <xf numFmtId="166" fontId="98" fillId="32" borderId="65" xfId="0" applyNumberFormat="1" applyFont="1" applyFill="1" applyBorder="1" applyAlignment="1">
      <alignment vertical="center"/>
    </xf>
    <xf numFmtId="166" fontId="98" fillId="0" borderId="69" xfId="0" applyNumberFormat="1" applyFont="1" applyFill="1" applyBorder="1" applyAlignment="1">
      <alignment vertical="center"/>
    </xf>
    <xf numFmtId="3" fontId="98" fillId="0" borderId="11" xfId="0" applyNumberFormat="1" applyFont="1" applyFill="1" applyBorder="1" applyAlignment="1">
      <alignment horizontal="right"/>
    </xf>
    <xf numFmtId="3" fontId="98" fillId="0" borderId="10" xfId="0" applyNumberFormat="1" applyFont="1" applyFill="1" applyBorder="1" applyAlignment="1">
      <alignment horizontal="right"/>
    </xf>
    <xf numFmtId="3" fontId="98" fillId="16" borderId="10" xfId="0" applyNumberFormat="1" applyFont="1" applyFill="1" applyBorder="1" applyAlignment="1">
      <alignment horizontal="right"/>
    </xf>
    <xf numFmtId="3" fontId="98" fillId="32" borderId="10" xfId="0" applyNumberFormat="1" applyFont="1" applyFill="1" applyBorder="1" applyAlignment="1">
      <alignment horizontal="right"/>
    </xf>
    <xf numFmtId="3" fontId="98" fillId="0" borderId="23" xfId="0" applyNumberFormat="1" applyFont="1" applyFill="1" applyBorder="1" applyAlignment="1">
      <alignment horizontal="right"/>
    </xf>
    <xf numFmtId="166" fontId="98" fillId="0" borderId="6" xfId="0" applyNumberFormat="1" applyFont="1" applyFill="1" applyBorder="1" applyAlignment="1">
      <alignment vertical="center"/>
    </xf>
    <xf numFmtId="166" fontId="98" fillId="0" borderId="7" xfId="0" applyNumberFormat="1" applyFont="1" applyFill="1" applyBorder="1" applyAlignment="1">
      <alignment vertical="center"/>
    </xf>
    <xf numFmtId="166" fontId="98" fillId="16" borderId="7" xfId="0" applyNumberFormat="1" applyFont="1" applyFill="1" applyBorder="1" applyAlignment="1">
      <alignment vertical="center"/>
    </xf>
    <xf numFmtId="166" fontId="98" fillId="32" borderId="7" xfId="0" applyNumberFormat="1" applyFont="1" applyFill="1" applyBorder="1" applyAlignment="1">
      <alignment vertical="center"/>
    </xf>
    <xf numFmtId="166" fontId="98" fillId="0" borderId="31" xfId="0" applyNumberFormat="1" applyFont="1" applyFill="1" applyBorder="1" applyAlignment="1">
      <alignment vertical="center"/>
    </xf>
    <xf numFmtId="0" fontId="143" fillId="80" borderId="18" xfId="0" applyFont="1" applyFill="1" applyBorder="1" applyAlignment="1">
      <alignment horizontal="left" vertical="center"/>
    </xf>
    <xf numFmtId="1" fontId="105" fillId="0" borderId="43" xfId="0" applyNumberFormat="1" applyFont="1" applyBorder="1"/>
    <xf numFmtId="1" fontId="105" fillId="0" borderId="8" xfId="0" applyNumberFormat="1" applyFont="1" applyBorder="1"/>
    <xf numFmtId="1" fontId="105" fillId="16" borderId="8" xfId="0" applyNumberFormat="1" applyFont="1" applyFill="1" applyBorder="1"/>
    <xf numFmtId="1" fontId="105" fillId="32" borderId="8" xfId="0" applyNumberFormat="1" applyFont="1" applyFill="1" applyBorder="1"/>
    <xf numFmtId="1" fontId="105" fillId="0" borderId="8" xfId="0" applyNumberFormat="1" applyFont="1" applyFill="1" applyBorder="1"/>
    <xf numFmtId="1" fontId="105" fillId="0" borderId="14" xfId="0" applyNumberFormat="1" applyFont="1" applyBorder="1"/>
    <xf numFmtId="164" fontId="105" fillId="16" borderId="8" xfId="0" applyNumberFormat="1" applyFont="1" applyFill="1" applyBorder="1" applyAlignment="1">
      <alignment horizontal="right" vertical="center"/>
    </xf>
    <xf numFmtId="1" fontId="105" fillId="0" borderId="43" xfId="0" applyNumberFormat="1" applyFont="1" applyBorder="1" applyAlignment="1">
      <alignment horizontal="right" vertical="center"/>
    </xf>
    <xf numFmtId="1" fontId="105" fillId="0" borderId="8" xfId="0" applyNumberFormat="1" applyFont="1" applyBorder="1" applyAlignment="1">
      <alignment horizontal="right" vertical="center"/>
    </xf>
    <xf numFmtId="1" fontId="105" fillId="0" borderId="14" xfId="0" applyNumberFormat="1" applyFont="1" applyBorder="1" applyAlignment="1">
      <alignment horizontal="right" vertical="center"/>
    </xf>
    <xf numFmtId="164" fontId="213" fillId="53" borderId="44" xfId="0" applyNumberFormat="1" applyFont="1" applyFill="1" applyBorder="1" applyAlignment="1">
      <alignment horizontal="center" vertical="center"/>
    </xf>
    <xf numFmtId="164" fontId="213" fillId="53" borderId="48" xfId="0" applyNumberFormat="1" applyFont="1" applyFill="1" applyBorder="1" applyAlignment="1">
      <alignment horizontal="center" vertical="center"/>
    </xf>
    <xf numFmtId="164" fontId="213" fillId="53" borderId="9" xfId="0" applyNumberFormat="1" applyFont="1" applyFill="1" applyBorder="1" applyAlignment="1">
      <alignment horizontal="center" vertical="center"/>
    </xf>
    <xf numFmtId="164" fontId="213" fillId="53" borderId="36" xfId="0" applyNumberFormat="1" applyFont="1" applyFill="1" applyBorder="1" applyAlignment="1">
      <alignment horizontal="center" vertical="center"/>
    </xf>
    <xf numFmtId="0" fontId="189" fillId="0" borderId="17" xfId="0" applyFont="1" applyBorder="1"/>
    <xf numFmtId="0" fontId="189" fillId="0" borderId="13" xfId="0" applyFont="1" applyBorder="1"/>
    <xf numFmtId="0" fontId="189" fillId="32" borderId="13" xfId="0" applyFont="1" applyFill="1" applyBorder="1"/>
    <xf numFmtId="0" fontId="189" fillId="0" borderId="13" xfId="0" applyFont="1" applyFill="1" applyBorder="1"/>
    <xf numFmtId="0" fontId="189" fillId="0" borderId="32" xfId="0" applyFont="1" applyBorder="1"/>
    <xf numFmtId="0" fontId="189" fillId="0" borderId="16" xfId="0" applyFont="1" applyBorder="1"/>
    <xf numFmtId="0" fontId="189" fillId="16" borderId="9" xfId="0" applyFont="1" applyFill="1" applyBorder="1"/>
    <xf numFmtId="0" fontId="189" fillId="0" borderId="36" xfId="0" applyFont="1" applyBorder="1"/>
    <xf numFmtId="0" fontId="189" fillId="0" borderId="8" xfId="0" applyFont="1" applyBorder="1"/>
    <xf numFmtId="0" fontId="189" fillId="32" borderId="8" xfId="0" applyFont="1" applyFill="1" applyBorder="1"/>
    <xf numFmtId="0" fontId="189" fillId="0" borderId="8" xfId="0" applyFont="1" applyFill="1" applyBorder="1"/>
    <xf numFmtId="0" fontId="189" fillId="0" borderId="14" xfId="0" applyFont="1" applyBorder="1"/>
    <xf numFmtId="0" fontId="12" fillId="0" borderId="60" xfId="0" applyFont="1" applyFill="1" applyBorder="1" applyAlignment="1">
      <alignment wrapText="1"/>
    </xf>
    <xf numFmtId="0" fontId="135" fillId="80" borderId="18" xfId="0" applyFont="1" applyFill="1" applyBorder="1" applyAlignment="1">
      <alignment horizontal="left" vertical="center"/>
    </xf>
    <xf numFmtId="0" fontId="213" fillId="53" borderId="44" xfId="0" applyFont="1" applyFill="1" applyBorder="1" applyAlignment="1">
      <alignment horizontal="center"/>
    </xf>
    <xf numFmtId="0" fontId="213" fillId="53" borderId="7" xfId="0" applyFont="1" applyFill="1" applyBorder="1" applyAlignment="1">
      <alignment horizontal="center"/>
    </xf>
    <xf numFmtId="0" fontId="213" fillId="53" borderId="31" xfId="0" applyFont="1" applyFill="1" applyBorder="1" applyAlignment="1">
      <alignment horizontal="center"/>
    </xf>
    <xf numFmtId="0" fontId="213" fillId="53" borderId="46" xfId="0" applyFont="1" applyFill="1" applyBorder="1" applyAlignment="1">
      <alignment horizontal="center"/>
    </xf>
    <xf numFmtId="0" fontId="213" fillId="53" borderId="13" xfId="0" applyFont="1" applyFill="1" applyBorder="1" applyAlignment="1">
      <alignment horizontal="center"/>
    </xf>
    <xf numFmtId="0" fontId="213" fillId="53" borderId="32" xfId="0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right" vertical="center"/>
    </xf>
    <xf numFmtId="3" fontId="30" fillId="0" borderId="8" xfId="0" applyNumberFormat="1" applyFont="1" applyFill="1" applyBorder="1" applyAlignment="1">
      <alignment horizontal="right" vertical="center"/>
    </xf>
    <xf numFmtId="3" fontId="30" fillId="32" borderId="8" xfId="0" applyNumberFormat="1" applyFont="1" applyFill="1" applyBorder="1" applyAlignment="1">
      <alignment horizontal="right" vertical="center"/>
    </xf>
    <xf numFmtId="3" fontId="30" fillId="0" borderId="14" xfId="0" applyNumberFormat="1" applyFont="1" applyFill="1" applyBorder="1" applyAlignment="1">
      <alignment horizontal="right" vertical="center"/>
    </xf>
    <xf numFmtId="0" fontId="104" fillId="32" borderId="8" xfId="0" applyFont="1" applyFill="1" applyBorder="1"/>
    <xf numFmtId="0" fontId="212" fillId="53" borderId="38" xfId="0" applyFont="1" applyFill="1" applyBorder="1" applyAlignment="1">
      <alignment horizontal="center"/>
    </xf>
    <xf numFmtId="0" fontId="212" fillId="53" borderId="71" xfId="0" applyFont="1" applyFill="1" applyBorder="1" applyAlignment="1">
      <alignment horizontal="center"/>
    </xf>
    <xf numFmtId="164" fontId="98" fillId="0" borderId="6" xfId="0" applyNumberFormat="1" applyFont="1" applyBorder="1"/>
    <xf numFmtId="164" fontId="98" fillId="0" borderId="7" xfId="0" applyNumberFormat="1" applyFont="1" applyBorder="1"/>
    <xf numFmtId="164" fontId="98" fillId="32" borderId="7" xfId="0" applyNumberFormat="1" applyFont="1" applyFill="1" applyBorder="1"/>
    <xf numFmtId="164" fontId="98" fillId="0" borderId="7" xfId="0" applyNumberFormat="1" applyFont="1" applyFill="1" applyBorder="1"/>
    <xf numFmtId="164" fontId="98" fillId="0" borderId="38" xfId="0" applyNumberFormat="1" applyFont="1" applyBorder="1"/>
    <xf numFmtId="1" fontId="98" fillId="0" borderId="16" xfId="0" applyNumberFormat="1" applyFont="1" applyBorder="1"/>
    <xf numFmtId="0" fontId="143" fillId="80" borderId="19" xfId="0" applyFont="1" applyFill="1" applyBorder="1" applyAlignment="1">
      <alignment horizontal="left" vertical="center"/>
    </xf>
    <xf numFmtId="1" fontId="215" fillId="0" borderId="48" xfId="0" applyNumberFormat="1" applyFont="1" applyBorder="1"/>
    <xf numFmtId="1" fontId="215" fillId="0" borderId="9" xfId="0" applyNumberFormat="1" applyFont="1" applyBorder="1"/>
    <xf numFmtId="1" fontId="215" fillId="32" borderId="9" xfId="0" applyNumberFormat="1" applyFont="1" applyFill="1" applyBorder="1"/>
    <xf numFmtId="1" fontId="215" fillId="0" borderId="9" xfId="0" applyNumberFormat="1" applyFont="1" applyFill="1" applyBorder="1"/>
    <xf numFmtId="1" fontId="215" fillId="0" borderId="27" xfId="0" applyNumberFormat="1" applyFont="1" applyBorder="1"/>
    <xf numFmtId="0" fontId="212" fillId="53" borderId="15" xfId="0" applyFont="1" applyFill="1" applyBorder="1" applyAlignment="1">
      <alignment horizontal="center" vertical="center"/>
    </xf>
    <xf numFmtId="1" fontId="105" fillId="0" borderId="42" xfId="0" applyNumberFormat="1" applyFont="1" applyBorder="1" applyAlignment="1">
      <alignment horizontal="right" vertical="center"/>
    </xf>
    <xf numFmtId="0" fontId="142" fillId="80" borderId="4" xfId="0" applyFont="1" applyFill="1" applyBorder="1" applyAlignment="1">
      <alignment vertical="center"/>
    </xf>
    <xf numFmtId="164" fontId="213" fillId="53" borderId="38" xfId="0" applyNumberFormat="1" applyFont="1" applyFill="1" applyBorder="1" applyAlignment="1">
      <alignment horizontal="center" vertical="center"/>
    </xf>
    <xf numFmtId="164" fontId="213" fillId="53" borderId="71" xfId="0" applyNumberFormat="1" applyFont="1" applyFill="1" applyBorder="1" applyAlignment="1">
      <alignment horizontal="center" vertical="center"/>
    </xf>
    <xf numFmtId="1" fontId="189" fillId="16" borderId="8" xfId="0" applyNumberFormat="1" applyFont="1" applyFill="1" applyBorder="1" applyAlignment="1">
      <alignment vertical="center"/>
    </xf>
    <xf numFmtId="1" fontId="98" fillId="0" borderId="6" xfId="0" applyNumberFormat="1" applyFont="1" applyBorder="1"/>
    <xf numFmtId="1" fontId="98" fillId="0" borderId="11" xfId="0" applyNumberFormat="1" applyFont="1" applyFill="1" applyBorder="1" applyAlignment="1">
      <alignment vertical="center"/>
    </xf>
    <xf numFmtId="1" fontId="98" fillId="0" borderId="10" xfId="0" applyNumberFormat="1" applyFont="1" applyFill="1" applyBorder="1" applyAlignment="1">
      <alignment vertical="center"/>
    </xf>
    <xf numFmtId="1" fontId="98" fillId="32" borderId="10" xfId="0" applyNumberFormat="1" applyFont="1" applyFill="1" applyBorder="1" applyAlignment="1">
      <alignment vertical="center"/>
    </xf>
    <xf numFmtId="1" fontId="98" fillId="0" borderId="23" xfId="0" applyNumberFormat="1" applyFont="1" applyFill="1" applyBorder="1" applyAlignment="1">
      <alignment vertical="center"/>
    </xf>
    <xf numFmtId="1" fontId="98" fillId="0" borderId="6" xfId="0" applyNumberFormat="1" applyFont="1" applyFill="1" applyBorder="1" applyAlignment="1">
      <alignment vertical="center"/>
    </xf>
    <xf numFmtId="1" fontId="98" fillId="0" borderId="38" xfId="0" applyNumberFormat="1" applyFont="1" applyFill="1" applyBorder="1" applyAlignment="1">
      <alignment vertical="center"/>
    </xf>
    <xf numFmtId="1" fontId="98" fillId="0" borderId="11" xfId="0" applyNumberFormat="1" applyFont="1" applyBorder="1"/>
    <xf numFmtId="1" fontId="98" fillId="0" borderId="10" xfId="0" applyNumberFormat="1" applyFont="1" applyBorder="1"/>
    <xf numFmtId="1" fontId="98" fillId="32" borderId="10" xfId="0" applyNumberFormat="1" applyFont="1" applyFill="1" applyBorder="1"/>
    <xf numFmtId="1" fontId="98" fillId="0" borderId="10" xfId="0" applyNumberFormat="1" applyFont="1" applyFill="1" applyBorder="1"/>
    <xf numFmtId="1" fontId="98" fillId="0" borderId="50" xfId="0" applyNumberFormat="1" applyFont="1" applyFill="1" applyBorder="1"/>
    <xf numFmtId="1" fontId="98" fillId="0" borderId="43" xfId="0" applyNumberFormat="1" applyFont="1" applyFill="1" applyBorder="1" applyAlignment="1">
      <alignment vertical="center"/>
    </xf>
    <xf numFmtId="1" fontId="98" fillId="32" borderId="8" xfId="0" applyNumberFormat="1" applyFont="1" applyFill="1" applyBorder="1" applyAlignment="1">
      <alignment vertical="center"/>
    </xf>
    <xf numFmtId="1" fontId="98" fillId="0" borderId="14" xfId="0" applyNumberFormat="1" applyFont="1" applyFill="1" applyBorder="1" applyAlignment="1">
      <alignment vertical="center"/>
    </xf>
    <xf numFmtId="1" fontId="98" fillId="0" borderId="42" xfId="0" applyNumberFormat="1" applyFont="1" applyFill="1" applyBorder="1" applyAlignment="1">
      <alignment vertical="center"/>
    </xf>
    <xf numFmtId="0" fontId="11" fillId="80" borderId="18" xfId="0" applyFont="1" applyFill="1" applyBorder="1" applyAlignment="1">
      <alignment horizontal="left" vertical="center"/>
    </xf>
    <xf numFmtId="1" fontId="105" fillId="0" borderId="46" xfId="0" applyNumberFormat="1" applyFont="1" applyFill="1" applyBorder="1" applyAlignment="1">
      <alignment horizontal="right" vertical="center"/>
    </xf>
    <xf numFmtId="1" fontId="105" fillId="0" borderId="13" xfId="0" applyNumberFormat="1" applyFont="1" applyFill="1" applyBorder="1" applyAlignment="1">
      <alignment horizontal="right" vertical="center"/>
    </xf>
    <xf numFmtId="1" fontId="105" fillId="32" borderId="13" xfId="0" applyNumberFormat="1" applyFont="1" applyFill="1" applyBorder="1" applyAlignment="1">
      <alignment horizontal="right" vertical="center"/>
    </xf>
    <xf numFmtId="1" fontId="105" fillId="0" borderId="32" xfId="0" applyNumberFormat="1" applyFont="1" applyFill="1" applyBorder="1" applyAlignment="1">
      <alignment horizontal="right" vertical="center"/>
    </xf>
    <xf numFmtId="0" fontId="30" fillId="0" borderId="47" xfId="0" applyFont="1" applyFill="1" applyBorder="1" applyAlignment="1">
      <alignment vertical="center"/>
    </xf>
    <xf numFmtId="3" fontId="105" fillId="52" borderId="31" xfId="0" applyNumberFormat="1" applyFont="1" applyFill="1" applyBorder="1" applyAlignment="1">
      <alignment horizontal="center" vertical="center"/>
    </xf>
    <xf numFmtId="0" fontId="189" fillId="0" borderId="11" xfId="0" applyFont="1" applyBorder="1"/>
    <xf numFmtId="0" fontId="189" fillId="0" borderId="10" xfId="0" applyFont="1" applyBorder="1"/>
    <xf numFmtId="0" fontId="189" fillId="32" borderId="10" xfId="0" applyFont="1" applyFill="1" applyBorder="1"/>
    <xf numFmtId="0" fontId="189" fillId="0" borderId="10" xfId="0" applyFont="1" applyFill="1" applyBorder="1"/>
    <xf numFmtId="0" fontId="189" fillId="0" borderId="50" xfId="0" applyFont="1" applyBorder="1"/>
    <xf numFmtId="0" fontId="18" fillId="0" borderId="34" xfId="0" applyFont="1" applyFill="1" applyBorder="1" applyAlignment="1">
      <alignment vertical="center"/>
    </xf>
    <xf numFmtId="0" fontId="141" fillId="80" borderId="19" xfId="0" applyFont="1" applyFill="1" applyBorder="1" applyAlignment="1">
      <alignment horizontal="left" vertical="center"/>
    </xf>
    <xf numFmtId="0" fontId="141" fillId="80" borderId="73" xfId="0" applyFont="1" applyFill="1" applyBorder="1" applyAlignment="1">
      <alignment horizontal="left" vertical="center"/>
    </xf>
    <xf numFmtId="0" fontId="32" fillId="80" borderId="18" xfId="0" applyFont="1" applyFill="1" applyBorder="1" applyAlignment="1">
      <alignment horizontal="center" vertical="center"/>
    </xf>
    <xf numFmtId="164" fontId="213" fillId="53" borderId="46" xfId="0" applyNumberFormat="1" applyFont="1" applyFill="1" applyBorder="1" applyAlignment="1">
      <alignment horizontal="center" vertical="center"/>
    </xf>
    <xf numFmtId="1" fontId="105" fillId="0" borderId="58" xfId="0" applyNumberFormat="1" applyFont="1" applyBorder="1"/>
    <xf numFmtId="1" fontId="105" fillId="0" borderId="43" xfId="0" applyNumberFormat="1" applyFont="1" applyFill="1" applyBorder="1" applyAlignment="1">
      <alignment vertical="center"/>
    </xf>
    <xf numFmtId="1" fontId="105" fillId="0" borderId="8" xfId="0" applyNumberFormat="1" applyFont="1" applyFill="1" applyBorder="1" applyAlignment="1">
      <alignment vertical="center"/>
    </xf>
    <xf numFmtId="1" fontId="105" fillId="32" borderId="8" xfId="0" applyNumberFormat="1" applyFont="1" applyFill="1" applyBorder="1" applyAlignment="1">
      <alignment vertical="center"/>
    </xf>
    <xf numFmtId="1" fontId="105" fillId="0" borderId="14" xfId="0" applyNumberFormat="1" applyFont="1" applyFill="1" applyBorder="1" applyAlignment="1">
      <alignment vertical="center"/>
    </xf>
    <xf numFmtId="0" fontId="213" fillId="53" borderId="6" xfId="0" applyFont="1" applyFill="1" applyBorder="1" applyAlignment="1">
      <alignment horizontal="center"/>
    </xf>
    <xf numFmtId="0" fontId="213" fillId="53" borderId="38" xfId="0" applyFont="1" applyFill="1" applyBorder="1" applyAlignment="1">
      <alignment horizontal="center"/>
    </xf>
    <xf numFmtId="0" fontId="213" fillId="53" borderId="17" xfId="0" applyFont="1" applyFill="1" applyBorder="1" applyAlignment="1">
      <alignment horizontal="center"/>
    </xf>
    <xf numFmtId="0" fontId="213" fillId="53" borderId="71" xfId="0" applyFont="1" applyFill="1" applyBorder="1" applyAlignment="1">
      <alignment horizontal="center"/>
    </xf>
    <xf numFmtId="0" fontId="213" fillId="53" borderId="46" xfId="0" applyFont="1" applyFill="1" applyBorder="1" applyAlignment="1">
      <alignment horizontal="center" vertical="center"/>
    </xf>
    <xf numFmtId="0" fontId="213" fillId="53" borderId="13" xfId="0" applyFont="1" applyFill="1" applyBorder="1" applyAlignment="1">
      <alignment horizontal="center" vertical="center"/>
    </xf>
    <xf numFmtId="1" fontId="161" fillId="0" borderId="7" xfId="0" applyNumberFormat="1" applyFont="1" applyFill="1" applyBorder="1" applyAlignment="1">
      <alignment horizontal="right" vertical="center" wrapText="1"/>
    </xf>
    <xf numFmtId="2" fontId="161" fillId="0" borderId="7" xfId="0" applyNumberFormat="1" applyFont="1" applyFill="1" applyBorder="1" applyAlignment="1">
      <alignment horizontal="right" vertical="center" wrapText="1"/>
    </xf>
    <xf numFmtId="2" fontId="161" fillId="0" borderId="15" xfId="0" applyNumberFormat="1" applyFont="1" applyFill="1" applyBorder="1"/>
    <xf numFmtId="2" fontId="161" fillId="0" borderId="7" xfId="0" applyNumberFormat="1" applyFont="1" applyFill="1" applyBorder="1"/>
    <xf numFmtId="2" fontId="161" fillId="0" borderId="38" xfId="0" applyNumberFormat="1" applyFont="1" applyFill="1" applyBorder="1" applyAlignment="1">
      <alignment horizontal="right" vertical="center" wrapText="1"/>
    </xf>
    <xf numFmtId="1" fontId="161" fillId="0" borderId="28" xfId="0" applyNumberFormat="1" applyFont="1" applyFill="1" applyBorder="1"/>
    <xf numFmtId="0" fontId="161" fillId="0" borderId="8" xfId="0" applyFont="1" applyFill="1" applyBorder="1" applyAlignment="1">
      <alignment horizontal="right" vertical="center" wrapText="1"/>
    </xf>
    <xf numFmtId="165" fontId="161" fillId="0" borderId="8" xfId="0" applyNumberFormat="1" applyFont="1" applyFill="1" applyBorder="1" applyAlignment="1">
      <alignment horizontal="right" vertical="center" wrapText="1"/>
    </xf>
    <xf numFmtId="1" fontId="161" fillId="0" borderId="8" xfId="0" applyNumberFormat="1" applyFont="1" applyFill="1" applyBorder="1" applyAlignment="1">
      <alignment horizontal="right" vertical="center" wrapText="1"/>
    </xf>
    <xf numFmtId="2" fontId="161" fillId="0" borderId="8" xfId="0" applyNumberFormat="1" applyFont="1" applyFill="1" applyBorder="1" applyAlignment="1">
      <alignment horizontal="right" vertical="center" wrapText="1"/>
    </xf>
    <xf numFmtId="2" fontId="161" fillId="0" borderId="42" xfId="0" applyNumberFormat="1" applyFont="1" applyFill="1" applyBorder="1" applyAlignment="1">
      <alignment horizontal="right" vertical="center" wrapText="1"/>
    </xf>
    <xf numFmtId="1" fontId="161" fillId="0" borderId="29" xfId="0" applyNumberFormat="1" applyFont="1" applyFill="1" applyBorder="1"/>
    <xf numFmtId="165" fontId="161" fillId="0" borderId="42" xfId="0" applyNumberFormat="1" applyFont="1" applyFill="1" applyBorder="1" applyAlignment="1">
      <alignment horizontal="right" vertical="center" wrapText="1"/>
    </xf>
    <xf numFmtId="1" fontId="161" fillId="0" borderId="8" xfId="0" applyNumberFormat="1" applyFont="1" applyFill="1" applyBorder="1"/>
    <xf numFmtId="1" fontId="161" fillId="0" borderId="42" xfId="0" applyNumberFormat="1" applyFont="1" applyFill="1" applyBorder="1"/>
    <xf numFmtId="1" fontId="161" fillId="0" borderId="13" xfId="0" applyNumberFormat="1" applyFont="1" applyFill="1" applyBorder="1" applyAlignment="1">
      <alignment horizontal="right" vertical="center" wrapText="1"/>
    </xf>
    <xf numFmtId="1" fontId="161" fillId="0" borderId="9" xfId="0" applyNumberFormat="1" applyFont="1" applyFill="1" applyBorder="1" applyAlignment="1">
      <alignment horizontal="right" vertical="center" wrapText="1"/>
    </xf>
    <xf numFmtId="2" fontId="161" fillId="0" borderId="15" xfId="0" applyNumberFormat="1" applyFont="1" applyFill="1" applyBorder="1" applyAlignment="1">
      <alignment horizontal="right" vertical="center" wrapText="1"/>
    </xf>
    <xf numFmtId="2" fontId="161" fillId="0" borderId="52" xfId="0" applyNumberFormat="1" applyFont="1" applyFill="1" applyBorder="1" applyAlignment="1">
      <alignment horizontal="right" vertical="center" wrapText="1"/>
    </xf>
    <xf numFmtId="2" fontId="161" fillId="0" borderId="38" xfId="0" applyNumberFormat="1" applyFont="1" applyFill="1" applyBorder="1"/>
    <xf numFmtId="0" fontId="161" fillId="0" borderId="9" xfId="0" applyFont="1" applyFill="1" applyBorder="1" applyAlignment="1">
      <alignment horizontal="right" vertical="center" wrapText="1"/>
    </xf>
    <xf numFmtId="1" fontId="161" fillId="0" borderId="9" xfId="0" applyNumberFormat="1" applyFont="1" applyFill="1" applyBorder="1"/>
    <xf numFmtId="1" fontId="161" fillId="0" borderId="27" xfId="0" applyNumberFormat="1" applyFont="1" applyFill="1" applyBorder="1"/>
    <xf numFmtId="1" fontId="161" fillId="0" borderId="33" xfId="0" applyNumberFormat="1" applyFont="1" applyFill="1" applyBorder="1"/>
    <xf numFmtId="0" fontId="206" fillId="53" borderId="69" xfId="0" applyFont="1" applyFill="1" applyBorder="1" applyAlignment="1">
      <alignment vertical="center" wrapText="1"/>
    </xf>
    <xf numFmtId="0" fontId="206" fillId="53" borderId="40" xfId="0" applyFont="1" applyFill="1" applyBorder="1" applyAlignment="1">
      <alignment vertical="center" wrapText="1"/>
    </xf>
    <xf numFmtId="0" fontId="206" fillId="53" borderId="69" xfId="0" applyFont="1" applyFill="1" applyBorder="1" applyAlignment="1">
      <alignment horizontal="center" vertical="center" wrapText="1"/>
    </xf>
    <xf numFmtId="1" fontId="167" fillId="53" borderId="9" xfId="0" applyNumberFormat="1" applyFont="1" applyFill="1" applyBorder="1" applyAlignment="1">
      <alignment horizontal="center" vertical="center"/>
    </xf>
    <xf numFmtId="1" fontId="167" fillId="53" borderId="36" xfId="0" applyNumberFormat="1" applyFont="1" applyFill="1" applyBorder="1" applyAlignment="1">
      <alignment horizontal="center" vertical="center"/>
    </xf>
    <xf numFmtId="3" fontId="11" fillId="0" borderId="22" xfId="0" applyNumberFormat="1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3" fontId="11" fillId="0" borderId="37" xfId="0" applyNumberFormat="1" applyFont="1" applyBorder="1" applyAlignment="1">
      <alignment horizontal="center" vertical="center"/>
    </xf>
    <xf numFmtId="3" fontId="11" fillId="0" borderId="53" xfId="0" applyNumberFormat="1" applyFont="1" applyBorder="1" applyAlignment="1">
      <alignment horizontal="center" vertical="center"/>
    </xf>
    <xf numFmtId="0" fontId="189" fillId="53" borderId="44" xfId="0" applyFont="1" applyFill="1" applyBorder="1" applyAlignment="1">
      <alignment horizontal="center"/>
    </xf>
    <xf numFmtId="0" fontId="189" fillId="53" borderId="7" xfId="0" applyFont="1" applyFill="1" applyBorder="1" applyAlignment="1">
      <alignment horizontal="center"/>
    </xf>
    <xf numFmtId="0" fontId="149" fillId="80" borderId="62" xfId="0" applyFont="1" applyFill="1" applyBorder="1" applyAlignment="1">
      <alignment horizontal="center" vertical="center"/>
    </xf>
    <xf numFmtId="0" fontId="32" fillId="80" borderId="12" xfId="0" applyFont="1" applyFill="1" applyBorder="1" applyAlignment="1">
      <alignment horizontal="center" vertical="center"/>
    </xf>
    <xf numFmtId="164" fontId="189" fillId="0" borderId="39" xfId="0" applyNumberFormat="1" applyFont="1" applyBorder="1"/>
    <xf numFmtId="164" fontId="189" fillId="0" borderId="10" xfId="0" applyNumberFormat="1" applyFont="1" applyBorder="1"/>
    <xf numFmtId="164" fontId="189" fillId="32" borderId="10" xfId="0" applyNumberFormat="1" applyFont="1" applyFill="1" applyBorder="1"/>
    <xf numFmtId="164" fontId="189" fillId="0" borderId="10" xfId="0" applyNumberFormat="1" applyFont="1" applyFill="1" applyBorder="1"/>
    <xf numFmtId="164" fontId="189" fillId="0" borderId="23" xfId="0" applyNumberFormat="1" applyFont="1" applyBorder="1"/>
    <xf numFmtId="0" fontId="189" fillId="10" borderId="10" xfId="0" applyFont="1" applyFill="1" applyBorder="1" applyAlignment="1">
      <alignment horizontal="center" vertical="center"/>
    </xf>
    <xf numFmtId="0" fontId="189" fillId="32" borderId="10" xfId="0" applyFont="1" applyFill="1" applyBorder="1" applyAlignment="1">
      <alignment horizontal="center" vertical="center"/>
    </xf>
    <xf numFmtId="0" fontId="189" fillId="31" borderId="10" xfId="0" applyFont="1" applyFill="1" applyBorder="1" applyAlignment="1">
      <alignment horizontal="center" vertical="center"/>
    </xf>
    <xf numFmtId="164" fontId="189" fillId="0" borderId="44" xfId="0" applyNumberFormat="1" applyFont="1" applyBorder="1"/>
    <xf numFmtId="164" fontId="189" fillId="0" borderId="7" xfId="0" applyNumberFormat="1" applyFont="1" applyBorder="1"/>
    <xf numFmtId="164" fontId="189" fillId="32" borderId="7" xfId="0" applyNumberFormat="1" applyFont="1" applyFill="1" applyBorder="1"/>
    <xf numFmtId="164" fontId="189" fillId="0" borderId="7" xfId="0" applyNumberFormat="1" applyFont="1" applyFill="1" applyBorder="1"/>
    <xf numFmtId="0" fontId="189" fillId="0" borderId="43" xfId="0" applyFont="1" applyBorder="1"/>
    <xf numFmtId="0" fontId="189" fillId="0" borderId="42" xfId="0" applyFont="1" applyBorder="1"/>
    <xf numFmtId="0" fontId="189" fillId="0" borderId="6" xfId="0" applyFont="1" applyFill="1" applyBorder="1" applyAlignment="1">
      <alignment vertical="center"/>
    </xf>
    <xf numFmtId="0" fontId="189" fillId="0" borderId="7" xfId="0" applyFont="1" applyFill="1" applyBorder="1" applyAlignment="1">
      <alignment vertical="center"/>
    </xf>
    <xf numFmtId="0" fontId="189" fillId="32" borderId="7" xfId="0" applyFont="1" applyFill="1" applyBorder="1" applyAlignment="1">
      <alignment vertical="center"/>
    </xf>
    <xf numFmtId="0" fontId="189" fillId="0" borderId="43" xfId="0" applyFont="1" applyFill="1" applyBorder="1" applyAlignment="1">
      <alignment vertical="center"/>
    </xf>
    <xf numFmtId="0" fontId="189" fillId="0" borderId="8" xfId="0" applyFont="1" applyFill="1" applyBorder="1" applyAlignment="1">
      <alignment vertical="center"/>
    </xf>
    <xf numFmtId="0" fontId="189" fillId="32" borderId="8" xfId="0" applyFont="1" applyFill="1" applyBorder="1" applyAlignment="1">
      <alignment vertical="center"/>
    </xf>
    <xf numFmtId="0" fontId="189" fillId="0" borderId="6" xfId="0" applyFont="1" applyBorder="1"/>
    <xf numFmtId="0" fontId="189" fillId="0" borderId="7" xfId="0" applyFont="1" applyBorder="1"/>
    <xf numFmtId="0" fontId="189" fillId="32" borderId="7" xfId="0" applyFont="1" applyFill="1" applyBorder="1"/>
    <xf numFmtId="0" fontId="189" fillId="0" borderId="7" xfId="0" applyFont="1" applyFill="1" applyBorder="1"/>
    <xf numFmtId="0" fontId="189" fillId="0" borderId="38" xfId="0" applyFont="1" applyBorder="1"/>
    <xf numFmtId="0" fontId="189" fillId="0" borderId="11" xfId="0" applyFont="1" applyFill="1" applyBorder="1" applyAlignment="1">
      <alignment vertical="center"/>
    </xf>
    <xf numFmtId="0" fontId="189" fillId="0" borderId="10" xfId="0" applyFont="1" applyFill="1" applyBorder="1" applyAlignment="1">
      <alignment vertical="center"/>
    </xf>
    <xf numFmtId="0" fontId="189" fillId="32" borderId="10" xfId="0" applyFont="1" applyFill="1" applyBorder="1" applyAlignment="1">
      <alignment vertical="center"/>
    </xf>
    <xf numFmtId="0" fontId="213" fillId="53" borderId="54" xfId="0" applyFont="1" applyFill="1" applyBorder="1" applyAlignment="1">
      <alignment horizontal="center"/>
    </xf>
    <xf numFmtId="0" fontId="213" fillId="53" borderId="55" xfId="0" applyFont="1" applyFill="1" applyBorder="1" applyAlignment="1">
      <alignment horizontal="center"/>
    </xf>
    <xf numFmtId="0" fontId="213" fillId="53" borderId="75" xfId="0" applyFont="1" applyFill="1" applyBorder="1" applyAlignment="1">
      <alignment horizontal="center"/>
    </xf>
    <xf numFmtId="0" fontId="189" fillId="0" borderId="23" xfId="0" applyFont="1" applyFill="1" applyBorder="1" applyAlignment="1">
      <alignment vertical="center"/>
    </xf>
    <xf numFmtId="0" fontId="189" fillId="0" borderId="14" xfId="0" applyFont="1" applyFill="1" applyBorder="1" applyAlignment="1">
      <alignment vertical="center"/>
    </xf>
    <xf numFmtId="0" fontId="189" fillId="0" borderId="31" xfId="0" applyFont="1" applyFill="1" applyBorder="1" applyAlignment="1">
      <alignment vertical="center"/>
    </xf>
    <xf numFmtId="164" fontId="189" fillId="0" borderId="31" xfId="0" applyNumberFormat="1" applyFont="1" applyBorder="1"/>
    <xf numFmtId="0" fontId="32" fillId="53" borderId="28" xfId="0" applyFont="1" applyFill="1" applyBorder="1" applyAlignment="1">
      <alignment horizontal="center" wrapText="1"/>
    </xf>
    <xf numFmtId="0" fontId="32" fillId="53" borderId="30" xfId="0" applyFont="1" applyFill="1" applyBorder="1" applyAlignment="1">
      <alignment horizontal="center" wrapText="1"/>
    </xf>
    <xf numFmtId="1" fontId="32" fillId="0" borderId="33" xfId="0" applyNumberFormat="1" applyFont="1" applyBorder="1" applyAlignment="1">
      <alignment vertical="center"/>
    </xf>
    <xf numFmtId="3" fontId="30" fillId="0" borderId="30" xfId="0" applyNumberFormat="1" applyFont="1" applyBorder="1"/>
    <xf numFmtId="0" fontId="189" fillId="10" borderId="6" xfId="0" applyFont="1" applyFill="1" applyBorder="1" applyAlignment="1">
      <alignment horizontal="center"/>
    </xf>
    <xf numFmtId="0" fontId="189" fillId="32" borderId="6" xfId="0" applyFont="1" applyFill="1" applyBorder="1" applyAlignment="1">
      <alignment horizontal="center"/>
    </xf>
    <xf numFmtId="0" fontId="189" fillId="31" borderId="6" xfId="0" applyFont="1" applyFill="1" applyBorder="1" applyAlignment="1">
      <alignment horizontal="center"/>
    </xf>
    <xf numFmtId="0" fontId="189" fillId="10" borderId="54" xfId="0" applyFont="1" applyFill="1" applyBorder="1" applyAlignment="1">
      <alignment horizontal="center"/>
    </xf>
    <xf numFmtId="0" fontId="189" fillId="32" borderId="54" xfId="0" applyFont="1" applyFill="1" applyBorder="1" applyAlignment="1">
      <alignment horizontal="center"/>
    </xf>
    <xf numFmtId="0" fontId="189" fillId="31" borderId="54" xfId="0" applyFont="1" applyFill="1" applyBorder="1" applyAlignment="1">
      <alignment horizontal="center"/>
    </xf>
    <xf numFmtId="0" fontId="21" fillId="0" borderId="4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 wrapText="1"/>
    </xf>
    <xf numFmtId="0" fontId="78" fillId="0" borderId="18" xfId="0" applyFont="1" applyFill="1" applyBorder="1" applyAlignment="1">
      <alignment horizontal="center" vertical="center" wrapText="1"/>
    </xf>
    <xf numFmtId="49" fontId="91" fillId="0" borderId="42" xfId="0" applyNumberFormat="1" applyFont="1" applyFill="1" applyBorder="1" applyAlignment="1">
      <alignment horizontal="center"/>
    </xf>
    <xf numFmtId="0" fontId="91" fillId="0" borderId="38" xfId="0" applyNumberFormat="1" applyFont="1" applyFill="1" applyBorder="1" applyAlignment="1">
      <alignment horizontal="center"/>
    </xf>
    <xf numFmtId="0" fontId="91" fillId="0" borderId="42" xfId="0" applyNumberFormat="1" applyFont="1" applyFill="1" applyBorder="1" applyAlignment="1">
      <alignment horizontal="center"/>
    </xf>
    <xf numFmtId="0" fontId="206" fillId="0" borderId="66" xfId="0" applyFont="1" applyBorder="1" applyAlignment="1">
      <alignment horizontal="center" vertical="center"/>
    </xf>
    <xf numFmtId="0" fontId="206" fillId="0" borderId="60" xfId="0" applyFont="1" applyBorder="1" applyAlignment="1">
      <alignment horizontal="center" vertical="center"/>
    </xf>
    <xf numFmtId="0" fontId="206" fillId="0" borderId="68" xfId="0" applyFont="1" applyBorder="1" applyAlignment="1">
      <alignment horizontal="center" vertical="center"/>
    </xf>
    <xf numFmtId="0" fontId="91" fillId="0" borderId="44" xfId="0" applyNumberFormat="1" applyFont="1" applyFill="1" applyBorder="1" applyAlignment="1">
      <alignment horizontal="center"/>
    </xf>
    <xf numFmtId="0" fontId="91" fillId="0" borderId="58" xfId="0" applyNumberFormat="1" applyFont="1" applyFill="1" applyBorder="1" applyAlignment="1">
      <alignment horizontal="center"/>
    </xf>
    <xf numFmtId="0" fontId="91" fillId="0" borderId="27" xfId="0" applyNumberFormat="1" applyFont="1" applyFill="1" applyBorder="1" applyAlignment="1">
      <alignment horizontal="center"/>
    </xf>
    <xf numFmtId="0" fontId="91" fillId="0" borderId="48" xfId="0" applyNumberFormat="1" applyFont="1" applyFill="1" applyBorder="1" applyAlignment="1">
      <alignment horizontal="center"/>
    </xf>
    <xf numFmtId="0" fontId="197" fillId="0" borderId="6" xfId="0" applyNumberFormat="1" applyFont="1" applyBorder="1" applyAlignment="1">
      <alignment horizontal="center"/>
    </xf>
    <xf numFmtId="0" fontId="198" fillId="0" borderId="38" xfId="0" applyNumberFormat="1" applyFont="1" applyBorder="1" applyAlignment="1">
      <alignment horizontal="center"/>
    </xf>
    <xf numFmtId="0" fontId="91" fillId="0" borderId="43" xfId="0" applyNumberFormat="1" applyFont="1" applyFill="1" applyBorder="1" applyAlignment="1">
      <alignment horizontal="center"/>
    </xf>
    <xf numFmtId="0" fontId="91" fillId="0" borderId="16" xfId="0" applyNumberFormat="1" applyFont="1" applyFill="1" applyBorder="1" applyAlignment="1">
      <alignment horizontal="center"/>
    </xf>
    <xf numFmtId="0" fontId="202" fillId="0" borderId="28" xfId="0" applyFont="1" applyBorder="1" applyAlignment="1">
      <alignment horizontal="center" vertical="center"/>
    </xf>
    <xf numFmtId="0" fontId="202" fillId="0" borderId="29" xfId="0" applyFont="1" applyBorder="1" applyAlignment="1">
      <alignment horizontal="center" vertical="center"/>
    </xf>
    <xf numFmtId="0" fontId="204" fillId="0" borderId="29" xfId="0" applyFont="1" applyBorder="1" applyAlignment="1">
      <alignment horizontal="center" vertical="center"/>
    </xf>
    <xf numFmtId="0" fontId="203" fillId="0" borderId="33" xfId="0" applyFont="1" applyBorder="1" applyAlignment="1">
      <alignment horizontal="center" vertical="center"/>
    </xf>
    <xf numFmtId="0" fontId="91" fillId="0" borderId="29" xfId="0" applyFont="1" applyBorder="1" applyAlignment="1">
      <alignment horizontal="center" vertical="center"/>
    </xf>
    <xf numFmtId="49" fontId="91" fillId="0" borderId="28" xfId="0" applyNumberFormat="1" applyFont="1" applyBorder="1" applyAlignment="1">
      <alignment horizontal="center" vertical="center"/>
    </xf>
    <xf numFmtId="49" fontId="91" fillId="0" borderId="29" xfId="0" applyNumberFormat="1" applyFont="1" applyBorder="1" applyAlignment="1">
      <alignment horizontal="center" vertical="center"/>
    </xf>
    <xf numFmtId="0" fontId="91" fillId="0" borderId="33" xfId="0" applyFont="1" applyBorder="1" applyAlignment="1">
      <alignment horizontal="center" vertical="center"/>
    </xf>
    <xf numFmtId="0" fontId="91" fillId="0" borderId="29" xfId="0" applyNumberFormat="1" applyFont="1" applyBorder="1" applyAlignment="1">
      <alignment horizontal="center" vertical="center"/>
    </xf>
    <xf numFmtId="0" fontId="196" fillId="0" borderId="74" xfId="0" applyNumberFormat="1" applyFont="1" applyBorder="1" applyAlignment="1">
      <alignment horizontal="center" vertical="center"/>
    </xf>
    <xf numFmtId="0" fontId="196" fillId="0" borderId="76" xfId="0" applyNumberFormat="1" applyFont="1" applyBorder="1" applyAlignment="1">
      <alignment horizontal="center" vertical="center"/>
    </xf>
    <xf numFmtId="0" fontId="196" fillId="0" borderId="76" xfId="0" applyFont="1" applyBorder="1" applyAlignment="1">
      <alignment horizontal="center" vertical="center"/>
    </xf>
    <xf numFmtId="0" fontId="196" fillId="0" borderId="64" xfId="0" applyFont="1" applyBorder="1" applyAlignment="1">
      <alignment horizontal="center" vertical="center"/>
    </xf>
    <xf numFmtId="0" fontId="91" fillId="0" borderId="28" xfId="0" applyNumberFormat="1" applyFont="1" applyBorder="1" applyAlignment="1">
      <alignment horizontal="center" vertical="center"/>
    </xf>
    <xf numFmtId="0" fontId="213" fillId="10" borderId="6" xfId="0" applyFont="1" applyFill="1" applyBorder="1" applyAlignment="1">
      <alignment horizontal="center"/>
    </xf>
    <xf numFmtId="0" fontId="213" fillId="10" borderId="7" xfId="0" applyFont="1" applyFill="1" applyBorder="1" applyAlignment="1">
      <alignment horizontal="center"/>
    </xf>
    <xf numFmtId="0" fontId="213" fillId="32" borderId="7" xfId="0" applyFont="1" applyFill="1" applyBorder="1" applyAlignment="1">
      <alignment horizontal="center"/>
    </xf>
    <xf numFmtId="0" fontId="213" fillId="31" borderId="7" xfId="0" applyFont="1" applyFill="1" applyBorder="1" applyAlignment="1">
      <alignment horizontal="center"/>
    </xf>
    <xf numFmtId="0" fontId="213" fillId="10" borderId="38" xfId="0" applyFont="1" applyFill="1" applyBorder="1" applyAlignment="1">
      <alignment horizontal="center"/>
    </xf>
    <xf numFmtId="0" fontId="213" fillId="10" borderId="54" xfId="0" applyFont="1" applyFill="1" applyBorder="1" applyAlignment="1">
      <alignment horizontal="center"/>
    </xf>
    <xf numFmtId="0" fontId="213" fillId="10" borderId="55" xfId="0" applyFont="1" applyFill="1" applyBorder="1" applyAlignment="1">
      <alignment horizontal="center"/>
    </xf>
    <xf numFmtId="0" fontId="213" fillId="32" borderId="55" xfId="0" applyFont="1" applyFill="1" applyBorder="1" applyAlignment="1">
      <alignment horizontal="center"/>
    </xf>
    <xf numFmtId="0" fontId="213" fillId="31" borderId="55" xfId="0" applyFont="1" applyFill="1" applyBorder="1" applyAlignment="1">
      <alignment horizontal="center"/>
    </xf>
    <xf numFmtId="0" fontId="213" fillId="10" borderId="56" xfId="0" applyFont="1" applyFill="1" applyBorder="1" applyAlignment="1">
      <alignment horizontal="center"/>
    </xf>
    <xf numFmtId="0" fontId="189" fillId="10" borderId="6" xfId="0" applyFont="1" applyFill="1" applyBorder="1" applyAlignment="1">
      <alignment horizontal="center" vertical="center"/>
    </xf>
    <xf numFmtId="0" fontId="189" fillId="10" borderId="7" xfId="0" applyFont="1" applyFill="1" applyBorder="1" applyAlignment="1">
      <alignment horizontal="center" vertical="center"/>
    </xf>
    <xf numFmtId="0" fontId="189" fillId="32" borderId="7" xfId="0" applyFont="1" applyFill="1" applyBorder="1" applyAlignment="1">
      <alignment horizontal="center" vertical="center"/>
    </xf>
    <xf numFmtId="0" fontId="189" fillId="31" borderId="7" xfId="0" applyFont="1" applyFill="1" applyBorder="1" applyAlignment="1">
      <alignment horizontal="center" vertical="center"/>
    </xf>
    <xf numFmtId="0" fontId="189" fillId="10" borderId="38" xfId="0" applyFont="1" applyFill="1" applyBorder="1" applyAlignment="1">
      <alignment horizontal="center" vertical="center"/>
    </xf>
    <xf numFmtId="0" fontId="189" fillId="10" borderId="16" xfId="0" applyFont="1" applyFill="1" applyBorder="1" applyAlignment="1">
      <alignment horizontal="center" vertical="center"/>
    </xf>
    <xf numFmtId="0" fontId="189" fillId="10" borderId="9" xfId="0" applyFont="1" applyFill="1" applyBorder="1" applyAlignment="1">
      <alignment horizontal="center" vertical="center"/>
    </xf>
    <xf numFmtId="0" fontId="189" fillId="32" borderId="9" xfId="0" applyFont="1" applyFill="1" applyBorder="1" applyAlignment="1">
      <alignment horizontal="center" vertical="center"/>
    </xf>
    <xf numFmtId="0" fontId="189" fillId="31" borderId="9" xfId="0" applyFont="1" applyFill="1" applyBorder="1" applyAlignment="1">
      <alignment horizontal="center" vertical="center"/>
    </xf>
    <xf numFmtId="0" fontId="189" fillId="10" borderId="27" xfId="0" applyFont="1" applyFill="1" applyBorder="1" applyAlignment="1">
      <alignment horizontal="center" vertical="center"/>
    </xf>
    <xf numFmtId="0" fontId="142" fillId="80" borderId="62" xfId="0" applyFont="1" applyFill="1" applyBorder="1" applyAlignment="1">
      <alignment horizontal="left" vertical="center"/>
    </xf>
    <xf numFmtId="0" fontId="140" fillId="80" borderId="12" xfId="0" applyFont="1" applyFill="1" applyBorder="1" applyAlignment="1">
      <alignment horizontal="center" vertical="center"/>
    </xf>
    <xf numFmtId="0" fontId="189" fillId="10" borderId="10" xfId="0" applyFont="1" applyFill="1" applyBorder="1" applyAlignment="1">
      <alignment horizontal="center"/>
    </xf>
    <xf numFmtId="0" fontId="189" fillId="32" borderId="10" xfId="0" applyFont="1" applyFill="1" applyBorder="1" applyAlignment="1">
      <alignment horizontal="center"/>
    </xf>
    <xf numFmtId="0" fontId="189" fillId="31" borderId="10" xfId="0" applyFont="1" applyFill="1" applyBorder="1" applyAlignment="1">
      <alignment horizontal="center"/>
    </xf>
    <xf numFmtId="0" fontId="189" fillId="10" borderId="9" xfId="0" applyNumberFormat="1" applyFont="1" applyFill="1" applyBorder="1" applyAlignment="1">
      <alignment horizontal="center"/>
    </xf>
    <xf numFmtId="0" fontId="189" fillId="32" borderId="9" xfId="0" applyNumberFormat="1" applyFont="1" applyFill="1" applyBorder="1" applyAlignment="1">
      <alignment horizontal="center"/>
    </xf>
    <xf numFmtId="0" fontId="189" fillId="31" borderId="9" xfId="0" applyNumberFormat="1" applyFont="1" applyFill="1" applyBorder="1" applyAlignment="1">
      <alignment horizontal="center"/>
    </xf>
    <xf numFmtId="0" fontId="189" fillId="32" borderId="55" xfId="0" applyFont="1" applyFill="1" applyBorder="1" applyAlignment="1">
      <alignment horizontal="center" vertical="center"/>
    </xf>
    <xf numFmtId="0" fontId="189" fillId="10" borderId="55" xfId="0" applyFont="1" applyFill="1" applyBorder="1" applyAlignment="1">
      <alignment horizontal="center" vertical="center"/>
    </xf>
    <xf numFmtId="0" fontId="189" fillId="31" borderId="55" xfId="0" applyFont="1" applyFill="1" applyBorder="1" applyAlignment="1">
      <alignment horizontal="center" vertical="center"/>
    </xf>
    <xf numFmtId="0" fontId="98" fillId="16" borderId="7" xfId="0" applyFont="1" applyFill="1" applyBorder="1" applyAlignment="1">
      <alignment horizontal="center" vertical="center"/>
    </xf>
    <xf numFmtId="0" fontId="98" fillId="16" borderId="13" xfId="0" applyFont="1" applyFill="1" applyBorder="1" applyAlignment="1">
      <alignment horizontal="center" vertical="center"/>
    </xf>
    <xf numFmtId="0" fontId="98" fillId="31" borderId="7" xfId="0" applyFont="1" applyFill="1" applyBorder="1" applyAlignment="1">
      <alignment horizontal="center" vertical="center"/>
    </xf>
    <xf numFmtId="0" fontId="98" fillId="31" borderId="13" xfId="0" applyFont="1" applyFill="1" applyBorder="1" applyAlignment="1">
      <alignment horizontal="center" vertical="center"/>
    </xf>
    <xf numFmtId="0" fontId="212" fillId="53" borderId="6" xfId="0" applyFont="1" applyFill="1" applyBorder="1" applyAlignment="1">
      <alignment horizontal="center" vertical="center"/>
    </xf>
    <xf numFmtId="0" fontId="212" fillId="53" borderId="7" xfId="0" applyFont="1" applyFill="1" applyBorder="1" applyAlignment="1">
      <alignment horizontal="center" vertical="center"/>
    </xf>
    <xf numFmtId="0" fontId="212" fillId="53" borderId="31" xfId="0" applyFont="1" applyFill="1" applyBorder="1" applyAlignment="1">
      <alignment horizontal="center" vertical="center"/>
    </xf>
    <xf numFmtId="0" fontId="212" fillId="53" borderId="16" xfId="0" applyFont="1" applyFill="1" applyBorder="1" applyAlignment="1">
      <alignment horizontal="center" vertical="center"/>
    </xf>
    <xf numFmtId="0" fontId="212" fillId="53" borderId="9" xfId="0" applyFont="1" applyFill="1" applyBorder="1" applyAlignment="1">
      <alignment horizontal="center" vertical="center"/>
    </xf>
    <xf numFmtId="0" fontId="212" fillId="53" borderId="36" xfId="0" applyFont="1" applyFill="1" applyBorder="1" applyAlignment="1">
      <alignment horizontal="center" vertical="center"/>
    </xf>
    <xf numFmtId="0" fontId="11" fillId="80" borderId="4" xfId="0" applyFont="1" applyFill="1" applyBorder="1" applyAlignment="1">
      <alignment vertical="center"/>
    </xf>
    <xf numFmtId="0" fontId="32" fillId="80" borderId="18" xfId="0" applyFont="1" applyFill="1" applyBorder="1" applyAlignment="1">
      <alignment vertical="center" wrapText="1"/>
    </xf>
    <xf numFmtId="1" fontId="32" fillId="10" borderId="11" xfId="0" applyNumberFormat="1" applyFont="1" applyFill="1" applyBorder="1" applyAlignment="1">
      <alignment vertical="center"/>
    </xf>
    <xf numFmtId="1" fontId="32" fillId="10" borderId="10" xfId="0" applyNumberFormat="1" applyFont="1" applyFill="1" applyBorder="1" applyAlignment="1">
      <alignment vertical="center"/>
    </xf>
    <xf numFmtId="1" fontId="32" fillId="32" borderId="10" xfId="0" applyNumberFormat="1" applyFont="1" applyFill="1" applyBorder="1" applyAlignment="1">
      <alignment vertical="center"/>
    </xf>
    <xf numFmtId="1" fontId="32" fillId="31" borderId="10" xfId="0" applyNumberFormat="1" applyFont="1" applyFill="1" applyBorder="1" applyAlignment="1">
      <alignment vertical="center"/>
    </xf>
    <xf numFmtId="1" fontId="32" fillId="10" borderId="23" xfId="0" applyNumberFormat="1" applyFont="1" applyFill="1" applyBorder="1" applyAlignment="1">
      <alignment vertical="center"/>
    </xf>
    <xf numFmtId="1" fontId="32" fillId="10" borderId="34" xfId="0" applyNumberFormat="1" applyFont="1" applyFill="1" applyBorder="1" applyAlignment="1">
      <alignment vertical="center"/>
    </xf>
    <xf numFmtId="10" fontId="32" fillId="10" borderId="16" xfId="0" applyNumberFormat="1" applyFont="1" applyFill="1" applyBorder="1" applyAlignment="1">
      <alignment vertical="center"/>
    </xf>
    <xf numFmtId="10" fontId="32" fillId="10" borderId="9" xfId="0" applyNumberFormat="1" applyFont="1" applyFill="1" applyBorder="1" applyAlignment="1">
      <alignment vertical="center"/>
    </xf>
    <xf numFmtId="10" fontId="32" fillId="32" borderId="9" xfId="0" applyNumberFormat="1" applyFont="1" applyFill="1" applyBorder="1" applyAlignment="1">
      <alignment vertical="center"/>
    </xf>
    <xf numFmtId="10" fontId="32" fillId="31" borderId="9" xfId="0" applyNumberFormat="1" applyFont="1" applyFill="1" applyBorder="1" applyAlignment="1">
      <alignment vertical="center"/>
    </xf>
    <xf numFmtId="10" fontId="32" fillId="10" borderId="36" xfId="0" applyNumberFormat="1" applyFont="1" applyFill="1" applyBorder="1" applyAlignment="1">
      <alignment vertical="center"/>
    </xf>
    <xf numFmtId="10" fontId="32" fillId="10" borderId="33" xfId="0" applyNumberFormat="1" applyFont="1" applyFill="1" applyBorder="1" applyAlignment="1">
      <alignment vertical="center"/>
    </xf>
    <xf numFmtId="1" fontId="30" fillId="0" borderId="6" xfId="0" applyNumberFormat="1" applyFont="1" applyBorder="1" applyAlignment="1">
      <alignment horizontal="right" vertical="center"/>
    </xf>
    <xf numFmtId="1" fontId="30" fillId="0" borderId="7" xfId="0" applyNumberFormat="1" applyFont="1" applyBorder="1" applyAlignment="1">
      <alignment horizontal="right" vertical="center"/>
    </xf>
    <xf numFmtId="1" fontId="30" fillId="32" borderId="7" xfId="0" applyNumberFormat="1" applyFont="1" applyFill="1" applyBorder="1" applyAlignment="1">
      <alignment horizontal="right" vertical="center"/>
    </xf>
    <xf numFmtId="1" fontId="30" fillId="0" borderId="7" xfId="0" applyNumberFormat="1" applyFont="1" applyFill="1" applyBorder="1" applyAlignment="1">
      <alignment horizontal="right" vertical="center"/>
    </xf>
    <xf numFmtId="1" fontId="30" fillId="0" borderId="31" xfId="0" applyNumberFormat="1" applyFont="1" applyBorder="1" applyAlignment="1">
      <alignment horizontal="right" vertical="center"/>
    </xf>
    <xf numFmtId="1" fontId="30" fillId="0" borderId="16" xfId="0" applyNumberFormat="1" applyFont="1" applyBorder="1" applyAlignment="1">
      <alignment horizontal="right" vertical="center"/>
    </xf>
    <xf numFmtId="1" fontId="30" fillId="0" borderId="9" xfId="0" applyNumberFormat="1" applyFont="1" applyBorder="1" applyAlignment="1">
      <alignment horizontal="right" vertical="center"/>
    </xf>
    <xf numFmtId="1" fontId="30" fillId="32" borderId="9" xfId="0" applyNumberFormat="1" applyFont="1" applyFill="1" applyBorder="1" applyAlignment="1">
      <alignment horizontal="right" vertical="center"/>
    </xf>
    <xf numFmtId="1" fontId="30" fillId="0" borderId="9" xfId="0" applyNumberFormat="1" applyFont="1" applyFill="1" applyBorder="1" applyAlignment="1">
      <alignment horizontal="right" vertical="center"/>
    </xf>
    <xf numFmtId="1" fontId="30" fillId="0" borderId="36" xfId="0" applyNumberFormat="1" applyFont="1" applyBorder="1" applyAlignment="1">
      <alignment horizontal="right" vertical="center"/>
    </xf>
    <xf numFmtId="1" fontId="217" fillId="10" borderId="44" xfId="0" applyNumberFormat="1" applyFont="1" applyFill="1" applyBorder="1" applyAlignment="1">
      <alignment horizontal="center" vertical="center"/>
    </xf>
    <xf numFmtId="1" fontId="217" fillId="10" borderId="7" xfId="0" applyNumberFormat="1" applyFont="1" applyFill="1" applyBorder="1" applyAlignment="1">
      <alignment horizontal="center" vertical="center"/>
    </xf>
    <xf numFmtId="1" fontId="217" fillId="16" borderId="7" xfId="0" applyNumberFormat="1" applyFont="1" applyFill="1" applyBorder="1" applyAlignment="1">
      <alignment horizontal="center" vertical="center"/>
    </xf>
    <xf numFmtId="1" fontId="217" fillId="31" borderId="7" xfId="0" applyNumberFormat="1" applyFont="1" applyFill="1" applyBorder="1" applyAlignment="1">
      <alignment horizontal="center" vertical="center"/>
    </xf>
    <xf numFmtId="1" fontId="217" fillId="10" borderId="31" xfId="0" applyNumberFormat="1" applyFont="1" applyFill="1" applyBorder="1" applyAlignment="1">
      <alignment horizontal="center" vertical="center"/>
    </xf>
    <xf numFmtId="1" fontId="217" fillId="10" borderId="48" xfId="0" applyNumberFormat="1" applyFont="1" applyFill="1" applyBorder="1" applyAlignment="1">
      <alignment horizontal="center" vertical="center"/>
    </xf>
    <xf numFmtId="1" fontId="217" fillId="10" borderId="9" xfId="0" applyNumberFormat="1" applyFont="1" applyFill="1" applyBorder="1" applyAlignment="1">
      <alignment horizontal="center" vertical="center"/>
    </xf>
    <xf numFmtId="1" fontId="217" fillId="16" borderId="9" xfId="0" applyNumberFormat="1" applyFont="1" applyFill="1" applyBorder="1" applyAlignment="1">
      <alignment horizontal="center" vertical="center"/>
    </xf>
    <xf numFmtId="1" fontId="217" fillId="31" borderId="9" xfId="0" applyNumberFormat="1" applyFont="1" applyFill="1" applyBorder="1" applyAlignment="1">
      <alignment horizontal="center" vertical="center"/>
    </xf>
    <xf numFmtId="1" fontId="217" fillId="10" borderId="36" xfId="0" applyNumberFormat="1" applyFont="1" applyFill="1" applyBorder="1" applyAlignment="1">
      <alignment horizontal="center" vertical="center"/>
    </xf>
    <xf numFmtId="0" fontId="11" fillId="80" borderId="18" xfId="0" applyFont="1" applyFill="1" applyBorder="1" applyAlignment="1">
      <alignment vertical="center"/>
    </xf>
    <xf numFmtId="1" fontId="217" fillId="32" borderId="7" xfId="0" applyNumberFormat="1" applyFont="1" applyFill="1" applyBorder="1" applyAlignment="1">
      <alignment horizontal="center" vertical="center"/>
    </xf>
    <xf numFmtId="1" fontId="217" fillId="32" borderId="9" xfId="0" applyNumberFormat="1" applyFont="1" applyFill="1" applyBorder="1" applyAlignment="1">
      <alignment horizontal="center" vertical="center"/>
    </xf>
    <xf numFmtId="0" fontId="0" fillId="0" borderId="79" xfId="0" applyFont="1" applyFill="1" applyBorder="1" applyAlignment="1">
      <alignment vertical="center"/>
    </xf>
    <xf numFmtId="164" fontId="0" fillId="0" borderId="6" xfId="0" applyNumberFormat="1" applyFont="1" applyFill="1" applyBorder="1" applyAlignment="1">
      <alignment vertical="center"/>
    </xf>
    <xf numFmtId="164" fontId="0" fillId="0" borderId="7" xfId="0" applyNumberFormat="1" applyFont="1" applyFill="1" applyBorder="1" applyAlignment="1">
      <alignment vertical="center"/>
    </xf>
    <xf numFmtId="164" fontId="0" fillId="32" borderId="7" xfId="0" applyNumberFormat="1" applyFont="1" applyFill="1" applyBorder="1" applyAlignment="1">
      <alignment vertical="center"/>
    </xf>
    <xf numFmtId="164" fontId="0" fillId="0" borderId="38" xfId="0" applyNumberFormat="1" applyFont="1" applyFill="1" applyBorder="1" applyAlignment="1">
      <alignment vertical="center"/>
    </xf>
    <xf numFmtId="0" fontId="0" fillId="0" borderId="16" xfId="0" applyFont="1" applyFill="1" applyBorder="1" applyAlignment="1">
      <alignment vertical="center"/>
    </xf>
    <xf numFmtId="0" fontId="0" fillId="0" borderId="27" xfId="0" applyFont="1" applyFill="1" applyBorder="1" applyAlignment="1">
      <alignment vertical="center"/>
    </xf>
    <xf numFmtId="0" fontId="0" fillId="10" borderId="16" xfId="0" applyFont="1" applyFill="1" applyBorder="1" applyAlignment="1">
      <alignment horizontal="center" vertical="center"/>
    </xf>
    <xf numFmtId="0" fontId="0" fillId="10" borderId="9" xfId="0" applyFont="1" applyFill="1" applyBorder="1" applyAlignment="1">
      <alignment horizontal="center" vertical="center"/>
    </xf>
    <xf numFmtId="0" fontId="0" fillId="32" borderId="9" xfId="0" applyFont="1" applyFill="1" applyBorder="1" applyAlignment="1">
      <alignment horizontal="center" vertical="center"/>
    </xf>
    <xf numFmtId="0" fontId="0" fillId="10" borderId="27" xfId="0" applyFont="1" applyFill="1" applyBorder="1" applyAlignment="1">
      <alignment horizontal="center" vertical="center"/>
    </xf>
    <xf numFmtId="0" fontId="98" fillId="32" borderId="7" xfId="0" applyFont="1" applyFill="1" applyBorder="1" applyAlignment="1">
      <alignment horizontal="center" vertical="center"/>
    </xf>
    <xf numFmtId="0" fontId="98" fillId="32" borderId="9" xfId="0" applyFont="1" applyFill="1" applyBorder="1" applyAlignment="1">
      <alignment horizontal="center" vertical="center"/>
    </xf>
    <xf numFmtId="0" fontId="98" fillId="10" borderId="7" xfId="0" applyFont="1" applyFill="1" applyBorder="1" applyAlignment="1">
      <alignment horizontal="center" vertical="center"/>
    </xf>
    <xf numFmtId="0" fontId="98" fillId="10" borderId="9" xfId="0" applyFont="1" applyFill="1" applyBorder="1" applyAlignment="1">
      <alignment horizontal="center" vertical="center"/>
    </xf>
    <xf numFmtId="3" fontId="98" fillId="0" borderId="6" xfId="0" applyNumberFormat="1" applyFont="1" applyBorder="1" applyAlignment="1">
      <alignment vertical="center"/>
    </xf>
    <xf numFmtId="3" fontId="98" fillId="0" borderId="7" xfId="0" applyNumberFormat="1" applyFont="1" applyBorder="1" applyAlignment="1">
      <alignment vertical="center"/>
    </xf>
    <xf numFmtId="3" fontId="98" fillId="0" borderId="38" xfId="0" applyNumberFormat="1" applyFont="1" applyBorder="1" applyAlignment="1">
      <alignment vertical="center"/>
    </xf>
    <xf numFmtId="3" fontId="0" fillId="0" borderId="72" xfId="0" applyNumberFormat="1" applyFont="1" applyBorder="1" applyAlignment="1">
      <alignment vertical="center"/>
    </xf>
    <xf numFmtId="3" fontId="98" fillId="0" borderId="43" xfId="0" applyNumberFormat="1" applyFont="1" applyBorder="1" applyAlignment="1">
      <alignment vertical="center"/>
    </xf>
    <xf numFmtId="3" fontId="98" fillId="0" borderId="8" xfId="0" applyNumberFormat="1" applyFont="1" applyBorder="1" applyAlignment="1">
      <alignment vertical="center"/>
    </xf>
    <xf numFmtId="3" fontId="98" fillId="0" borderId="42" xfId="0" applyNumberFormat="1" applyFont="1" applyBorder="1" applyAlignment="1">
      <alignment vertical="center"/>
    </xf>
    <xf numFmtId="3" fontId="0" fillId="0" borderId="59" xfId="0" applyNumberFormat="1" applyFont="1" applyBorder="1" applyAlignment="1">
      <alignment vertical="center"/>
    </xf>
    <xf numFmtId="0" fontId="0" fillId="0" borderId="59" xfId="0" applyFont="1" applyBorder="1" applyAlignment="1">
      <alignment vertical="center"/>
    </xf>
    <xf numFmtId="0" fontId="104" fillId="0" borderId="59" xfId="0" applyFont="1" applyBorder="1" applyAlignment="1">
      <alignment vertical="center"/>
    </xf>
    <xf numFmtId="2" fontId="0" fillId="0" borderId="16" xfId="0" applyNumberFormat="1" applyFont="1" applyBorder="1" applyAlignment="1">
      <alignment vertical="center"/>
    </xf>
    <xf numFmtId="2" fontId="0" fillId="0" borderId="9" xfId="0" applyNumberFormat="1" applyFont="1" applyBorder="1" applyAlignment="1">
      <alignment vertical="center"/>
    </xf>
    <xf numFmtId="2" fontId="0" fillId="32" borderId="9" xfId="0" applyNumberFormat="1" applyFont="1" applyFill="1" applyBorder="1" applyAlignment="1">
      <alignment vertical="center"/>
    </xf>
    <xf numFmtId="2" fontId="0" fillId="0" borderId="9" xfId="0" applyNumberFormat="1" applyFont="1" applyFill="1" applyBorder="1" applyAlignment="1">
      <alignment vertical="center"/>
    </xf>
    <xf numFmtId="2" fontId="0" fillId="0" borderId="27" xfId="0" applyNumberFormat="1" applyFont="1" applyBorder="1" applyAlignment="1">
      <alignment vertical="center"/>
    </xf>
    <xf numFmtId="2" fontId="0" fillId="0" borderId="79" xfId="0" applyNumberFormat="1" applyFont="1" applyBorder="1" applyAlignment="1">
      <alignment vertical="center"/>
    </xf>
    <xf numFmtId="3" fontId="0" fillId="0" borderId="80" xfId="0" applyNumberFormat="1" applyFont="1" applyBorder="1" applyAlignment="1">
      <alignment vertical="center"/>
    </xf>
    <xf numFmtId="3" fontId="0" fillId="0" borderId="49" xfId="0" applyNumberFormat="1" applyFont="1" applyBorder="1" applyAlignment="1">
      <alignment vertical="center"/>
    </xf>
    <xf numFmtId="0" fontId="104" fillId="0" borderId="49" xfId="0" applyFont="1" applyBorder="1" applyAlignment="1">
      <alignment vertical="center"/>
    </xf>
    <xf numFmtId="3" fontId="0" fillId="14" borderId="39" xfId="0" applyNumberFormat="1" applyFont="1" applyFill="1" applyBorder="1" applyAlignment="1">
      <alignment horizontal="center" vertical="center"/>
    </xf>
    <xf numFmtId="3" fontId="0" fillId="14" borderId="10" xfId="0" applyNumberFormat="1" applyFont="1" applyFill="1" applyBorder="1" applyAlignment="1">
      <alignment horizontal="center" vertical="center"/>
    </xf>
    <xf numFmtId="3" fontId="0" fillId="32" borderId="10" xfId="0" applyNumberFormat="1" applyFont="1" applyFill="1" applyBorder="1" applyAlignment="1">
      <alignment horizontal="center" vertical="center"/>
    </xf>
    <xf numFmtId="3" fontId="0" fillId="52" borderId="10" xfId="0" applyNumberFormat="1" applyFont="1" applyFill="1" applyBorder="1" applyAlignment="1">
      <alignment horizontal="center" vertical="center"/>
    </xf>
    <xf numFmtId="3" fontId="0" fillId="14" borderId="23" xfId="0" applyNumberFormat="1" applyFont="1" applyFill="1" applyBorder="1" applyAlignment="1">
      <alignment horizontal="center" vertical="center"/>
    </xf>
    <xf numFmtId="3" fontId="0" fillId="14" borderId="58" xfId="0" applyNumberFormat="1" applyFont="1" applyFill="1" applyBorder="1" applyAlignment="1">
      <alignment horizontal="center" vertical="center"/>
    </xf>
    <xf numFmtId="3" fontId="0" fillId="14" borderId="8" xfId="0" applyNumberFormat="1" applyFont="1" applyFill="1" applyBorder="1" applyAlignment="1">
      <alignment horizontal="center" vertical="center"/>
    </xf>
    <xf numFmtId="3" fontId="0" fillId="32" borderId="8" xfId="0" applyNumberFormat="1" applyFont="1" applyFill="1" applyBorder="1" applyAlignment="1">
      <alignment horizontal="center" vertical="center"/>
    </xf>
    <xf numFmtId="3" fontId="0" fillId="52" borderId="8" xfId="0" applyNumberFormat="1" applyFont="1" applyFill="1" applyBorder="1" applyAlignment="1">
      <alignment horizontal="center" vertical="center"/>
    </xf>
    <xf numFmtId="3" fontId="0" fillId="14" borderId="14" xfId="0" applyNumberFormat="1" applyFont="1" applyFill="1" applyBorder="1" applyAlignment="1">
      <alignment horizontal="center" vertical="center"/>
    </xf>
    <xf numFmtId="3" fontId="0" fillId="14" borderId="48" xfId="0" applyNumberFormat="1" applyFont="1" applyFill="1" applyBorder="1" applyAlignment="1">
      <alignment horizontal="center" vertical="center"/>
    </xf>
    <xf numFmtId="3" fontId="0" fillId="14" borderId="9" xfId="0" applyNumberFormat="1" applyFont="1" applyFill="1" applyBorder="1" applyAlignment="1">
      <alignment horizontal="center" vertical="center"/>
    </xf>
    <xf numFmtId="3" fontId="0" fillId="32" borderId="9" xfId="0" applyNumberFormat="1" applyFont="1" applyFill="1" applyBorder="1" applyAlignment="1">
      <alignment horizontal="center" vertical="center"/>
    </xf>
    <xf numFmtId="3" fontId="0" fillId="52" borderId="9" xfId="0" applyNumberFormat="1" applyFont="1" applyFill="1" applyBorder="1" applyAlignment="1">
      <alignment horizontal="center" vertical="center"/>
    </xf>
    <xf numFmtId="3" fontId="0" fillId="14" borderId="36" xfId="0" applyNumberFormat="1" applyFont="1" applyFill="1" applyBorder="1" applyAlignment="1">
      <alignment horizontal="center" vertical="center"/>
    </xf>
    <xf numFmtId="1" fontId="212" fillId="53" borderId="44" xfId="0" applyNumberFormat="1" applyFont="1" applyFill="1" applyBorder="1" applyAlignment="1">
      <alignment horizontal="center" vertical="center"/>
    </xf>
    <xf numFmtId="1" fontId="212" fillId="53" borderId="7" xfId="0" applyNumberFormat="1" applyFont="1" applyFill="1" applyBorder="1" applyAlignment="1">
      <alignment horizontal="center" vertical="center"/>
    </xf>
    <xf numFmtId="1" fontId="212" fillId="53" borderId="31" xfId="0" applyNumberFormat="1" applyFont="1" applyFill="1" applyBorder="1" applyAlignment="1">
      <alignment horizontal="center" vertical="center"/>
    </xf>
    <xf numFmtId="0" fontId="103" fillId="53" borderId="28" xfId="0" applyFont="1" applyFill="1" applyBorder="1" applyAlignment="1">
      <alignment horizontal="center" vertical="center" wrapText="1"/>
    </xf>
    <xf numFmtId="1" fontId="212" fillId="53" borderId="46" xfId="0" applyNumberFormat="1" applyFont="1" applyFill="1" applyBorder="1" applyAlignment="1">
      <alignment horizontal="center" vertical="center"/>
    </xf>
    <xf numFmtId="1" fontId="212" fillId="53" borderId="13" xfId="0" applyNumberFormat="1" applyFont="1" applyFill="1" applyBorder="1" applyAlignment="1">
      <alignment horizontal="center" vertical="center"/>
    </xf>
    <xf numFmtId="1" fontId="212" fillId="53" borderId="32" xfId="0" applyNumberFormat="1" applyFont="1" applyFill="1" applyBorder="1" applyAlignment="1">
      <alignment horizontal="center" vertical="center"/>
    </xf>
    <xf numFmtId="0" fontId="103" fillId="53" borderId="30" xfId="0" applyFont="1" applyFill="1" applyBorder="1" applyAlignment="1">
      <alignment horizontal="center" vertical="center" wrapText="1"/>
    </xf>
    <xf numFmtId="3" fontId="11" fillId="53" borderId="46" xfId="0" applyNumberFormat="1" applyFont="1" applyFill="1" applyBorder="1" applyAlignment="1">
      <alignment horizontal="center" vertical="center"/>
    </xf>
    <xf numFmtId="3" fontId="11" fillId="53" borderId="13" xfId="0" applyNumberFormat="1" applyFont="1" applyFill="1" applyBorder="1" applyAlignment="1">
      <alignment horizontal="center" vertical="center"/>
    </xf>
    <xf numFmtId="3" fontId="11" fillId="53" borderId="32" xfId="0" applyNumberFormat="1" applyFont="1" applyFill="1" applyBorder="1" applyAlignment="1">
      <alignment horizontal="center" vertical="center"/>
    </xf>
    <xf numFmtId="0" fontId="0" fillId="53" borderId="30" xfId="0" applyFont="1" applyFill="1" applyBorder="1" applyAlignment="1">
      <alignment horizontal="center" vertical="center" wrapText="1"/>
    </xf>
    <xf numFmtId="3" fontId="98" fillId="0" borderId="31" xfId="0" applyNumberFormat="1" applyFont="1" applyBorder="1" applyAlignment="1">
      <alignment vertical="center"/>
    </xf>
    <xf numFmtId="3" fontId="0" fillId="0" borderId="28" xfId="0" applyNumberFormat="1" applyFont="1" applyBorder="1" applyAlignment="1">
      <alignment vertical="center"/>
    </xf>
    <xf numFmtId="3" fontId="98" fillId="0" borderId="11" xfId="0" applyNumberFormat="1" applyFont="1" applyBorder="1" applyAlignment="1">
      <alignment vertical="center"/>
    </xf>
    <xf numFmtId="3" fontId="98" fillId="0" borderId="10" xfId="0" applyNumberFormat="1" applyFont="1" applyBorder="1" applyAlignment="1">
      <alignment vertical="center"/>
    </xf>
    <xf numFmtId="3" fontId="98" fillId="0" borderId="23" xfId="0" applyNumberFormat="1" applyFont="1" applyBorder="1" applyAlignment="1">
      <alignment vertical="center"/>
    </xf>
    <xf numFmtId="3" fontId="0" fillId="0" borderId="29" xfId="0" applyNumberFormat="1" applyFont="1" applyBorder="1" applyAlignment="1">
      <alignment vertical="center"/>
    </xf>
    <xf numFmtId="3" fontId="98" fillId="0" borderId="14" xfId="0" applyNumberFormat="1" applyFont="1" applyBorder="1" applyAlignment="1">
      <alignment vertical="center"/>
    </xf>
    <xf numFmtId="3" fontId="98" fillId="0" borderId="58" xfId="0" applyNumberFormat="1" applyFont="1" applyBorder="1" applyAlignment="1">
      <alignment vertical="center"/>
    </xf>
    <xf numFmtId="0" fontId="0" fillId="0" borderId="29" xfId="0" applyFont="1" applyBorder="1" applyAlignment="1">
      <alignment vertical="center"/>
    </xf>
    <xf numFmtId="2" fontId="0" fillId="0" borderId="33" xfId="0" applyNumberFormat="1" applyFont="1" applyBorder="1" applyAlignment="1">
      <alignment vertical="center"/>
    </xf>
    <xf numFmtId="3" fontId="0" fillId="0" borderId="34" xfId="0" applyNumberFormat="1" applyFont="1" applyBorder="1" applyAlignment="1">
      <alignment vertical="center"/>
    </xf>
    <xf numFmtId="0" fontId="0" fillId="0" borderId="30" xfId="0" applyFont="1" applyBorder="1" applyAlignment="1">
      <alignment vertical="center"/>
    </xf>
    <xf numFmtId="2" fontId="0" fillId="0" borderId="48" xfId="0" applyNumberFormat="1" applyFont="1" applyFill="1" applyBorder="1" applyAlignment="1">
      <alignment vertical="center"/>
    </xf>
    <xf numFmtId="2" fontId="0" fillId="32" borderId="48" xfId="0" applyNumberFormat="1" applyFont="1" applyFill="1" applyBorder="1" applyAlignment="1">
      <alignment vertical="center"/>
    </xf>
    <xf numFmtId="2" fontId="0" fillId="0" borderId="64" xfId="0" applyNumberFormat="1" applyFont="1" applyFill="1" applyBorder="1" applyAlignment="1">
      <alignment vertical="center"/>
    </xf>
    <xf numFmtId="164" fontId="212" fillId="53" borderId="44" xfId="0" applyNumberFormat="1" applyFont="1" applyFill="1" applyBorder="1" applyAlignment="1">
      <alignment horizontal="center" vertical="center"/>
    </xf>
    <xf numFmtId="164" fontId="212" fillId="53" borderId="7" xfId="0" applyNumberFormat="1" applyFont="1" applyFill="1" applyBorder="1" applyAlignment="1">
      <alignment horizontal="center" vertical="center"/>
    </xf>
    <xf numFmtId="164" fontId="212" fillId="53" borderId="31" xfId="0" applyNumberFormat="1" applyFont="1" applyFill="1" applyBorder="1" applyAlignment="1">
      <alignment horizontal="center" vertical="center"/>
    </xf>
    <xf numFmtId="0" fontId="103" fillId="53" borderId="34" xfId="0" applyFont="1" applyFill="1" applyBorder="1" applyAlignment="1">
      <alignment horizontal="center" vertical="center" wrapText="1"/>
    </xf>
    <xf numFmtId="164" fontId="212" fillId="53" borderId="46" xfId="0" applyNumberFormat="1" applyFont="1" applyFill="1" applyBorder="1" applyAlignment="1">
      <alignment horizontal="center" vertical="center"/>
    </xf>
    <xf numFmtId="164" fontId="212" fillId="53" borderId="13" xfId="0" applyNumberFormat="1" applyFont="1" applyFill="1" applyBorder="1" applyAlignment="1">
      <alignment horizontal="center" vertical="center"/>
    </xf>
    <xf numFmtId="164" fontId="212" fillId="53" borderId="32" xfId="0" applyNumberFormat="1" applyFont="1" applyFill="1" applyBorder="1" applyAlignment="1">
      <alignment horizontal="center" vertical="center"/>
    </xf>
    <xf numFmtId="2" fontId="0" fillId="0" borderId="17" xfId="0" applyNumberFormat="1" applyFont="1" applyBorder="1" applyAlignment="1">
      <alignment vertical="center"/>
    </xf>
    <xf numFmtId="2" fontId="0" fillId="0" borderId="13" xfId="0" applyNumberFormat="1" applyFont="1" applyBorder="1" applyAlignment="1">
      <alignment vertical="center"/>
    </xf>
    <xf numFmtId="2" fontId="0" fillId="32" borderId="13" xfId="0" applyNumberFormat="1" applyFont="1" applyFill="1" applyBorder="1" applyAlignment="1">
      <alignment vertical="center"/>
    </xf>
    <xf numFmtId="2" fontId="0" fillId="0" borderId="13" xfId="0" applyNumberFormat="1" applyFont="1" applyFill="1" applyBorder="1" applyAlignment="1">
      <alignment vertical="center"/>
    </xf>
    <xf numFmtId="2" fontId="0" fillId="0" borderId="32" xfId="0" applyNumberFormat="1" applyFont="1" applyBorder="1" applyAlignment="1">
      <alignment vertical="center"/>
    </xf>
    <xf numFmtId="0" fontId="0" fillId="0" borderId="49" xfId="0" applyFont="1" applyBorder="1" applyAlignment="1">
      <alignment vertical="center"/>
    </xf>
    <xf numFmtId="2" fontId="0" fillId="0" borderId="71" xfId="0" applyNumberFormat="1" applyFont="1" applyBorder="1" applyAlignment="1">
      <alignment vertical="center"/>
    </xf>
    <xf numFmtId="2" fontId="0" fillId="0" borderId="49" xfId="0" applyNumberFormat="1" applyFont="1" applyBorder="1" applyAlignment="1">
      <alignment vertical="center"/>
    </xf>
    <xf numFmtId="3" fontId="98" fillId="0" borderId="50" xfId="0" applyNumberFormat="1" applyFont="1" applyBorder="1" applyAlignment="1">
      <alignment vertical="center"/>
    </xf>
    <xf numFmtId="3" fontId="0" fillId="0" borderId="59" xfId="0" applyNumberFormat="1" applyBorder="1" applyAlignment="1">
      <alignment vertical="center"/>
    </xf>
    <xf numFmtId="2" fontId="0" fillId="0" borderId="46" xfId="0" applyNumberFormat="1" applyFont="1" applyBorder="1" applyAlignment="1">
      <alignment vertical="center"/>
    </xf>
    <xf numFmtId="3" fontId="199" fillId="0" borderId="43" xfId="0" applyNumberFormat="1" applyFont="1" applyBorder="1" applyAlignment="1">
      <alignment vertical="center"/>
    </xf>
    <xf numFmtId="3" fontId="199" fillId="0" borderId="8" xfId="0" applyNumberFormat="1" applyFont="1" applyBorder="1" applyAlignment="1">
      <alignment vertical="center"/>
    </xf>
    <xf numFmtId="3" fontId="199" fillId="32" borderId="8" xfId="0" applyNumberFormat="1" applyFont="1" applyFill="1" applyBorder="1" applyAlignment="1">
      <alignment vertical="center"/>
    </xf>
    <xf numFmtId="3" fontId="199" fillId="0" borderId="8" xfId="0" applyNumberFormat="1" applyFont="1" applyFill="1" applyBorder="1" applyAlignment="1">
      <alignment vertical="center"/>
    </xf>
    <xf numFmtId="3" fontId="199" fillId="0" borderId="42" xfId="0" applyNumberFormat="1" applyFont="1" applyBorder="1" applyAlignment="1">
      <alignment vertical="center"/>
    </xf>
    <xf numFmtId="1" fontId="105" fillId="0" borderId="43" xfId="49" applyNumberFormat="1" applyFont="1" applyBorder="1" applyAlignment="1">
      <alignment vertical="center"/>
    </xf>
    <xf numFmtId="1" fontId="105" fillId="0" borderId="8" xfId="49" applyNumberFormat="1" applyFont="1" applyBorder="1" applyAlignment="1">
      <alignment vertical="center"/>
    </xf>
    <xf numFmtId="1" fontId="105" fillId="32" borderId="8" xfId="49" applyNumberFormat="1" applyFont="1" applyFill="1" applyBorder="1" applyAlignment="1">
      <alignment vertical="center"/>
    </xf>
    <xf numFmtId="1" fontId="105" fillId="0" borderId="8" xfId="49" applyNumberFormat="1" applyFont="1" applyFill="1" applyBorder="1" applyAlignment="1">
      <alignment vertical="center"/>
    </xf>
    <xf numFmtId="1" fontId="105" fillId="0" borderId="42" xfId="49" applyNumberFormat="1" applyFont="1" applyBorder="1" applyAlignment="1">
      <alignment vertical="center"/>
    </xf>
    <xf numFmtId="2" fontId="0" fillId="0" borderId="48" xfId="0" applyNumberFormat="1" applyFont="1" applyBorder="1" applyAlignment="1">
      <alignment vertical="center"/>
    </xf>
    <xf numFmtId="1" fontId="0" fillId="0" borderId="80" xfId="0" applyNumberFormat="1" applyFont="1" applyBorder="1" applyAlignment="1">
      <alignment vertical="center"/>
    </xf>
    <xf numFmtId="3" fontId="98" fillId="0" borderId="17" xfId="0" applyNumberFormat="1" applyFont="1" applyBorder="1" applyAlignment="1">
      <alignment vertical="center"/>
    </xf>
    <xf numFmtId="3" fontId="98" fillId="0" borderId="13" xfId="0" applyNumberFormat="1" applyFont="1" applyBorder="1" applyAlignment="1">
      <alignment vertical="center"/>
    </xf>
    <xf numFmtId="3" fontId="98" fillId="32" borderId="13" xfId="0" applyNumberFormat="1" applyFont="1" applyFill="1" applyBorder="1" applyAlignment="1">
      <alignment vertical="center"/>
    </xf>
    <xf numFmtId="3" fontId="98" fillId="0" borderId="13" xfId="0" applyNumberFormat="1" applyFont="1" applyFill="1" applyBorder="1" applyAlignment="1">
      <alignment vertical="center"/>
    </xf>
    <xf numFmtId="3" fontId="98" fillId="0" borderId="71" xfId="0" applyNumberFormat="1" applyFont="1" applyBorder="1" applyAlignment="1">
      <alignment vertical="center"/>
    </xf>
    <xf numFmtId="1" fontId="0" fillId="0" borderId="59" xfId="0" applyNumberFormat="1" applyFont="1" applyBorder="1" applyAlignment="1">
      <alignment vertical="center"/>
    </xf>
    <xf numFmtId="1" fontId="0" fillId="0" borderId="6" xfId="0" applyNumberFormat="1" applyFont="1" applyBorder="1" applyAlignment="1">
      <alignment vertical="center"/>
    </xf>
    <xf numFmtId="1" fontId="0" fillId="0" borderId="7" xfId="0" applyNumberFormat="1" applyFont="1" applyBorder="1" applyAlignment="1">
      <alignment vertical="center"/>
    </xf>
    <xf numFmtId="1" fontId="0" fillId="0" borderId="38" xfId="0" applyNumberFormat="1" applyFont="1" applyBorder="1" applyAlignment="1">
      <alignment vertical="center"/>
    </xf>
    <xf numFmtId="1" fontId="0" fillId="0" borderId="44" xfId="0" applyNumberFormat="1" applyFont="1" applyBorder="1" applyAlignment="1">
      <alignment vertical="center"/>
    </xf>
    <xf numFmtId="1" fontId="0" fillId="0" borderId="16" xfId="0" applyNumberFormat="1" applyFont="1" applyBorder="1" applyAlignment="1">
      <alignment vertical="center"/>
    </xf>
    <xf numFmtId="1" fontId="0" fillId="0" borderId="9" xfId="0" applyNumberFormat="1" applyFont="1" applyBorder="1" applyAlignment="1">
      <alignment vertical="center"/>
    </xf>
    <xf numFmtId="1" fontId="0" fillId="32" borderId="9" xfId="0" applyNumberFormat="1" applyFont="1" applyFill="1" applyBorder="1" applyAlignment="1">
      <alignment vertical="center"/>
    </xf>
    <xf numFmtId="1" fontId="0" fillId="0" borderId="9" xfId="0" applyNumberFormat="1" applyFont="1" applyFill="1" applyBorder="1" applyAlignment="1">
      <alignment vertical="center"/>
    </xf>
    <xf numFmtId="1" fontId="0" fillId="0" borderId="27" xfId="0" applyNumberFormat="1" applyFont="1" applyBorder="1" applyAlignment="1">
      <alignment vertical="center"/>
    </xf>
    <xf numFmtId="1" fontId="0" fillId="0" borderId="46" xfId="0" applyNumberFormat="1" applyFont="1" applyBorder="1" applyAlignment="1">
      <alignment vertical="center"/>
    </xf>
    <xf numFmtId="1" fontId="0" fillId="0" borderId="11" xfId="0" applyNumberFormat="1" applyFont="1" applyBorder="1" applyAlignment="1">
      <alignment vertical="center"/>
    </xf>
    <xf numFmtId="1" fontId="0" fillId="0" borderId="10" xfId="0" applyNumberFormat="1" applyFont="1" applyBorder="1" applyAlignment="1">
      <alignment vertical="center"/>
    </xf>
    <xf numFmtId="1" fontId="0" fillId="0" borderId="23" xfId="0" applyNumberFormat="1" applyFont="1" applyBorder="1" applyAlignment="1">
      <alignment vertical="center"/>
    </xf>
    <xf numFmtId="1" fontId="0" fillId="0" borderId="28" xfId="0" applyNumberFormat="1" applyFont="1" applyBorder="1" applyAlignment="1">
      <alignment vertical="center"/>
    </xf>
    <xf numFmtId="3" fontId="0" fillId="0" borderId="43" xfId="0" applyNumberFormat="1" applyFont="1" applyBorder="1" applyAlignment="1">
      <alignment vertical="center"/>
    </xf>
    <xf numFmtId="3" fontId="0" fillId="0" borderId="8" xfId="0" applyNumberFormat="1" applyFont="1" applyBorder="1" applyAlignment="1">
      <alignment vertical="center"/>
    </xf>
    <xf numFmtId="3" fontId="0" fillId="0" borderId="14" xfId="0" applyNumberFormat="1" applyFont="1" applyBorder="1" applyAlignment="1">
      <alignment vertical="center"/>
    </xf>
    <xf numFmtId="3" fontId="0" fillId="0" borderId="16" xfId="0" applyNumberFormat="1" applyFont="1" applyBorder="1" applyAlignment="1">
      <alignment vertical="center"/>
    </xf>
    <xf numFmtId="3" fontId="0" fillId="0" borderId="9" xfId="0" applyNumberFormat="1" applyFont="1" applyBorder="1" applyAlignment="1">
      <alignment vertical="center"/>
    </xf>
    <xf numFmtId="3" fontId="0" fillId="32" borderId="9" xfId="0" applyNumberFormat="1" applyFont="1" applyFill="1" applyBorder="1" applyAlignment="1">
      <alignment vertical="center"/>
    </xf>
    <xf numFmtId="3" fontId="0" fillId="0" borderId="9" xfId="0" applyNumberFormat="1" applyFont="1" applyFill="1" applyBorder="1" applyAlignment="1">
      <alignment vertical="center"/>
    </xf>
    <xf numFmtId="3" fontId="0" fillId="0" borderId="36" xfId="0" applyNumberFormat="1" applyFont="1" applyBorder="1" applyAlignment="1">
      <alignment vertical="center"/>
    </xf>
    <xf numFmtId="3" fontId="0" fillId="0" borderId="33" xfId="0" applyNumberFormat="1" applyFont="1" applyBorder="1" applyAlignment="1">
      <alignment vertical="center"/>
    </xf>
    <xf numFmtId="0" fontId="33" fillId="0" borderId="10" xfId="0" applyFont="1" applyBorder="1" applyAlignment="1">
      <alignment vertical="center"/>
    </xf>
    <xf numFmtId="0" fontId="11" fillId="10" borderId="50" xfId="0" applyFont="1" applyFill="1" applyBorder="1"/>
    <xf numFmtId="0" fontId="29" fillId="0" borderId="6" xfId="0" applyFont="1" applyBorder="1" applyAlignment="1">
      <alignment vertical="center"/>
    </xf>
    <xf numFmtId="0" fontId="29" fillId="0" borderId="7" xfId="0" applyFont="1" applyBorder="1" applyAlignment="1">
      <alignment vertical="center"/>
    </xf>
    <xf numFmtId="0" fontId="29" fillId="0" borderId="38" xfId="0" applyFont="1" applyBorder="1" applyAlignment="1">
      <alignment vertical="center"/>
    </xf>
    <xf numFmtId="0" fontId="29" fillId="0" borderId="16" xfId="0" applyFont="1" applyBorder="1" applyAlignment="1">
      <alignment vertical="center"/>
    </xf>
    <xf numFmtId="0" fontId="29" fillId="0" borderId="9" xfId="0" applyFont="1" applyBorder="1" applyAlignment="1">
      <alignment vertical="center"/>
    </xf>
    <xf numFmtId="0" fontId="29" fillId="0" borderId="27" xfId="0" applyFont="1" applyBorder="1" applyAlignment="1">
      <alignment vertical="center"/>
    </xf>
    <xf numFmtId="0" fontId="29" fillId="0" borderId="28" xfId="0" applyFont="1" applyBorder="1" applyAlignment="1">
      <alignment vertical="center"/>
    </xf>
    <xf numFmtId="0" fontId="29" fillId="0" borderId="33" xfId="0" applyFont="1" applyBorder="1" applyAlignment="1">
      <alignment vertical="center"/>
    </xf>
    <xf numFmtId="0" fontId="33" fillId="13" borderId="10" xfId="0" applyFont="1" applyFill="1" applyBorder="1" applyAlignment="1">
      <alignment vertical="center"/>
    </xf>
    <xf numFmtId="0" fontId="33" fillId="0" borderId="10" xfId="0" applyFont="1" applyFill="1" applyBorder="1" applyAlignment="1">
      <alignment vertical="center"/>
    </xf>
    <xf numFmtId="0" fontId="33" fillId="32" borderId="10" xfId="0" applyFont="1" applyFill="1" applyBorder="1" applyAlignment="1">
      <alignment vertical="center"/>
    </xf>
    <xf numFmtId="0" fontId="33" fillId="0" borderId="50" xfId="0" applyFont="1" applyBorder="1" applyAlignment="1">
      <alignment vertical="center"/>
    </xf>
    <xf numFmtId="0" fontId="0" fillId="0" borderId="68" xfId="0" applyFont="1" applyFill="1" applyBorder="1" applyAlignment="1">
      <alignment horizontal="left"/>
    </xf>
    <xf numFmtId="3" fontId="98" fillId="0" borderId="39" xfId="0" applyNumberFormat="1" applyFont="1" applyBorder="1" applyAlignment="1">
      <alignment vertical="center"/>
    </xf>
    <xf numFmtId="3" fontId="33" fillId="0" borderId="28" xfId="0" applyNumberFormat="1" applyFont="1" applyBorder="1" applyAlignment="1">
      <alignment vertical="center"/>
    </xf>
    <xf numFmtId="3" fontId="33" fillId="0" borderId="29" xfId="0" applyNumberFormat="1" applyFont="1" applyBorder="1" applyAlignment="1">
      <alignment vertical="center"/>
    </xf>
    <xf numFmtId="3" fontId="104" fillId="0" borderId="58" xfId="0" applyNumberFormat="1" applyFont="1" applyBorder="1" applyAlignment="1">
      <alignment vertical="center"/>
    </xf>
    <xf numFmtId="3" fontId="104" fillId="0" borderId="8" xfId="0" applyNumberFormat="1" applyFont="1" applyBorder="1" applyAlignment="1">
      <alignment vertical="center"/>
    </xf>
    <xf numFmtId="3" fontId="104" fillId="0" borderId="14" xfId="0" applyNumberFormat="1" applyFont="1" applyBorder="1" applyAlignment="1">
      <alignment vertical="center"/>
    </xf>
    <xf numFmtId="2" fontId="33" fillId="0" borderId="46" xfId="0" applyNumberFormat="1" applyFont="1" applyBorder="1" applyAlignment="1">
      <alignment vertical="center"/>
    </xf>
    <xf numFmtId="2" fontId="33" fillId="32" borderId="46" xfId="0" applyNumberFormat="1" applyFont="1" applyFill="1" applyBorder="1" applyAlignment="1">
      <alignment vertical="center"/>
    </xf>
    <xf numFmtId="2" fontId="33" fillId="0" borderId="46" xfId="0" applyNumberFormat="1" applyFont="1" applyFill="1" applyBorder="1" applyAlignment="1">
      <alignment vertical="center"/>
    </xf>
    <xf numFmtId="2" fontId="33" fillId="0" borderId="57" xfId="0" applyNumberFormat="1" applyFont="1" applyBorder="1" applyAlignment="1">
      <alignment vertical="center"/>
    </xf>
    <xf numFmtId="2" fontId="33" fillId="0" borderId="33" xfId="0" applyNumberFormat="1" applyFont="1" applyBorder="1" applyAlignment="1">
      <alignment vertical="center"/>
    </xf>
    <xf numFmtId="3" fontId="98" fillId="0" borderId="44" xfId="0" applyNumberFormat="1" applyFont="1" applyBorder="1" applyAlignment="1">
      <alignment vertical="center"/>
    </xf>
    <xf numFmtId="1" fontId="98" fillId="0" borderId="58" xfId="0" applyNumberFormat="1" applyFont="1" applyBorder="1" applyAlignment="1">
      <alignment vertical="center"/>
    </xf>
    <xf numFmtId="1" fontId="98" fillId="0" borderId="8" xfId="0" applyNumberFormat="1" applyFont="1" applyBorder="1" applyAlignment="1">
      <alignment vertical="center"/>
    </xf>
    <xf numFmtId="1" fontId="98" fillId="0" borderId="14" xfId="0" applyNumberFormat="1" applyFont="1" applyBorder="1" applyAlignment="1">
      <alignment vertical="center"/>
    </xf>
    <xf numFmtId="1" fontId="33" fillId="0" borderId="29" xfId="0" applyNumberFormat="1" applyFont="1" applyBorder="1" applyAlignment="1">
      <alignment vertical="center"/>
    </xf>
    <xf numFmtId="1" fontId="104" fillId="0" borderId="58" xfId="0" applyNumberFormat="1" applyFont="1" applyBorder="1" applyAlignment="1">
      <alignment vertical="center"/>
    </xf>
    <xf numFmtId="1" fontId="104" fillId="0" borderId="8" xfId="0" applyNumberFormat="1" applyFont="1" applyBorder="1" applyAlignment="1">
      <alignment vertical="center"/>
    </xf>
    <xf numFmtId="1" fontId="104" fillId="32" borderId="8" xfId="0" applyNumberFormat="1" applyFont="1" applyFill="1" applyBorder="1" applyAlignment="1">
      <alignment vertical="center"/>
    </xf>
    <xf numFmtId="1" fontId="104" fillId="0" borderId="8" xfId="0" applyNumberFormat="1" applyFont="1" applyFill="1" applyBorder="1" applyAlignment="1">
      <alignment vertical="center"/>
    </xf>
    <xf numFmtId="1" fontId="104" fillId="0" borderId="14" xfId="0" applyNumberFormat="1" applyFont="1" applyBorder="1" applyAlignment="1">
      <alignment vertical="center"/>
    </xf>
    <xf numFmtId="3" fontId="98" fillId="13" borderId="7" xfId="0" applyNumberFormat="1" applyFont="1" applyFill="1" applyBorder="1" applyAlignment="1">
      <alignment vertical="center"/>
    </xf>
    <xf numFmtId="3" fontId="33" fillId="0" borderId="72" xfId="0" applyNumberFormat="1" applyFont="1" applyBorder="1" applyAlignment="1">
      <alignment vertical="center"/>
    </xf>
    <xf numFmtId="3" fontId="98" fillId="13" borderId="8" xfId="0" applyNumberFormat="1" applyFont="1" applyFill="1" applyBorder="1" applyAlignment="1">
      <alignment vertical="center"/>
    </xf>
    <xf numFmtId="3" fontId="33" fillId="0" borderId="59" xfId="0" applyNumberFormat="1" applyFont="1" applyBorder="1" applyAlignment="1">
      <alignment vertical="center"/>
    </xf>
    <xf numFmtId="2" fontId="33" fillId="0" borderId="17" xfId="0" applyNumberFormat="1" applyFont="1" applyBorder="1" applyAlignment="1">
      <alignment vertical="center"/>
    </xf>
    <xf numFmtId="2" fontId="33" fillId="0" borderId="13" xfId="0" applyNumberFormat="1" applyFont="1" applyBorder="1" applyAlignment="1">
      <alignment vertical="center"/>
    </xf>
    <xf numFmtId="2" fontId="33" fillId="32" borderId="13" xfId="0" applyNumberFormat="1" applyFont="1" applyFill="1" applyBorder="1" applyAlignment="1">
      <alignment vertical="center"/>
    </xf>
    <xf numFmtId="2" fontId="33" fillId="0" borderId="13" xfId="0" applyNumberFormat="1" applyFont="1" applyFill="1" applyBorder="1" applyAlignment="1">
      <alignment vertical="center"/>
    </xf>
    <xf numFmtId="2" fontId="33" fillId="0" borderId="71" xfId="0" applyNumberFormat="1" applyFont="1" applyBorder="1" applyAlignment="1">
      <alignment vertical="center"/>
    </xf>
    <xf numFmtId="2" fontId="33" fillId="0" borderId="79" xfId="0" applyNumberFormat="1" applyFont="1" applyBorder="1" applyAlignment="1">
      <alignment vertical="center"/>
    </xf>
    <xf numFmtId="1" fontId="98" fillId="0" borderId="6" xfId="0" applyNumberFormat="1" applyFont="1" applyBorder="1" applyAlignment="1">
      <alignment vertical="center"/>
    </xf>
    <xf numFmtId="1" fontId="98" fillId="0" borderId="38" xfId="0" applyNumberFormat="1" applyFont="1" applyBorder="1" applyAlignment="1">
      <alignment vertical="center"/>
    </xf>
    <xf numFmtId="2" fontId="33" fillId="0" borderId="16" xfId="0" applyNumberFormat="1" applyFont="1" applyBorder="1" applyAlignment="1">
      <alignment vertical="center"/>
    </xf>
    <xf numFmtId="2" fontId="33" fillId="0" borderId="9" xfId="0" applyNumberFormat="1" applyFont="1" applyBorder="1" applyAlignment="1">
      <alignment vertical="center"/>
    </xf>
    <xf numFmtId="2" fontId="33" fillId="32" borderId="9" xfId="0" applyNumberFormat="1" applyFont="1" applyFill="1" applyBorder="1" applyAlignment="1">
      <alignment vertical="center"/>
    </xf>
    <xf numFmtId="2" fontId="33" fillId="0" borderId="9" xfId="0" applyNumberFormat="1" applyFont="1" applyFill="1" applyBorder="1" applyAlignment="1">
      <alignment vertical="center"/>
    </xf>
    <xf numFmtId="2" fontId="33" fillId="0" borderId="27" xfId="0" applyNumberFormat="1" applyFont="1" applyBorder="1" applyAlignment="1">
      <alignment vertical="center"/>
    </xf>
    <xf numFmtId="3" fontId="33" fillId="52" borderId="9" xfId="0" applyNumberFormat="1" applyFont="1" applyFill="1" applyBorder="1" applyAlignment="1">
      <alignment horizontal="center" vertical="center"/>
    </xf>
    <xf numFmtId="3" fontId="33" fillId="52" borderId="36" xfId="0" applyNumberFormat="1" applyFont="1" applyFill="1" applyBorder="1" applyAlignment="1">
      <alignment horizontal="center" vertical="center"/>
    </xf>
    <xf numFmtId="3" fontId="33" fillId="52" borderId="33" xfId="0" applyNumberFormat="1" applyFont="1" applyFill="1" applyBorder="1" applyAlignment="1">
      <alignment horizontal="center" vertical="center"/>
    </xf>
    <xf numFmtId="0" fontId="18" fillId="53" borderId="28" xfId="0" applyFont="1" applyFill="1" applyBorder="1" applyAlignment="1">
      <alignment horizontal="center" vertical="center" wrapText="1"/>
    </xf>
    <xf numFmtId="0" fontId="212" fillId="53" borderId="13" xfId="0" applyFont="1" applyFill="1" applyBorder="1" applyAlignment="1">
      <alignment horizontal="center" vertical="center"/>
    </xf>
    <xf numFmtId="0" fontId="212" fillId="53" borderId="32" xfId="0" applyFont="1" applyFill="1" applyBorder="1" applyAlignment="1">
      <alignment horizontal="center" vertical="center"/>
    </xf>
    <xf numFmtId="0" fontId="18" fillId="53" borderId="30" xfId="0" applyFont="1" applyFill="1" applyBorder="1" applyAlignment="1">
      <alignment horizontal="center" vertical="center" wrapText="1"/>
    </xf>
    <xf numFmtId="1" fontId="104" fillId="0" borderId="43" xfId="0" applyNumberFormat="1" applyFont="1" applyBorder="1" applyAlignment="1">
      <alignment vertical="center"/>
    </xf>
    <xf numFmtId="2" fontId="33" fillId="0" borderId="32" xfId="0" applyNumberFormat="1" applyFont="1" applyBorder="1" applyAlignment="1">
      <alignment vertical="center"/>
    </xf>
    <xf numFmtId="3" fontId="33" fillId="0" borderId="34" xfId="0" applyNumberFormat="1" applyFont="1" applyBorder="1" applyAlignment="1">
      <alignment vertical="center"/>
    </xf>
    <xf numFmtId="0" fontId="98" fillId="0" borderId="43" xfId="0" applyFont="1" applyBorder="1" applyAlignment="1">
      <alignment vertical="center"/>
    </xf>
    <xf numFmtId="0" fontId="98" fillId="0" borderId="8" xfId="0" applyFont="1" applyBorder="1" applyAlignment="1">
      <alignment vertical="center"/>
    </xf>
    <xf numFmtId="0" fontId="98" fillId="32" borderId="8" xfId="0" applyFont="1" applyFill="1" applyBorder="1" applyAlignment="1">
      <alignment vertical="center"/>
    </xf>
    <xf numFmtId="0" fontId="98" fillId="0" borderId="8" xfId="0" applyFont="1" applyFill="1" applyBorder="1" applyAlignment="1">
      <alignment vertical="center"/>
    </xf>
    <xf numFmtId="0" fontId="98" fillId="0" borderId="42" xfId="0" applyFont="1" applyBorder="1" applyAlignment="1">
      <alignment vertical="center"/>
    </xf>
    <xf numFmtId="1" fontId="104" fillId="0" borderId="42" xfId="0" applyNumberFormat="1" applyFont="1" applyBorder="1" applyAlignment="1">
      <alignment vertical="center"/>
    </xf>
    <xf numFmtId="3" fontId="33" fillId="0" borderId="39" xfId="0" applyNumberFormat="1" applyFont="1" applyBorder="1" applyAlignment="1">
      <alignment vertical="center"/>
    </xf>
    <xf numFmtId="3" fontId="33" fillId="32" borderId="39" xfId="0" applyNumberFormat="1" applyFont="1" applyFill="1" applyBorder="1" applyAlignment="1">
      <alignment vertical="center"/>
    </xf>
    <xf numFmtId="3" fontId="33" fillId="0" borderId="39" xfId="0" applyNumberFormat="1" applyFont="1" applyFill="1" applyBorder="1" applyAlignment="1">
      <alignment vertical="center"/>
    </xf>
    <xf numFmtId="3" fontId="33" fillId="0" borderId="46" xfId="0" applyNumberFormat="1" applyFont="1" applyBorder="1" applyAlignment="1">
      <alignment vertical="center"/>
    </xf>
    <xf numFmtId="3" fontId="33" fillId="32" borderId="46" xfId="0" applyNumberFormat="1" applyFont="1" applyFill="1" applyBorder="1" applyAlignment="1">
      <alignment vertical="center"/>
    </xf>
    <xf numFmtId="3" fontId="33" fillId="0" borderId="46" xfId="0" applyNumberFormat="1" applyFont="1" applyFill="1" applyBorder="1" applyAlignment="1">
      <alignment vertical="center"/>
    </xf>
    <xf numFmtId="3" fontId="33" fillId="0" borderId="44" xfId="0" applyNumberFormat="1" applyFont="1" applyBorder="1"/>
    <xf numFmtId="3" fontId="33" fillId="32" borderId="44" xfId="0" applyNumberFormat="1" applyFont="1" applyFill="1" applyBorder="1"/>
    <xf numFmtId="0" fontId="135" fillId="80" borderId="39" xfId="0" applyFont="1" applyFill="1" applyBorder="1" applyAlignment="1">
      <alignment horizontal="center" vertical="center"/>
    </xf>
    <xf numFmtId="0" fontId="11" fillId="80" borderId="10" xfId="0" applyFont="1" applyFill="1" applyBorder="1" applyAlignment="1">
      <alignment horizontal="center" vertical="center"/>
    </xf>
    <xf numFmtId="0" fontId="29" fillId="32" borderId="7" xfId="0" applyFont="1" applyFill="1" applyBorder="1" applyAlignment="1">
      <alignment vertical="center"/>
    </xf>
    <xf numFmtId="0" fontId="29" fillId="32" borderId="9" xfId="0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" vertical="center"/>
    </xf>
    <xf numFmtId="164" fontId="189" fillId="0" borderId="6" xfId="0" applyNumberFormat="1" applyFont="1" applyFill="1" applyBorder="1" applyAlignment="1">
      <alignment vertical="center"/>
    </xf>
    <xf numFmtId="164" fontId="189" fillId="0" borderId="7" xfId="0" applyNumberFormat="1" applyFont="1" applyFill="1" applyBorder="1" applyAlignment="1">
      <alignment vertical="center"/>
    </xf>
    <xf numFmtId="164" fontId="189" fillId="16" borderId="7" xfId="0" applyNumberFormat="1" applyFont="1" applyFill="1" applyBorder="1" applyAlignment="1">
      <alignment vertical="center"/>
    </xf>
    <xf numFmtId="164" fontId="189" fillId="32" borderId="7" xfId="0" applyNumberFormat="1" applyFont="1" applyFill="1" applyBorder="1" applyAlignment="1">
      <alignment vertical="center"/>
    </xf>
    <xf numFmtId="164" fontId="189" fillId="0" borderId="38" xfId="0" applyNumberFormat="1" applyFont="1" applyFill="1" applyBorder="1" applyAlignment="1">
      <alignment vertical="center"/>
    </xf>
    <xf numFmtId="1" fontId="189" fillId="0" borderId="27" xfId="0" applyNumberFormat="1" applyFont="1" applyFill="1" applyBorder="1" applyAlignment="1">
      <alignment vertical="center"/>
    </xf>
    <xf numFmtId="3" fontId="41" fillId="0" borderId="74" xfId="0" applyNumberFormat="1" applyFont="1" applyBorder="1" applyAlignment="1">
      <alignment vertical="center"/>
    </xf>
    <xf numFmtId="3" fontId="41" fillId="0" borderId="76" xfId="0" applyNumberFormat="1" applyFont="1" applyBorder="1" applyAlignment="1">
      <alignment vertical="center"/>
    </xf>
    <xf numFmtId="0" fontId="41" fillId="0" borderId="57" xfId="0" applyFont="1" applyBorder="1" applyAlignment="1">
      <alignment vertical="center"/>
    </xf>
    <xf numFmtId="1" fontId="105" fillId="0" borderId="43" xfId="0" applyNumberFormat="1" applyFont="1" applyBorder="1" applyAlignment="1">
      <alignment vertical="center"/>
    </xf>
    <xf numFmtId="1" fontId="105" fillId="0" borderId="8" xfId="0" applyNumberFormat="1" applyFont="1" applyBorder="1" applyAlignment="1">
      <alignment vertical="center"/>
    </xf>
    <xf numFmtId="1" fontId="105" fillId="16" borderId="8" xfId="0" applyNumberFormat="1" applyFont="1" applyFill="1" applyBorder="1" applyAlignment="1">
      <alignment vertical="center"/>
    </xf>
    <xf numFmtId="1" fontId="105" fillId="0" borderId="42" xfId="0" applyNumberFormat="1" applyFont="1" applyBorder="1" applyAlignment="1">
      <alignment vertical="center"/>
    </xf>
    <xf numFmtId="164" fontId="41" fillId="0" borderId="17" xfId="0" applyNumberFormat="1" applyFont="1" applyBorder="1" applyAlignment="1">
      <alignment vertical="center"/>
    </xf>
    <xf numFmtId="164" fontId="41" fillId="0" borderId="13" xfId="0" applyNumberFormat="1" applyFont="1" applyBorder="1" applyAlignment="1">
      <alignment vertical="center"/>
    </xf>
    <xf numFmtId="164" fontId="41" fillId="16" borderId="13" xfId="0" applyNumberFormat="1" applyFont="1" applyFill="1" applyBorder="1" applyAlignment="1">
      <alignment vertical="center"/>
    </xf>
    <xf numFmtId="164" fontId="41" fillId="0" borderId="13" xfId="0" applyNumberFormat="1" applyFont="1" applyFill="1" applyBorder="1" applyAlignment="1">
      <alignment vertical="center"/>
    </xf>
    <xf numFmtId="164" fontId="41" fillId="32" borderId="13" xfId="0" applyNumberFormat="1" applyFont="1" applyFill="1" applyBorder="1" applyAlignment="1">
      <alignment vertical="center"/>
    </xf>
    <xf numFmtId="164" fontId="41" fillId="0" borderId="71" xfId="0" applyNumberFormat="1" applyFont="1" applyBorder="1" applyAlignment="1">
      <alignment vertical="center"/>
    </xf>
    <xf numFmtId="164" fontId="41" fillId="0" borderId="48" xfId="0" applyNumberFormat="1" applyFont="1" applyBorder="1" applyAlignment="1">
      <alignment vertical="center"/>
    </xf>
    <xf numFmtId="3" fontId="105" fillId="0" borderId="43" xfId="0" applyNumberFormat="1" applyFont="1" applyBorder="1" applyAlignment="1">
      <alignment vertical="center"/>
    </xf>
    <xf numFmtId="3" fontId="105" fillId="0" borderId="8" xfId="0" applyNumberFormat="1" applyFont="1" applyBorder="1" applyAlignment="1">
      <alignment vertical="center"/>
    </xf>
    <xf numFmtId="3" fontId="105" fillId="16" borderId="8" xfId="0" applyNumberFormat="1" applyFont="1" applyFill="1" applyBorder="1" applyAlignment="1">
      <alignment vertical="center"/>
    </xf>
    <xf numFmtId="3" fontId="105" fillId="0" borderId="8" xfId="0" applyNumberFormat="1" applyFont="1" applyFill="1" applyBorder="1" applyAlignment="1">
      <alignment vertical="center"/>
    </xf>
    <xf numFmtId="3" fontId="105" fillId="32" borderId="8" xfId="0" applyNumberFormat="1" applyFont="1" applyFill="1" applyBorder="1" applyAlignment="1">
      <alignment vertical="center"/>
    </xf>
    <xf numFmtId="3" fontId="105" fillId="0" borderId="42" xfId="0" applyNumberFormat="1" applyFont="1" applyBorder="1" applyAlignment="1">
      <alignment vertical="center"/>
    </xf>
    <xf numFmtId="2" fontId="41" fillId="0" borderId="16" xfId="0" applyNumberFormat="1" applyFont="1" applyBorder="1" applyAlignment="1">
      <alignment vertical="center"/>
    </xf>
    <xf numFmtId="2" fontId="41" fillId="0" borderId="9" xfId="0" applyNumberFormat="1" applyFont="1" applyBorder="1" applyAlignment="1">
      <alignment vertical="center"/>
    </xf>
    <xf numFmtId="2" fontId="41" fillId="16" borderId="9" xfId="0" applyNumberFormat="1" applyFont="1" applyFill="1" applyBorder="1" applyAlignment="1">
      <alignment vertical="center"/>
    </xf>
    <xf numFmtId="2" fontId="41" fillId="0" borderId="9" xfId="0" applyNumberFormat="1" applyFont="1" applyFill="1" applyBorder="1" applyAlignment="1">
      <alignment vertical="center"/>
    </xf>
    <xf numFmtId="2" fontId="41" fillId="32" borderId="9" xfId="0" applyNumberFormat="1" applyFont="1" applyFill="1" applyBorder="1" applyAlignment="1">
      <alignment vertical="center"/>
    </xf>
    <xf numFmtId="2" fontId="41" fillId="0" borderId="27" xfId="0" applyNumberFormat="1" applyFont="1" applyBorder="1" applyAlignment="1">
      <alignment vertical="center"/>
    </xf>
    <xf numFmtId="2" fontId="41" fillId="0" borderId="64" xfId="0" applyNumberFormat="1" applyFont="1" applyBorder="1" applyAlignment="1">
      <alignment vertical="center"/>
    </xf>
    <xf numFmtId="3" fontId="41" fillId="52" borderId="39" xfId="0" applyNumberFormat="1" applyFont="1" applyFill="1" applyBorder="1" applyAlignment="1">
      <alignment horizontal="center" vertical="center"/>
    </xf>
    <xf numFmtId="3" fontId="41" fillId="52" borderId="10" xfId="0" applyNumberFormat="1" applyFont="1" applyFill="1" applyBorder="1" applyAlignment="1">
      <alignment horizontal="center" vertical="center"/>
    </xf>
    <xf numFmtId="3" fontId="41" fillId="52" borderId="31" xfId="0" applyNumberFormat="1" applyFont="1" applyFill="1" applyBorder="1" applyAlignment="1">
      <alignment horizontal="center" vertical="center"/>
    </xf>
    <xf numFmtId="3" fontId="41" fillId="52" borderId="58" xfId="0" applyNumberFormat="1" applyFont="1" applyFill="1" applyBorder="1" applyAlignment="1">
      <alignment horizontal="center" vertical="center"/>
    </xf>
    <xf numFmtId="3" fontId="41" fillId="52" borderId="8" xfId="0" applyNumberFormat="1" applyFont="1" applyFill="1" applyBorder="1" applyAlignment="1">
      <alignment horizontal="center" vertical="center"/>
    </xf>
    <xf numFmtId="3" fontId="41" fillId="52" borderId="14" xfId="0" applyNumberFormat="1" applyFont="1" applyFill="1" applyBorder="1" applyAlignment="1">
      <alignment horizontal="center" vertical="center"/>
    </xf>
    <xf numFmtId="3" fontId="41" fillId="52" borderId="48" xfId="0" applyNumberFormat="1" applyFont="1" applyFill="1" applyBorder="1" applyAlignment="1">
      <alignment horizontal="center" vertical="center"/>
    </xf>
    <xf numFmtId="3" fontId="41" fillId="52" borderId="9" xfId="0" applyNumberFormat="1" applyFont="1" applyFill="1" applyBorder="1" applyAlignment="1">
      <alignment horizontal="center" vertical="center"/>
    </xf>
    <xf numFmtId="3" fontId="41" fillId="52" borderId="36" xfId="0" applyNumberFormat="1" applyFont="1" applyFill="1" applyBorder="1" applyAlignment="1">
      <alignment horizontal="center" vertical="center"/>
    </xf>
    <xf numFmtId="0" fontId="32" fillId="53" borderId="74" xfId="0" applyFont="1" applyFill="1" applyBorder="1" applyAlignment="1">
      <alignment horizontal="center" vertical="center" wrapText="1"/>
    </xf>
    <xf numFmtId="0" fontId="48" fillId="53" borderId="76" xfId="0" applyFont="1" applyFill="1" applyBorder="1" applyAlignment="1">
      <alignment horizontal="center" vertical="center" wrapText="1"/>
    </xf>
    <xf numFmtId="0" fontId="48" fillId="53" borderId="48" xfId="0" applyFont="1" applyFill="1" applyBorder="1" applyAlignment="1">
      <alignment horizontal="center" vertical="center"/>
    </xf>
    <xf numFmtId="0" fontId="48" fillId="53" borderId="9" xfId="0" applyFont="1" applyFill="1" applyBorder="1" applyAlignment="1">
      <alignment horizontal="center" vertical="center"/>
    </xf>
    <xf numFmtId="0" fontId="43" fillId="53" borderId="36" xfId="0" applyFont="1" applyFill="1" applyBorder="1" applyAlignment="1">
      <alignment horizontal="center" vertical="center" wrapText="1"/>
    </xf>
    <xf numFmtId="0" fontId="43" fillId="0" borderId="44" xfId="0" applyFont="1" applyBorder="1" applyAlignment="1">
      <alignment vertical="center"/>
    </xf>
    <xf numFmtId="0" fontId="43" fillId="0" borderId="7" xfId="0" applyFont="1" applyBorder="1" applyAlignment="1">
      <alignment vertical="center"/>
    </xf>
    <xf numFmtId="0" fontId="43" fillId="16" borderId="7" xfId="0" applyFont="1" applyFill="1" applyBorder="1" applyAlignment="1">
      <alignment vertical="center"/>
    </xf>
    <xf numFmtId="0" fontId="43" fillId="0" borderId="7" xfId="0" applyFont="1" applyFill="1" applyBorder="1" applyAlignment="1">
      <alignment vertical="center"/>
    </xf>
    <xf numFmtId="0" fontId="43" fillId="32" borderId="7" xfId="0" applyFont="1" applyFill="1" applyBorder="1" applyAlignment="1">
      <alignment vertical="center"/>
    </xf>
    <xf numFmtId="0" fontId="43" fillId="0" borderId="31" xfId="0" applyFont="1" applyBorder="1" applyAlignment="1">
      <alignment vertical="center"/>
    </xf>
    <xf numFmtId="170" fontId="43" fillId="0" borderId="58" xfId="0" applyNumberFormat="1" applyFont="1" applyBorder="1" applyAlignment="1">
      <alignment vertical="center"/>
    </xf>
    <xf numFmtId="0" fontId="43" fillId="0" borderId="8" xfId="0" applyFont="1" applyBorder="1" applyAlignment="1">
      <alignment vertical="center"/>
    </xf>
    <xf numFmtId="0" fontId="43" fillId="0" borderId="14" xfId="0" applyFont="1" applyBorder="1" applyAlignment="1">
      <alignment vertical="center"/>
    </xf>
    <xf numFmtId="0" fontId="43" fillId="0" borderId="48" xfId="0" applyFont="1" applyBorder="1" applyAlignment="1">
      <alignment vertical="center"/>
    </xf>
    <xf numFmtId="0" fontId="43" fillId="0" borderId="9" xfId="0" applyFont="1" applyBorder="1" applyAlignment="1">
      <alignment vertical="center"/>
    </xf>
    <xf numFmtId="0" fontId="43" fillId="16" borderId="9" xfId="0" applyFont="1" applyFill="1" applyBorder="1" applyAlignment="1">
      <alignment vertical="center"/>
    </xf>
    <xf numFmtId="0" fontId="43" fillId="0" borderId="9" xfId="0" applyFont="1" applyFill="1" applyBorder="1" applyAlignment="1">
      <alignment vertical="center"/>
    </xf>
    <xf numFmtId="0" fontId="43" fillId="32" borderId="9" xfId="0" applyFont="1" applyFill="1" applyBorder="1" applyAlignment="1">
      <alignment vertical="center"/>
    </xf>
    <xf numFmtId="0" fontId="43" fillId="0" borderId="36" xfId="0" applyFont="1" applyBorder="1" applyAlignment="1">
      <alignment vertical="center"/>
    </xf>
    <xf numFmtId="0" fontId="43" fillId="53" borderId="74" xfId="0" applyFont="1" applyFill="1" applyBorder="1" applyAlignment="1">
      <alignment horizontal="center" vertical="center" wrapText="1"/>
    </xf>
    <xf numFmtId="0" fontId="43" fillId="53" borderId="57" xfId="0" applyFont="1" applyFill="1" applyBorder="1" applyAlignment="1">
      <alignment horizontal="center" vertical="center" wrapText="1"/>
    </xf>
    <xf numFmtId="0" fontId="43" fillId="0" borderId="57" xfId="0" applyFont="1" applyBorder="1" applyAlignment="1">
      <alignment vertical="center"/>
    </xf>
    <xf numFmtId="164" fontId="41" fillId="0" borderId="64" xfId="0" applyNumberFormat="1" applyFont="1" applyBorder="1" applyAlignment="1">
      <alignment vertical="center"/>
    </xf>
    <xf numFmtId="3" fontId="41" fillId="0" borderId="57" xfId="0" applyNumberFormat="1" applyFont="1" applyBorder="1" applyAlignment="1">
      <alignment vertical="center"/>
    </xf>
    <xf numFmtId="4" fontId="30" fillId="0" borderId="16" xfId="0" applyNumberFormat="1" applyFont="1" applyBorder="1" applyAlignment="1">
      <alignment vertical="center"/>
    </xf>
    <xf numFmtId="4" fontId="30" fillId="0" borderId="9" xfId="0" applyNumberFormat="1" applyFont="1" applyBorder="1" applyAlignment="1">
      <alignment vertical="center"/>
    </xf>
    <xf numFmtId="4" fontId="30" fillId="32" borderId="9" xfId="0" applyNumberFormat="1" applyFont="1" applyFill="1" applyBorder="1" applyAlignment="1">
      <alignment vertical="center"/>
    </xf>
    <xf numFmtId="4" fontId="30" fillId="0" borderId="9" xfId="0" applyNumberFormat="1" applyFont="1" applyFill="1" applyBorder="1" applyAlignment="1">
      <alignment vertical="center"/>
    </xf>
    <xf numFmtId="4" fontId="30" fillId="0" borderId="27" xfId="0" applyNumberFormat="1" applyFont="1" applyBorder="1" applyAlignment="1">
      <alignment vertical="center"/>
    </xf>
    <xf numFmtId="4" fontId="30" fillId="0" borderId="46" xfId="0" applyNumberFormat="1" applyFont="1" applyBorder="1" applyAlignment="1">
      <alignment vertical="center"/>
    </xf>
    <xf numFmtId="2" fontId="41" fillId="0" borderId="17" xfId="0" applyNumberFormat="1" applyFont="1" applyBorder="1" applyAlignment="1">
      <alignment vertical="center"/>
    </xf>
    <xf numFmtId="2" fontId="41" fillId="0" borderId="13" xfId="0" applyNumberFormat="1" applyFont="1" applyBorder="1" applyAlignment="1">
      <alignment vertical="center"/>
    </xf>
    <xf numFmtId="2" fontId="41" fillId="32" borderId="13" xfId="0" applyNumberFormat="1" applyFont="1" applyFill="1" applyBorder="1" applyAlignment="1">
      <alignment vertical="center"/>
    </xf>
    <xf numFmtId="2" fontId="41" fillId="0" borderId="13" xfId="0" applyNumberFormat="1" applyFont="1" applyFill="1" applyBorder="1" applyAlignment="1">
      <alignment vertical="center"/>
    </xf>
    <xf numFmtId="2" fontId="41" fillId="0" borderId="71" xfId="0" applyNumberFormat="1" applyFont="1" applyBorder="1" applyAlignment="1">
      <alignment vertical="center"/>
    </xf>
    <xf numFmtId="2" fontId="41" fillId="0" borderId="46" xfId="0" applyNumberFormat="1" applyFont="1" applyBorder="1" applyAlignment="1">
      <alignment vertical="center"/>
    </xf>
    <xf numFmtId="2" fontId="30" fillId="0" borderId="16" xfId="0" applyNumberFormat="1" applyFont="1" applyBorder="1" applyAlignment="1">
      <alignment vertical="center"/>
    </xf>
    <xf numFmtId="2" fontId="30" fillId="0" borderId="9" xfId="0" applyNumberFormat="1" applyFont="1" applyBorder="1" applyAlignment="1">
      <alignment vertical="center"/>
    </xf>
    <xf numFmtId="2" fontId="30" fillId="16" borderId="9" xfId="0" applyNumberFormat="1" applyFont="1" applyFill="1" applyBorder="1" applyAlignment="1">
      <alignment vertical="center"/>
    </xf>
    <xf numFmtId="2" fontId="30" fillId="32" borderId="9" xfId="0" applyNumberFormat="1" applyFont="1" applyFill="1" applyBorder="1" applyAlignment="1">
      <alignment vertical="center"/>
    </xf>
    <xf numFmtId="2" fontId="30" fillId="0" borderId="9" xfId="0" applyNumberFormat="1" applyFont="1" applyFill="1" applyBorder="1" applyAlignment="1">
      <alignment vertical="center"/>
    </xf>
    <xf numFmtId="2" fontId="30" fillId="0" borderId="27" xfId="0" applyNumberFormat="1" applyFont="1" applyBorder="1" applyAlignment="1">
      <alignment vertical="center"/>
    </xf>
    <xf numFmtId="2" fontId="30" fillId="0" borderId="64" xfId="0" applyNumberFormat="1" applyFont="1" applyBorder="1" applyAlignment="1">
      <alignment vertical="center"/>
    </xf>
    <xf numFmtId="2" fontId="43" fillId="0" borderId="46" xfId="0" applyNumberFormat="1" applyFont="1" applyBorder="1" applyAlignment="1">
      <alignment vertical="center"/>
    </xf>
    <xf numFmtId="2" fontId="43" fillId="0" borderId="13" xfId="0" applyNumberFormat="1" applyFont="1" applyBorder="1" applyAlignment="1">
      <alignment vertical="center"/>
    </xf>
    <xf numFmtId="2" fontId="43" fillId="16" borderId="13" xfId="0" applyNumberFormat="1" applyFont="1" applyFill="1" applyBorder="1" applyAlignment="1">
      <alignment vertical="center"/>
    </xf>
    <xf numFmtId="2" fontId="43" fillId="0" borderId="13" xfId="0" applyNumberFormat="1" applyFont="1" applyFill="1" applyBorder="1" applyAlignment="1">
      <alignment vertical="center"/>
    </xf>
    <xf numFmtId="2" fontId="43" fillId="32" borderId="13" xfId="0" applyNumberFormat="1" applyFont="1" applyFill="1" applyBorder="1" applyAlignment="1">
      <alignment vertical="center"/>
    </xf>
    <xf numFmtId="2" fontId="43" fillId="0" borderId="32" xfId="0" applyNumberFormat="1" applyFont="1" applyBorder="1" applyAlignment="1">
      <alignment vertical="center"/>
    </xf>
    <xf numFmtId="3" fontId="41" fillId="0" borderId="39" xfId="0" applyNumberFormat="1" applyFont="1" applyBorder="1" applyAlignment="1">
      <alignment vertical="center"/>
    </xf>
    <xf numFmtId="3" fontId="41" fillId="0" borderId="10" xfId="0" applyNumberFormat="1" applyFont="1" applyBorder="1" applyAlignment="1">
      <alignment vertical="center"/>
    </xf>
    <xf numFmtId="3" fontId="41" fillId="16" borderId="10" xfId="0" applyNumberFormat="1" applyFont="1" applyFill="1" applyBorder="1" applyAlignment="1">
      <alignment vertical="center"/>
    </xf>
    <xf numFmtId="3" fontId="41" fillId="0" borderId="10" xfId="0" applyNumberFormat="1" applyFont="1" applyFill="1" applyBorder="1" applyAlignment="1">
      <alignment vertical="center"/>
    </xf>
    <xf numFmtId="3" fontId="41" fillId="32" borderId="10" xfId="0" applyNumberFormat="1" applyFont="1" applyFill="1" applyBorder="1" applyAlignment="1">
      <alignment vertical="center"/>
    </xf>
    <xf numFmtId="3" fontId="41" fillId="0" borderId="23" xfId="0" applyNumberFormat="1" applyFont="1" applyBorder="1" applyAlignment="1">
      <alignment vertical="center"/>
    </xf>
    <xf numFmtId="3" fontId="41" fillId="0" borderId="39" xfId="0" applyNumberFormat="1" applyFont="1" applyFill="1" applyBorder="1" applyAlignment="1">
      <alignment vertical="center"/>
    </xf>
    <xf numFmtId="3" fontId="41" fillId="32" borderId="39" xfId="0" applyNumberFormat="1" applyFont="1" applyFill="1" applyBorder="1" applyAlignment="1">
      <alignment vertical="center"/>
    </xf>
    <xf numFmtId="3" fontId="41" fillId="0" borderId="24" xfId="0" applyNumberFormat="1" applyFont="1" applyBorder="1" applyAlignment="1">
      <alignment vertical="center"/>
    </xf>
    <xf numFmtId="3" fontId="41" fillId="32" borderId="24" xfId="0" applyNumberFormat="1" applyFont="1" applyFill="1" applyBorder="1" applyAlignment="1">
      <alignment vertical="center"/>
    </xf>
    <xf numFmtId="3" fontId="41" fillId="0" borderId="24" xfId="0" applyNumberFormat="1" applyFont="1" applyFill="1" applyBorder="1" applyAlignment="1">
      <alignment vertical="center"/>
    </xf>
    <xf numFmtId="3" fontId="41" fillId="0" borderId="0" xfId="0" applyNumberFormat="1" applyFont="1" applyBorder="1" applyAlignment="1">
      <alignment vertical="center"/>
    </xf>
    <xf numFmtId="0" fontId="41" fillId="0" borderId="33" xfId="0" applyFont="1" applyBorder="1" applyAlignment="1">
      <alignment vertical="center"/>
    </xf>
    <xf numFmtId="3" fontId="41" fillId="0" borderId="6" xfId="0" applyNumberFormat="1" applyFont="1" applyBorder="1" applyAlignment="1">
      <alignment vertical="center"/>
    </xf>
    <xf numFmtId="3" fontId="41" fillId="0" borderId="7" xfId="0" applyNumberFormat="1" applyFont="1" applyBorder="1" applyAlignment="1">
      <alignment vertical="center"/>
    </xf>
    <xf numFmtId="3" fontId="41" fillId="16" borderId="7" xfId="0" applyNumberFormat="1" applyFont="1" applyFill="1" applyBorder="1" applyAlignment="1">
      <alignment vertical="center"/>
    </xf>
    <xf numFmtId="3" fontId="41" fillId="32" borderId="7" xfId="0" applyNumberFormat="1" applyFont="1" applyFill="1" applyBorder="1" applyAlignment="1">
      <alignment vertical="center"/>
    </xf>
    <xf numFmtId="3" fontId="41" fillId="0" borderId="7" xfId="0" applyNumberFormat="1" applyFont="1" applyFill="1" applyBorder="1" applyAlignment="1">
      <alignment vertical="center"/>
    </xf>
    <xf numFmtId="3" fontId="41" fillId="0" borderId="38" xfId="0" applyNumberFormat="1" applyFont="1" applyBorder="1" applyAlignment="1">
      <alignment vertical="center"/>
    </xf>
    <xf numFmtId="3" fontId="41" fillId="0" borderId="16" xfId="0" applyNumberFormat="1" applyFont="1" applyBorder="1" applyAlignment="1">
      <alignment vertical="center"/>
    </xf>
    <xf numFmtId="3" fontId="41" fillId="0" borderId="9" xfId="0" applyNumberFormat="1" applyFont="1" applyBorder="1" applyAlignment="1">
      <alignment vertical="center"/>
    </xf>
    <xf numFmtId="3" fontId="41" fillId="32" borderId="9" xfId="0" applyNumberFormat="1" applyFont="1" applyFill="1" applyBorder="1" applyAlignment="1">
      <alignment vertical="center"/>
    </xf>
    <xf numFmtId="3" fontId="41" fillId="0" borderId="9" xfId="0" applyNumberFormat="1" applyFont="1" applyFill="1" applyBorder="1" applyAlignment="1">
      <alignment vertical="center"/>
    </xf>
    <xf numFmtId="3" fontId="41" fillId="0" borderId="27" xfId="0" applyNumberFormat="1" applyFont="1" applyBorder="1" applyAlignment="1">
      <alignment vertical="center"/>
    </xf>
    <xf numFmtId="3" fontId="41" fillId="0" borderId="63" xfId="0" applyNumberFormat="1" applyFont="1" applyBorder="1" applyAlignment="1">
      <alignment vertical="center"/>
    </xf>
    <xf numFmtId="2" fontId="30" fillId="0" borderId="41" xfId="0" applyNumberFormat="1" applyFont="1" applyFill="1" applyBorder="1" applyAlignment="1"/>
    <xf numFmtId="2" fontId="30" fillId="0" borderId="54" xfId="0" applyNumberFormat="1" applyFont="1" applyBorder="1"/>
    <xf numFmtId="2" fontId="30" fillId="0" borderId="55" xfId="0" applyNumberFormat="1" applyFont="1" applyBorder="1"/>
    <xf numFmtId="2" fontId="30" fillId="32" borderId="55" xfId="0" applyNumberFormat="1" applyFont="1" applyFill="1" applyBorder="1"/>
    <xf numFmtId="2" fontId="30" fillId="0" borderId="55" xfId="0" applyNumberFormat="1" applyFont="1" applyFill="1" applyBorder="1"/>
    <xf numFmtId="2" fontId="30" fillId="0" borderId="56" xfId="0" applyNumberFormat="1" applyFont="1" applyBorder="1"/>
    <xf numFmtId="2" fontId="30" fillId="0" borderId="82" xfId="0" applyNumberFormat="1" applyFont="1" applyBorder="1"/>
    <xf numFmtId="164" fontId="105" fillId="0" borderId="27" xfId="0" applyNumberFormat="1" applyFont="1" applyFill="1" applyBorder="1" applyAlignment="1">
      <alignment horizontal="right" vertical="center"/>
    </xf>
    <xf numFmtId="0" fontId="30" fillId="0" borderId="79" xfId="0" applyFont="1" applyBorder="1"/>
    <xf numFmtId="165" fontId="11" fillId="0" borderId="0" xfId="0" applyNumberFormat="1" applyFont="1"/>
    <xf numFmtId="0" fontId="0" fillId="0" borderId="0" xfId="0" applyFont="1"/>
    <xf numFmtId="165" fontId="11" fillId="0" borderId="0" xfId="0" applyNumberFormat="1" applyFont="1" applyFill="1"/>
    <xf numFmtId="165" fontId="0" fillId="0" borderId="0" xfId="0" applyNumberFormat="1" applyFont="1"/>
    <xf numFmtId="3" fontId="10" fillId="0" borderId="76" xfId="0" applyNumberFormat="1" applyFont="1" applyBorder="1" applyAlignment="1">
      <alignment horizontal="left" vertical="center"/>
    </xf>
    <xf numFmtId="0" fontId="18" fillId="0" borderId="76" xfId="0" applyFont="1" applyFill="1" applyBorder="1" applyAlignment="1">
      <alignment horizontal="left"/>
    </xf>
    <xf numFmtId="3" fontId="0" fillId="53" borderId="30" xfId="0" applyNumberFormat="1" applyFont="1" applyFill="1" applyBorder="1" applyAlignment="1">
      <alignment horizontal="center" vertical="center"/>
    </xf>
    <xf numFmtId="1" fontId="0" fillId="0" borderId="31" xfId="0" applyNumberFormat="1" applyFont="1" applyFill="1" applyBorder="1" applyAlignment="1">
      <alignment vertical="center"/>
    </xf>
    <xf numFmtId="3" fontId="0" fillId="0" borderId="14" xfId="0" applyNumberFormat="1" applyFont="1" applyFill="1" applyBorder="1" applyAlignment="1">
      <alignment vertical="center"/>
    </xf>
    <xf numFmtId="164" fontId="18" fillId="0" borderId="36" xfId="0" applyNumberFormat="1" applyFont="1" applyBorder="1"/>
    <xf numFmtId="3" fontId="33" fillId="0" borderId="28" xfId="0" applyNumberFormat="1" applyFont="1" applyFill="1" applyBorder="1"/>
    <xf numFmtId="3" fontId="33" fillId="0" borderId="29" xfId="0" applyNumberFormat="1" applyFont="1" applyFill="1" applyBorder="1"/>
    <xf numFmtId="0" fontId="18" fillId="0" borderId="29" xfId="0" applyFont="1" applyFill="1" applyBorder="1"/>
    <xf numFmtId="2" fontId="18" fillId="0" borderId="33" xfId="0" applyNumberFormat="1" applyFont="1" applyFill="1" applyBorder="1"/>
    <xf numFmtId="1" fontId="0" fillId="0" borderId="14" xfId="0" applyNumberFormat="1" applyFont="1" applyFill="1" applyBorder="1" applyAlignment="1">
      <alignment vertical="center"/>
    </xf>
    <xf numFmtId="0" fontId="104" fillId="0" borderId="14" xfId="0" applyNumberFormat="1" applyFont="1" applyBorder="1" applyAlignment="1">
      <alignment horizontal="right" vertical="center"/>
    </xf>
    <xf numFmtId="2" fontId="18" fillId="0" borderId="36" xfId="0" applyNumberFormat="1" applyFont="1" applyBorder="1"/>
    <xf numFmtId="2" fontId="18" fillId="0" borderId="33" xfId="0" applyNumberFormat="1" applyFont="1" applyBorder="1"/>
    <xf numFmtId="3" fontId="70" fillId="13" borderId="8" xfId="0" applyNumberFormat="1" applyFont="1" applyFill="1" applyBorder="1" applyAlignment="1">
      <alignment horizontal="right" vertical="center"/>
    </xf>
    <xf numFmtId="3" fontId="70" fillId="0" borderId="14" xfId="0" applyNumberFormat="1" applyFont="1" applyBorder="1" applyAlignment="1">
      <alignment horizontal="right" vertical="center"/>
    </xf>
    <xf numFmtId="49" fontId="91" fillId="0" borderId="76" xfId="0" applyNumberFormat="1" applyFont="1" applyBorder="1" applyAlignment="1">
      <alignment horizontal="center" vertical="center"/>
    </xf>
    <xf numFmtId="0" fontId="32" fillId="80" borderId="18" xfId="0" applyFont="1" applyFill="1" applyBorder="1" applyAlignment="1">
      <alignment vertical="center"/>
    </xf>
    <xf numFmtId="0" fontId="0" fillId="80" borderId="5" xfId="0" applyFill="1" applyBorder="1" applyAlignment="1">
      <alignment vertical="center"/>
    </xf>
    <xf numFmtId="0" fontId="11" fillId="32" borderId="77" xfId="0" applyFont="1" applyFill="1" applyBorder="1" applyAlignment="1">
      <alignment horizontal="center" vertical="center"/>
    </xf>
    <xf numFmtId="1" fontId="189" fillId="0" borderId="43" xfId="0" applyNumberFormat="1" applyFont="1" applyFill="1" applyBorder="1" applyAlignment="1">
      <alignment horizontal="right"/>
    </xf>
    <xf numFmtId="1" fontId="189" fillId="0" borderId="8" xfId="0" applyNumberFormat="1" applyFont="1" applyFill="1" applyBorder="1" applyAlignment="1">
      <alignment horizontal="right"/>
    </xf>
    <xf numFmtId="1" fontId="189" fillId="32" borderId="8" xfId="0" applyNumberFormat="1" applyFont="1" applyFill="1" applyBorder="1" applyAlignment="1">
      <alignment horizontal="right"/>
    </xf>
    <xf numFmtId="1" fontId="189" fillId="0" borderId="42" xfId="0" applyNumberFormat="1" applyFont="1" applyFill="1" applyBorder="1" applyAlignment="1">
      <alignment horizontal="right"/>
    </xf>
    <xf numFmtId="1" fontId="189" fillId="0" borderId="16" xfId="0" applyNumberFormat="1" applyFont="1" applyFill="1" applyBorder="1" applyAlignment="1">
      <alignment horizontal="right"/>
    </xf>
    <xf numFmtId="1" fontId="189" fillId="0" borderId="9" xfId="0" applyNumberFormat="1" applyFont="1" applyFill="1" applyBorder="1" applyAlignment="1">
      <alignment horizontal="right"/>
    </xf>
    <xf numFmtId="1" fontId="189" fillId="32" borderId="9" xfId="0" applyNumberFormat="1" applyFont="1" applyFill="1" applyBorder="1" applyAlignment="1">
      <alignment horizontal="right"/>
    </xf>
    <xf numFmtId="1" fontId="189" fillId="0" borderId="27" xfId="0" applyNumberFormat="1" applyFont="1" applyFill="1" applyBorder="1" applyAlignment="1">
      <alignment horizontal="right"/>
    </xf>
    <xf numFmtId="164" fontId="189" fillId="0" borderId="6" xfId="0" applyNumberFormat="1" applyFont="1" applyFill="1" applyBorder="1" applyAlignment="1">
      <alignment horizontal="right"/>
    </xf>
    <xf numFmtId="164" fontId="189" fillId="0" borderId="7" xfId="0" applyNumberFormat="1" applyFont="1" applyFill="1" applyBorder="1" applyAlignment="1">
      <alignment horizontal="right"/>
    </xf>
    <xf numFmtId="164" fontId="189" fillId="32" borderId="7" xfId="0" applyNumberFormat="1" applyFont="1" applyFill="1" applyBorder="1" applyAlignment="1">
      <alignment horizontal="right"/>
    </xf>
    <xf numFmtId="164" fontId="189" fillId="0" borderId="38" xfId="0" applyNumberFormat="1" applyFont="1" applyFill="1" applyBorder="1" applyAlignment="1">
      <alignment horizontal="right"/>
    </xf>
    <xf numFmtId="1" fontId="189" fillId="0" borderId="24" xfId="0" applyNumberFormat="1" applyFont="1" applyBorder="1"/>
    <xf numFmtId="1" fontId="189" fillId="0" borderId="25" xfId="0" applyNumberFormat="1" applyFont="1" applyBorder="1"/>
    <xf numFmtId="1" fontId="189" fillId="32" borderId="25" xfId="0" applyNumberFormat="1" applyFont="1" applyFill="1" applyBorder="1"/>
    <xf numFmtId="1" fontId="189" fillId="0" borderId="25" xfId="0" applyNumberFormat="1" applyFont="1" applyFill="1" applyBorder="1"/>
    <xf numFmtId="1" fontId="189" fillId="0" borderId="21" xfId="0" applyNumberFormat="1" applyFont="1" applyBorder="1"/>
    <xf numFmtId="164" fontId="189" fillId="0" borderId="46" xfId="0" applyNumberFormat="1" applyFont="1" applyFill="1" applyBorder="1" applyAlignment="1">
      <alignment vertical="center"/>
    </xf>
    <xf numFmtId="164" fontId="189" fillId="0" borderId="13" xfId="0" applyNumberFormat="1" applyFont="1" applyFill="1" applyBorder="1" applyAlignment="1">
      <alignment vertical="center"/>
    </xf>
    <xf numFmtId="164" fontId="189" fillId="16" borderId="13" xfId="0" applyNumberFormat="1" applyFont="1" applyFill="1" applyBorder="1" applyAlignment="1">
      <alignment vertical="center"/>
    </xf>
    <xf numFmtId="164" fontId="189" fillId="32" borderId="13" xfId="0" applyNumberFormat="1" applyFont="1" applyFill="1" applyBorder="1" applyAlignment="1">
      <alignment vertical="center"/>
    </xf>
    <xf numFmtId="164" fontId="189" fillId="0" borderId="32" xfId="0" applyNumberFormat="1" applyFont="1" applyFill="1" applyBorder="1" applyAlignment="1">
      <alignment vertical="center"/>
    </xf>
    <xf numFmtId="166" fontId="189" fillId="0" borderId="62" xfId="0" applyNumberFormat="1" applyFont="1" applyFill="1" applyBorder="1" applyAlignment="1">
      <alignment vertical="center"/>
    </xf>
    <xf numFmtId="166" fontId="189" fillId="0" borderId="12" xfId="0" applyNumberFormat="1" applyFont="1" applyFill="1" applyBorder="1" applyAlignment="1">
      <alignment vertical="center"/>
    </xf>
    <xf numFmtId="166" fontId="189" fillId="32" borderId="12" xfId="0" applyNumberFormat="1" applyFont="1" applyFill="1" applyBorder="1" applyAlignment="1">
      <alignment vertical="center"/>
    </xf>
    <xf numFmtId="166" fontId="189" fillId="0" borderId="37" xfId="0" applyNumberFormat="1" applyFont="1" applyFill="1" applyBorder="1" applyAlignment="1">
      <alignment vertical="center"/>
    </xf>
    <xf numFmtId="165" fontId="209" fillId="0" borderId="0" xfId="0" applyNumberFormat="1" applyFont="1" applyAlignment="1" applyProtection="1">
      <alignment horizontal="center" vertical="center"/>
      <protection locked="0"/>
    </xf>
    <xf numFmtId="3" fontId="209" fillId="0" borderId="0" xfId="0" applyNumberFormat="1" applyFont="1" applyAlignment="1" applyProtection="1">
      <alignment horizontal="center"/>
      <protection locked="0"/>
    </xf>
    <xf numFmtId="165" fontId="16" fillId="53" borderId="19" xfId="0" applyNumberFormat="1" applyFont="1" applyFill="1" applyBorder="1" applyAlignment="1">
      <alignment horizontal="center" vertical="center"/>
    </xf>
    <xf numFmtId="165" fontId="16" fillId="53" borderId="73" xfId="0" applyNumberFormat="1" applyFont="1" applyFill="1" applyBorder="1" applyAlignment="1">
      <alignment horizontal="center" vertical="center"/>
    </xf>
    <xf numFmtId="165" fontId="16" fillId="53" borderId="8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70" fillId="0" borderId="107" xfId="0" applyNumberFormat="1" applyFont="1" applyFill="1" applyBorder="1" applyAlignment="1" applyProtection="1">
      <alignment horizontal="center" vertical="center" wrapText="1"/>
    </xf>
    <xf numFmtId="3" fontId="175" fillId="53" borderId="5" xfId="0" applyNumberFormat="1" applyFont="1" applyFill="1" applyBorder="1" applyAlignment="1">
      <alignment horizontal="center" vertical="center"/>
    </xf>
    <xf numFmtId="0" fontId="133" fillId="53" borderId="77" xfId="0" applyFont="1" applyFill="1" applyBorder="1" applyAlignment="1"/>
    <xf numFmtId="0" fontId="133" fillId="53" borderId="83" xfId="0" applyFont="1" applyFill="1" applyBorder="1" applyAlignment="1"/>
    <xf numFmtId="0" fontId="133" fillId="53" borderId="67" xfId="0" applyFont="1" applyFill="1" applyBorder="1" applyAlignment="1"/>
    <xf numFmtId="0" fontId="133" fillId="53" borderId="0" xfId="0" applyFont="1" applyFill="1" applyBorder="1" applyAlignment="1"/>
    <xf numFmtId="0" fontId="133" fillId="53" borderId="78" xfId="0" applyFont="1" applyFill="1" applyBorder="1" applyAlignment="1"/>
    <xf numFmtId="0" fontId="133" fillId="53" borderId="41" xfId="0" applyFont="1" applyFill="1" applyBorder="1" applyAlignment="1"/>
    <xf numFmtId="0" fontId="133" fillId="53" borderId="69" xfId="0" applyFont="1" applyFill="1" applyBorder="1" applyAlignment="1"/>
    <xf numFmtId="0" fontId="133" fillId="53" borderId="82" xfId="0" applyFont="1" applyFill="1" applyBorder="1" applyAlignment="1"/>
    <xf numFmtId="0" fontId="155" fillId="0" borderId="22" xfId="0" applyFont="1" applyBorder="1" applyAlignment="1">
      <alignment horizontal="center" vertical="center"/>
    </xf>
    <xf numFmtId="0" fontId="155" fillId="0" borderId="53" xfId="0" applyFont="1" applyBorder="1" applyAlignment="1">
      <alignment horizontal="center" vertical="center"/>
    </xf>
    <xf numFmtId="0" fontId="177" fillId="53" borderId="22" xfId="0" applyFont="1" applyFill="1" applyBorder="1" applyAlignment="1">
      <alignment horizontal="center" vertical="center"/>
    </xf>
    <xf numFmtId="0" fontId="177" fillId="53" borderId="53" xfId="0" applyFont="1" applyFill="1" applyBorder="1" applyAlignment="1">
      <alignment horizontal="center" vertical="center"/>
    </xf>
    <xf numFmtId="0" fontId="176" fillId="0" borderId="19" xfId="0" applyFont="1" applyBorder="1" applyAlignment="1">
      <alignment horizontal="center" vertical="center" wrapText="1" readingOrder="1"/>
    </xf>
    <xf numFmtId="0" fontId="176" fillId="0" borderId="73" xfId="0" applyFont="1" applyBorder="1" applyAlignment="1">
      <alignment horizontal="center" vertical="center" wrapText="1" readingOrder="1"/>
    </xf>
    <xf numFmtId="0" fontId="160" fillId="0" borderId="73" xfId="0" applyFont="1" applyBorder="1" applyAlignment="1">
      <alignment readingOrder="1"/>
    </xf>
    <xf numFmtId="0" fontId="160" fillId="0" borderId="81" xfId="0" applyFont="1" applyBorder="1" applyAlignment="1">
      <alignment readingOrder="1"/>
    </xf>
    <xf numFmtId="0" fontId="169" fillId="53" borderId="108" xfId="0" applyNumberFormat="1" applyFont="1" applyFill="1" applyBorder="1" applyAlignment="1" applyProtection="1">
      <alignment horizontal="left" vertical="center" wrapText="1"/>
    </xf>
    <xf numFmtId="0" fontId="169" fillId="53" borderId="104" xfId="0" applyNumberFormat="1" applyFont="1" applyFill="1" applyBorder="1" applyAlignment="1" applyProtection="1">
      <alignment horizontal="left" vertical="center" wrapText="1"/>
    </xf>
    <xf numFmtId="0" fontId="174" fillId="53" borderId="106" xfId="0" applyNumberFormat="1" applyFont="1" applyFill="1" applyBorder="1" applyAlignment="1" applyProtection="1">
      <alignment horizontal="center" vertical="center" wrapText="1"/>
    </xf>
    <xf numFmtId="0" fontId="174" fillId="53" borderId="102" xfId="0" applyNumberFormat="1" applyFont="1" applyFill="1" applyBorder="1" applyAlignment="1" applyProtection="1">
      <alignment horizontal="center" vertical="center" wrapText="1"/>
    </xf>
    <xf numFmtId="0" fontId="174" fillId="0" borderId="106" xfId="0" applyNumberFormat="1" applyFont="1" applyFill="1" applyBorder="1" applyAlignment="1" applyProtection="1">
      <alignment horizontal="center" vertical="center" wrapText="1"/>
    </xf>
    <xf numFmtId="0" fontId="174" fillId="0" borderId="102" xfId="0" applyNumberFormat="1" applyFont="1" applyFill="1" applyBorder="1" applyAlignment="1" applyProtection="1">
      <alignment horizontal="center" vertical="center" wrapText="1"/>
    </xf>
    <xf numFmtId="0" fontId="170" fillId="0" borderId="106" xfId="0" applyNumberFormat="1" applyFont="1" applyFill="1" applyBorder="1" applyAlignment="1" applyProtection="1">
      <alignment horizontal="center" vertical="center" wrapText="1"/>
    </xf>
    <xf numFmtId="0" fontId="170" fillId="0" borderId="102" xfId="0" applyNumberFormat="1" applyFont="1" applyFill="1" applyBorder="1" applyAlignment="1" applyProtection="1">
      <alignment horizontal="center" vertical="center" wrapText="1"/>
    </xf>
    <xf numFmtId="0" fontId="187" fillId="53" borderId="19" xfId="0" applyFont="1" applyFill="1" applyBorder="1" applyAlignment="1">
      <alignment horizontal="center" vertical="center" wrapText="1" readingOrder="1"/>
    </xf>
    <xf numFmtId="0" fontId="187" fillId="53" borderId="73" xfId="0" applyFont="1" applyFill="1" applyBorder="1" applyAlignment="1">
      <alignment horizontal="center" vertical="center" wrapText="1" readingOrder="1"/>
    </xf>
    <xf numFmtId="0" fontId="187" fillId="53" borderId="81" xfId="0" applyFont="1" applyFill="1" applyBorder="1" applyAlignment="1">
      <alignment horizontal="center" vertical="center" wrapText="1" readingOrder="1"/>
    </xf>
    <xf numFmtId="0" fontId="155" fillId="0" borderId="23" xfId="0" applyFont="1" applyBorder="1" applyAlignment="1">
      <alignment horizontal="center" vertical="center" wrapText="1" readingOrder="1"/>
    </xf>
    <xf numFmtId="0" fontId="155" fillId="0" borderId="63" xfId="0" applyFont="1" applyBorder="1" applyAlignment="1">
      <alignment horizontal="center" vertical="center" wrapText="1" readingOrder="1"/>
    </xf>
    <xf numFmtId="0" fontId="155" fillId="0" borderId="80" xfId="0" applyFont="1" applyBorder="1" applyAlignment="1">
      <alignment horizontal="center" vertical="center" wrapText="1" readingOrder="1"/>
    </xf>
    <xf numFmtId="0" fontId="186" fillId="0" borderId="14" xfId="0" applyNumberFormat="1" applyFont="1" applyFill="1" applyBorder="1" applyAlignment="1" applyProtection="1">
      <alignment horizontal="center" vertical="center" wrapText="1"/>
    </xf>
    <xf numFmtId="0" fontId="186" fillId="0" borderId="76" xfId="0" applyNumberFormat="1" applyFont="1" applyFill="1" applyBorder="1" applyAlignment="1" applyProtection="1">
      <alignment horizontal="center" vertical="center" wrapText="1"/>
    </xf>
    <xf numFmtId="0" fontId="186" fillId="0" borderId="59" xfId="0" applyNumberFormat="1" applyFont="1" applyFill="1" applyBorder="1" applyAlignment="1" applyProtection="1">
      <alignment horizontal="center" vertical="center" wrapText="1"/>
    </xf>
    <xf numFmtId="0" fontId="155" fillId="0" borderId="36" xfId="0" applyFont="1" applyBorder="1" applyAlignment="1">
      <alignment horizontal="center" vertical="center" wrapText="1" readingOrder="1"/>
    </xf>
    <xf numFmtId="0" fontId="155" fillId="0" borderId="64" xfId="0" applyFont="1" applyBorder="1" applyAlignment="1">
      <alignment horizontal="center" vertical="center" wrapText="1" readingOrder="1"/>
    </xf>
    <xf numFmtId="0" fontId="155" fillId="0" borderId="79" xfId="0" applyFont="1" applyBorder="1" applyAlignment="1">
      <alignment horizontal="center" vertical="center" wrapText="1" readingOrder="1"/>
    </xf>
    <xf numFmtId="0" fontId="127" fillId="53" borderId="67" xfId="0" applyFont="1" applyFill="1" applyBorder="1" applyAlignment="1">
      <alignment horizontal="center" vertical="center"/>
    </xf>
    <xf numFmtId="0" fontId="0" fillId="53" borderId="0" xfId="0" applyFill="1" applyBorder="1" applyAlignment="1">
      <alignment vertical="center"/>
    </xf>
    <xf numFmtId="0" fontId="0" fillId="53" borderId="78" xfId="0" applyFill="1" applyBorder="1" applyAlignment="1">
      <alignment vertical="center"/>
    </xf>
    <xf numFmtId="0" fontId="0" fillId="53" borderId="41" xfId="0" applyFill="1" applyBorder="1" applyAlignment="1">
      <alignment vertical="center"/>
    </xf>
    <xf numFmtId="0" fontId="0" fillId="53" borderId="69" xfId="0" applyFill="1" applyBorder="1" applyAlignment="1">
      <alignment vertical="center"/>
    </xf>
    <xf numFmtId="0" fontId="0" fillId="53" borderId="82" xfId="0" applyFill="1" applyBorder="1" applyAlignment="1">
      <alignment vertical="center"/>
    </xf>
    <xf numFmtId="0" fontId="89" fillId="53" borderId="5" xfId="0" applyFont="1" applyFill="1" applyBorder="1" applyAlignment="1">
      <alignment horizontal="center" vertical="center" wrapText="1"/>
    </xf>
    <xf numFmtId="0" fontId="89" fillId="53" borderId="77" xfId="0" applyFont="1" applyFill="1" applyBorder="1" applyAlignment="1">
      <alignment horizontal="center" vertical="center" wrapText="1"/>
    </xf>
    <xf numFmtId="0" fontId="89" fillId="53" borderId="83" xfId="0" applyFont="1" applyFill="1" applyBorder="1" applyAlignment="1">
      <alignment horizontal="center" vertical="center" wrapText="1"/>
    </xf>
    <xf numFmtId="0" fontId="0" fillId="53" borderId="41" xfId="0" applyFill="1" applyBorder="1" applyAlignment="1">
      <alignment vertical="center" wrapText="1"/>
    </xf>
    <xf numFmtId="0" fontId="0" fillId="53" borderId="69" xfId="0" applyFill="1" applyBorder="1" applyAlignment="1">
      <alignment vertical="center" wrapText="1"/>
    </xf>
    <xf numFmtId="0" fontId="0" fillId="53" borderId="82" xfId="0" applyFill="1" applyBorder="1" applyAlignment="1">
      <alignment vertical="center" wrapText="1"/>
    </xf>
    <xf numFmtId="0" fontId="16" fillId="0" borderId="5" xfId="0" applyFont="1" applyBorder="1" applyAlignment="1" applyProtection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165" fontId="209" fillId="0" borderId="0" xfId="0" applyNumberFormat="1" applyFont="1" applyAlignment="1" applyProtection="1">
      <alignment horizontal="center"/>
      <protection locked="0"/>
    </xf>
    <xf numFmtId="0" fontId="127" fillId="53" borderId="5" xfId="0" applyFont="1" applyFill="1" applyBorder="1" applyAlignment="1">
      <alignment horizontal="center" vertical="center"/>
    </xf>
    <xf numFmtId="0" fontId="0" fillId="53" borderId="77" xfId="0" applyFill="1" applyBorder="1" applyAlignment="1">
      <alignment vertical="center"/>
    </xf>
    <xf numFmtId="0" fontId="0" fillId="53" borderId="83" xfId="0" applyFill="1" applyBorder="1" applyAlignment="1">
      <alignment vertical="center"/>
    </xf>
    <xf numFmtId="0" fontId="125" fillId="0" borderId="19" xfId="0" applyFont="1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81" xfId="0" applyBorder="1" applyAlignment="1">
      <alignment horizontal="center"/>
    </xf>
    <xf numFmtId="0" fontId="125" fillId="0" borderId="19" xfId="0" applyFont="1" applyFill="1" applyBorder="1" applyAlignment="1">
      <alignment horizontal="center"/>
    </xf>
    <xf numFmtId="0" fontId="125" fillId="0" borderId="19" xfId="0" applyFont="1" applyFill="1" applyBorder="1" applyAlignment="1"/>
    <xf numFmtId="0" fontId="0" fillId="0" borderId="81" xfId="0" applyBorder="1" applyAlignment="1"/>
    <xf numFmtId="14" fontId="127" fillId="53" borderId="19" xfId="0" applyNumberFormat="1" applyFont="1" applyFill="1" applyBorder="1" applyAlignment="1">
      <alignment horizontal="center"/>
    </xf>
    <xf numFmtId="14" fontId="127" fillId="53" borderId="81" xfId="0" applyNumberFormat="1" applyFont="1" applyFill="1" applyBorder="1" applyAlignment="1">
      <alignment horizontal="center"/>
    </xf>
    <xf numFmtId="0" fontId="0" fillId="54" borderId="5" xfId="0" applyFill="1" applyBorder="1" applyAlignment="1">
      <alignment horizontal="center"/>
    </xf>
    <xf numFmtId="0" fontId="0" fillId="54" borderId="68" xfId="0" applyFill="1" applyBorder="1" applyAlignment="1">
      <alignment horizontal="center"/>
    </xf>
    <xf numFmtId="14" fontId="127" fillId="53" borderId="5" xfId="0" applyNumberFormat="1" applyFont="1" applyFill="1" applyBorder="1" applyAlignment="1">
      <alignment horizontal="center"/>
    </xf>
    <xf numFmtId="0" fontId="127" fillId="53" borderId="52" xfId="0" applyFont="1" applyFill="1" applyBorder="1" applyAlignment="1">
      <alignment horizontal="center"/>
    </xf>
    <xf numFmtId="14" fontId="11" fillId="53" borderId="19" xfId="0" applyNumberFormat="1" applyFont="1" applyFill="1" applyBorder="1" applyAlignment="1">
      <alignment horizontal="center"/>
    </xf>
    <xf numFmtId="0" fontId="11" fillId="53" borderId="53" xfId="0" applyFont="1" applyFill="1" applyBorder="1" applyAlignment="1">
      <alignment horizontal="center"/>
    </xf>
    <xf numFmtId="0" fontId="125" fillId="0" borderId="19" xfId="0" applyFont="1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125" fillId="0" borderId="19" xfId="0" applyFont="1" applyFill="1" applyBorder="1" applyAlignment="1">
      <alignment horizontal="center" vertical="center"/>
    </xf>
    <xf numFmtId="0" fontId="127" fillId="53" borderId="53" xfId="0" applyFont="1" applyFill="1" applyBorder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4" fontId="183" fillId="0" borderId="69" xfId="0" applyNumberFormat="1" applyFont="1" applyFill="1" applyBorder="1" applyAlignment="1" applyProtection="1"/>
    <xf numFmtId="0" fontId="0" fillId="0" borderId="69" xfId="0" applyFill="1" applyBorder="1" applyAlignment="1"/>
    <xf numFmtId="0" fontId="0" fillId="54" borderId="4" xfId="0" applyFill="1" applyBorder="1" applyAlignment="1">
      <alignment horizontal="center"/>
    </xf>
    <xf numFmtId="0" fontId="0" fillId="54" borderId="33" xfId="0" applyFill="1" applyBorder="1" applyAlignment="1">
      <alignment horizontal="center"/>
    </xf>
    <xf numFmtId="0" fontId="125" fillId="0" borderId="19" xfId="0" applyFont="1" applyBorder="1" applyAlignment="1"/>
    <xf numFmtId="0" fontId="127" fillId="53" borderId="19" xfId="0" applyFont="1" applyFill="1" applyBorder="1" applyAlignment="1">
      <alignment horizontal="center"/>
    </xf>
    <xf numFmtId="0" fontId="127" fillId="53" borderId="73" xfId="0" applyFont="1" applyFill="1" applyBorder="1" applyAlignment="1">
      <alignment horizontal="center"/>
    </xf>
    <xf numFmtId="0" fontId="0" fillId="53" borderId="73" xfId="0" applyFill="1" applyBorder="1" applyAlignment="1"/>
    <xf numFmtId="0" fontId="0" fillId="53" borderId="81" xfId="0" applyFill="1" applyBorder="1" applyAlignment="1"/>
    <xf numFmtId="0" fontId="90" fillId="0" borderId="19" xfId="0" applyFont="1" applyBorder="1" applyAlignment="1"/>
    <xf numFmtId="0" fontId="0" fillId="0" borderId="73" xfId="0" applyBorder="1" applyAlignment="1"/>
    <xf numFmtId="0" fontId="11" fillId="53" borderId="37" xfId="0" applyFont="1" applyFill="1" applyBorder="1" applyAlignment="1">
      <alignment horizontal="center"/>
    </xf>
    <xf numFmtId="14" fontId="11" fillId="53" borderId="37" xfId="0" applyNumberFormat="1" applyFont="1" applyFill="1" applyBorder="1" applyAlignment="1">
      <alignment horizontal="center"/>
    </xf>
    <xf numFmtId="0" fontId="193" fillId="0" borderId="6" xfId="0" applyNumberFormat="1" applyFont="1" applyFill="1" applyBorder="1" applyAlignment="1" applyProtection="1">
      <alignment horizontal="center" vertical="center"/>
    </xf>
    <xf numFmtId="0" fontId="193" fillId="0" borderId="7" xfId="0" applyNumberFormat="1" applyFont="1" applyFill="1" applyBorder="1" applyAlignment="1" applyProtection="1">
      <alignment horizontal="center" vertical="center"/>
    </xf>
    <xf numFmtId="0" fontId="193" fillId="0" borderId="38" xfId="0" applyNumberFormat="1" applyFont="1" applyFill="1" applyBorder="1" applyAlignment="1" applyProtection="1">
      <alignment horizontal="center" vertical="center"/>
    </xf>
    <xf numFmtId="49" fontId="193" fillId="0" borderId="0" xfId="0" applyNumberFormat="1" applyFont="1" applyFill="1" applyBorder="1" applyAlignment="1" applyProtection="1">
      <alignment horizontal="center" vertical="center" wrapText="1"/>
    </xf>
    <xf numFmtId="1" fontId="14" fillId="0" borderId="0" xfId="0" applyNumberFormat="1" applyFont="1" applyFill="1" applyBorder="1" applyAlignment="1">
      <alignment horizontal="center" vertical="center" wrapText="1"/>
    </xf>
    <xf numFmtId="0" fontId="161" fillId="0" borderId="20" xfId="0" applyFont="1" applyFill="1" applyBorder="1" applyAlignment="1">
      <alignment horizontal="center" vertical="center" wrapText="1"/>
    </xf>
    <xf numFmtId="0" fontId="161" fillId="0" borderId="26" xfId="0" applyFont="1" applyFill="1" applyBorder="1" applyAlignment="1">
      <alignment horizontal="center" vertical="center" wrapText="1"/>
    </xf>
    <xf numFmtId="0" fontId="161" fillId="0" borderId="54" xfId="0" applyFont="1" applyFill="1" applyBorder="1" applyAlignment="1">
      <alignment horizontal="center" vertical="center" wrapText="1"/>
    </xf>
    <xf numFmtId="165" fontId="165" fillId="53" borderId="31" xfId="0" applyNumberFormat="1" applyFont="1" applyFill="1" applyBorder="1" applyAlignment="1">
      <alignment horizontal="center" vertical="center" wrapText="1"/>
    </xf>
    <xf numFmtId="165" fontId="165" fillId="53" borderId="74" xfId="0" applyNumberFormat="1" applyFont="1" applyFill="1" applyBorder="1" applyAlignment="1">
      <alignment horizontal="center"/>
    </xf>
    <xf numFmtId="1" fontId="14" fillId="53" borderId="28" xfId="0" applyNumberFormat="1" applyFont="1" applyFill="1" applyBorder="1" applyAlignment="1">
      <alignment horizontal="center" vertical="center" wrapText="1"/>
    </xf>
    <xf numFmtId="1" fontId="14" fillId="53" borderId="30" xfId="0" applyNumberFormat="1" applyFont="1" applyFill="1" applyBorder="1" applyAlignment="1">
      <alignment horizontal="center" vertical="center" wrapText="1"/>
    </xf>
    <xf numFmtId="0" fontId="162" fillId="53" borderId="20" xfId="0" applyNumberFormat="1" applyFont="1" applyFill="1" applyBorder="1" applyAlignment="1">
      <alignment horizontal="center" vertical="center" wrapText="1"/>
    </xf>
    <xf numFmtId="0" fontId="166" fillId="53" borderId="54" xfId="0" applyNumberFormat="1" applyFont="1" applyFill="1" applyBorder="1" applyAlignment="1">
      <alignment horizontal="center" vertical="center" wrapText="1"/>
    </xf>
    <xf numFmtId="0" fontId="162" fillId="53" borderId="15" xfId="0" applyFont="1" applyFill="1" applyBorder="1" applyAlignment="1">
      <alignment horizontal="right" vertical="center" wrapText="1"/>
    </xf>
    <xf numFmtId="0" fontId="166" fillId="53" borderId="55" xfId="0" applyFont="1" applyFill="1" applyBorder="1" applyAlignment="1">
      <alignment horizontal="right" vertical="center" wrapText="1"/>
    </xf>
    <xf numFmtId="0" fontId="193" fillId="53" borderId="22" xfId="0" applyNumberFormat="1" applyFont="1" applyFill="1" applyBorder="1" applyAlignment="1" applyProtection="1">
      <alignment horizontal="center" vertical="center"/>
    </xf>
    <xf numFmtId="0" fontId="193" fillId="53" borderId="12" xfId="0" applyNumberFormat="1" applyFont="1" applyFill="1" applyBorder="1" applyAlignment="1" applyProtection="1">
      <alignment horizontal="center" vertical="center"/>
    </xf>
    <xf numFmtId="0" fontId="193" fillId="53" borderId="53" xfId="0" applyNumberFormat="1" applyFont="1" applyFill="1" applyBorder="1" applyAlignment="1" applyProtection="1">
      <alignment horizontal="center" vertical="center"/>
    </xf>
    <xf numFmtId="0" fontId="193" fillId="53" borderId="62" xfId="0" applyNumberFormat="1" applyFont="1" applyFill="1" applyBorder="1" applyAlignment="1" applyProtection="1">
      <alignment horizontal="center" vertical="center"/>
    </xf>
    <xf numFmtId="0" fontId="192" fillId="0" borderId="24" xfId="0" applyNumberFormat="1" applyFont="1" applyFill="1" applyBorder="1" applyAlignment="1" applyProtection="1">
      <alignment horizontal="center" vertical="center"/>
    </xf>
    <xf numFmtId="0" fontId="192" fillId="0" borderId="25" xfId="0" applyNumberFormat="1" applyFont="1" applyFill="1" applyBorder="1" applyAlignment="1" applyProtection="1">
      <alignment horizontal="center" vertical="center"/>
    </xf>
    <xf numFmtId="0" fontId="192" fillId="0" borderId="51" xfId="0" applyNumberFormat="1" applyFont="1" applyFill="1" applyBorder="1" applyAlignment="1" applyProtection="1">
      <alignment horizontal="center" vertical="center"/>
    </xf>
    <xf numFmtId="49" fontId="192" fillId="0" borderId="0" xfId="0" applyNumberFormat="1" applyFont="1" applyFill="1" applyBorder="1" applyAlignment="1" applyProtection="1">
      <alignment horizontal="center" vertical="center" wrapText="1"/>
    </xf>
    <xf numFmtId="14" fontId="11" fillId="53" borderId="35" xfId="0" applyNumberFormat="1" applyFont="1" applyFill="1" applyBorder="1" applyAlignment="1">
      <alignment horizontal="center"/>
    </xf>
    <xf numFmtId="0" fontId="11" fillId="53" borderId="52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8" xfId="0" applyFill="1" applyBorder="1" applyAlignment="1">
      <alignment horizontal="center"/>
    </xf>
    <xf numFmtId="0" fontId="131" fillId="54" borderId="5" xfId="0" applyFont="1" applyFill="1" applyBorder="1" applyAlignment="1">
      <alignment horizontal="center"/>
    </xf>
    <xf numFmtId="0" fontId="131" fillId="54" borderId="68" xfId="0" applyFont="1" applyFill="1" applyBorder="1" applyAlignment="1">
      <alignment horizontal="center"/>
    </xf>
    <xf numFmtId="0" fontId="131" fillId="54" borderId="4" xfId="0" applyFont="1" applyFill="1" applyBorder="1" applyAlignment="1">
      <alignment horizontal="center"/>
    </xf>
    <xf numFmtId="0" fontId="131" fillId="54" borderId="33" xfId="0" applyFont="1" applyFill="1" applyBorder="1" applyAlignment="1">
      <alignment horizontal="center"/>
    </xf>
    <xf numFmtId="0" fontId="131" fillId="54" borderId="20" xfId="0" applyFont="1" applyFill="1" applyBorder="1" applyAlignment="1">
      <alignment horizontal="center"/>
    </xf>
    <xf numFmtId="0" fontId="131" fillId="54" borderId="54" xfId="0" applyFont="1" applyFill="1" applyBorder="1" applyAlignment="1">
      <alignment horizontal="center"/>
    </xf>
    <xf numFmtId="0" fontId="127" fillId="53" borderId="12" xfId="0" applyFont="1" applyFill="1" applyBorder="1" applyAlignment="1">
      <alignment horizontal="center"/>
    </xf>
    <xf numFmtId="3" fontId="216" fillId="0" borderId="66" xfId="0" applyNumberFormat="1" applyFont="1" applyFill="1" applyBorder="1" applyAlignment="1">
      <alignment horizontal="center" vertical="center"/>
    </xf>
    <xf numFmtId="0" fontId="11" fillId="0" borderId="72" xfId="0" applyFont="1" applyBorder="1" applyAlignment="1">
      <alignment horizontal="center" vertical="center"/>
    </xf>
    <xf numFmtId="49" fontId="91" fillId="0" borderId="60" xfId="0" applyNumberFormat="1" applyFont="1" applyFill="1" applyBorder="1" applyAlignment="1">
      <alignment horizontal="center"/>
    </xf>
    <xf numFmtId="0" fontId="0" fillId="0" borderId="59" xfId="0" applyBorder="1" applyAlignment="1">
      <alignment horizontal="center"/>
    </xf>
    <xf numFmtId="0" fontId="131" fillId="0" borderId="4" xfId="0" applyFont="1" applyFill="1" applyBorder="1" applyAlignment="1">
      <alignment horizontal="center"/>
    </xf>
    <xf numFmtId="0" fontId="131" fillId="0" borderId="68" xfId="0" applyFont="1" applyFill="1" applyBorder="1" applyAlignment="1">
      <alignment horizontal="center"/>
    </xf>
    <xf numFmtId="0" fontId="29" fillId="74" borderId="5" xfId="0" applyFont="1" applyFill="1" applyBorder="1" applyAlignment="1">
      <alignment vertical="center"/>
    </xf>
    <xf numFmtId="0" fontId="29" fillId="74" borderId="77" xfId="0" applyFont="1" applyFill="1" applyBorder="1" applyAlignment="1">
      <alignment vertical="center"/>
    </xf>
    <xf numFmtId="0" fontId="29" fillId="74" borderId="83" xfId="0" applyFont="1" applyFill="1" applyBorder="1" applyAlignment="1">
      <alignment vertical="center"/>
    </xf>
    <xf numFmtId="0" fontId="29" fillId="74" borderId="41" xfId="0" applyFont="1" applyFill="1" applyBorder="1" applyAlignment="1">
      <alignment vertical="center"/>
    </xf>
    <xf numFmtId="0" fontId="29" fillId="74" borderId="69" xfId="0" applyFont="1" applyFill="1" applyBorder="1" applyAlignment="1">
      <alignment vertical="center"/>
    </xf>
    <xf numFmtId="0" fontId="29" fillId="74" borderId="82" xfId="0" applyFont="1" applyFill="1" applyBorder="1" applyAlignment="1">
      <alignment vertical="center"/>
    </xf>
    <xf numFmtId="0" fontId="0" fillId="0" borderId="74" xfId="0" applyFill="1" applyBorder="1" applyAlignment="1">
      <alignment horizontal="left" vertical="center"/>
    </xf>
    <xf numFmtId="0" fontId="36" fillId="0" borderId="76" xfId="0" applyFont="1" applyFill="1" applyBorder="1" applyAlignment="1">
      <alignment horizontal="left" vertical="center"/>
    </xf>
    <xf numFmtId="0" fontId="36" fillId="0" borderId="64" xfId="0" applyFont="1" applyFill="1" applyBorder="1" applyAlignment="1">
      <alignment horizontal="left" vertical="center"/>
    </xf>
    <xf numFmtId="0" fontId="18" fillId="0" borderId="66" xfId="0" applyFont="1" applyFill="1" applyBorder="1" applyAlignment="1">
      <alignment horizontal="left" vertical="center"/>
    </xf>
    <xf numFmtId="0" fontId="18" fillId="0" borderId="60" xfId="0" applyFont="1" applyFill="1" applyBorder="1" applyAlignment="1">
      <alignment horizontal="left" vertical="center"/>
    </xf>
    <xf numFmtId="0" fontId="18" fillId="0" borderId="61" xfId="0" applyFont="1" applyFill="1" applyBorder="1" applyAlignment="1">
      <alignment horizontal="left" vertical="center"/>
    </xf>
    <xf numFmtId="0" fontId="36" fillId="0" borderId="6" xfId="0" applyFont="1" applyFill="1" applyBorder="1" applyAlignment="1">
      <alignment horizontal="left" vertical="center"/>
    </xf>
    <xf numFmtId="0" fontId="36" fillId="0" borderId="43" xfId="0" applyFont="1" applyFill="1" applyBorder="1" applyAlignment="1">
      <alignment horizontal="left" vertical="center"/>
    </xf>
    <xf numFmtId="0" fontId="36" fillId="0" borderId="17" xfId="0" applyFont="1" applyFill="1" applyBorder="1" applyAlignment="1">
      <alignment horizontal="left" vertical="center"/>
    </xf>
    <xf numFmtId="0" fontId="36" fillId="0" borderId="31" xfId="0" applyFont="1" applyFill="1" applyBorder="1" applyAlignment="1">
      <alignment horizontal="left" vertical="center"/>
    </xf>
    <xf numFmtId="0" fontId="36" fillId="0" borderId="14" xfId="0" applyFont="1" applyFill="1" applyBorder="1" applyAlignment="1">
      <alignment horizontal="left" vertical="center"/>
    </xf>
    <xf numFmtId="0" fontId="36" fillId="0" borderId="32" xfId="0" applyFont="1" applyFill="1" applyBorder="1" applyAlignment="1">
      <alignment horizontal="left" vertical="center"/>
    </xf>
    <xf numFmtId="0" fontId="18" fillId="0" borderId="28" xfId="0" applyFont="1" applyFill="1" applyBorder="1" applyAlignment="1">
      <alignment horizontal="left" vertical="center"/>
    </xf>
    <xf numFmtId="0" fontId="33" fillId="0" borderId="29" xfId="0" applyFont="1" applyFill="1" applyBorder="1" applyAlignment="1">
      <alignment horizontal="left" vertical="center"/>
    </xf>
    <xf numFmtId="0" fontId="36" fillId="0" borderId="30" xfId="0" applyFont="1" applyFill="1" applyBorder="1" applyAlignment="1">
      <alignment horizontal="left" vertical="center"/>
    </xf>
    <xf numFmtId="0" fontId="36" fillId="0" borderId="28" xfId="0" applyFont="1" applyFill="1" applyBorder="1" applyAlignment="1">
      <alignment horizontal="left" vertical="center"/>
    </xf>
    <xf numFmtId="0" fontId="36" fillId="0" borderId="29" xfId="0" applyFont="1" applyFill="1" applyBorder="1" applyAlignment="1">
      <alignment horizontal="left" vertical="center"/>
    </xf>
    <xf numFmtId="0" fontId="36" fillId="0" borderId="33" xfId="0" applyFont="1" applyFill="1" applyBorder="1" applyAlignment="1">
      <alignment horizontal="left" vertical="center"/>
    </xf>
    <xf numFmtId="0" fontId="33" fillId="0" borderId="60" xfId="0" applyFont="1" applyFill="1" applyBorder="1" applyAlignment="1">
      <alignment horizontal="left" vertical="center"/>
    </xf>
    <xf numFmtId="0" fontId="18" fillId="0" borderId="74" xfId="0" applyFont="1" applyFill="1" applyBorder="1" applyAlignment="1">
      <alignment horizontal="left" vertical="center"/>
    </xf>
    <xf numFmtId="0" fontId="33" fillId="0" borderId="76" xfId="0" applyFont="1" applyFill="1" applyBorder="1" applyAlignment="1">
      <alignment horizontal="left" vertical="center"/>
    </xf>
    <xf numFmtId="0" fontId="36" fillId="0" borderId="57" xfId="0" applyFont="1" applyFill="1" applyBorder="1" applyAlignment="1">
      <alignment horizontal="left" vertical="center"/>
    </xf>
    <xf numFmtId="0" fontId="18" fillId="0" borderId="28" xfId="0" applyFont="1" applyFill="1" applyBorder="1" applyAlignment="1">
      <alignment horizontal="left" vertical="center" wrapText="1"/>
    </xf>
    <xf numFmtId="0" fontId="18" fillId="0" borderId="29" xfId="0" applyFont="1" applyFill="1" applyBorder="1" applyAlignment="1">
      <alignment horizontal="left" vertical="center" wrapText="1"/>
    </xf>
    <xf numFmtId="0" fontId="18" fillId="0" borderId="30" xfId="0" applyFont="1" applyFill="1" applyBorder="1" applyAlignment="1">
      <alignment horizontal="left" vertical="center" wrapText="1"/>
    </xf>
    <xf numFmtId="0" fontId="18" fillId="0" borderId="30" xfId="0" applyFont="1" applyFill="1" applyBorder="1" applyAlignment="1">
      <alignment horizontal="left" vertical="center"/>
    </xf>
    <xf numFmtId="0" fontId="0" fillId="0" borderId="72" xfId="0" applyFill="1" applyBorder="1" applyAlignment="1">
      <alignment horizontal="left" vertical="center"/>
    </xf>
    <xf numFmtId="0" fontId="36" fillId="0" borderId="59" xfId="0" applyFont="1" applyFill="1" applyBorder="1" applyAlignment="1">
      <alignment horizontal="left" vertical="center"/>
    </xf>
    <xf numFmtId="0" fontId="36" fillId="0" borderId="79" xfId="0" applyFont="1" applyFill="1" applyBorder="1" applyAlignment="1">
      <alignment horizontal="left" vertical="center"/>
    </xf>
    <xf numFmtId="0" fontId="36" fillId="0" borderId="5" xfId="0" applyFont="1" applyFill="1" applyBorder="1" applyAlignment="1">
      <alignment horizontal="left" vertical="center" wrapText="1"/>
    </xf>
    <xf numFmtId="0" fontId="36" fillId="0" borderId="83" xfId="0" applyFont="1" applyFill="1" applyBorder="1" applyAlignment="1">
      <alignment horizontal="left"/>
    </xf>
    <xf numFmtId="0" fontId="36" fillId="0" borderId="67" xfId="0" applyFont="1" applyFill="1" applyBorder="1" applyAlignment="1">
      <alignment horizontal="left"/>
    </xf>
    <xf numFmtId="0" fontId="36" fillId="0" borderId="78" xfId="0" applyFont="1" applyFill="1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2" xfId="0" applyBorder="1" applyAlignment="1">
      <alignment horizontal="left"/>
    </xf>
    <xf numFmtId="0" fontId="36" fillId="0" borderId="77" xfId="0" applyFont="1" applyFill="1" applyBorder="1" applyAlignment="1">
      <alignment horizontal="left"/>
    </xf>
    <xf numFmtId="0" fontId="36" fillId="0" borderId="0" xfId="0" applyFont="1" applyFill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9" xfId="0" applyBorder="1" applyAlignment="1">
      <alignment horizontal="left"/>
    </xf>
    <xf numFmtId="0" fontId="33" fillId="0" borderId="61" xfId="0" applyFont="1" applyFill="1" applyBorder="1" applyAlignment="1">
      <alignment horizontal="left" vertical="center"/>
    </xf>
    <xf numFmtId="0" fontId="154" fillId="79" borderId="19" xfId="0" applyFont="1" applyFill="1" applyBorder="1" applyAlignment="1">
      <alignment horizontal="left" vertical="center"/>
    </xf>
    <xf numFmtId="0" fontId="154" fillId="79" borderId="62" xfId="0" applyFont="1" applyFill="1" applyBorder="1" applyAlignment="1">
      <alignment horizontal="left" vertical="center"/>
    </xf>
    <xf numFmtId="0" fontId="33" fillId="0" borderId="43" xfId="0" applyFont="1" applyFill="1" applyBorder="1" applyAlignment="1">
      <alignment horizontal="left" vertical="center"/>
    </xf>
    <xf numFmtId="0" fontId="0" fillId="0" borderId="52" xfId="0" applyFill="1" applyBorder="1" applyAlignment="1">
      <alignment horizontal="left" vertical="center" wrapText="1"/>
    </xf>
    <xf numFmtId="0" fontId="33" fillId="0" borderId="51" xfId="0" applyFont="1" applyFill="1" applyBorder="1" applyAlignment="1">
      <alignment horizontal="left" vertical="center" wrapText="1"/>
    </xf>
    <xf numFmtId="0" fontId="36" fillId="0" borderId="56" xfId="0" applyFont="1" applyFill="1" applyBorder="1" applyAlignment="1">
      <alignment horizontal="left" vertical="center" wrapText="1"/>
    </xf>
    <xf numFmtId="0" fontId="11" fillId="10" borderId="11" xfId="0" applyFont="1" applyFill="1" applyBorder="1" applyAlignment="1">
      <alignment horizontal="left" vertical="center"/>
    </xf>
    <xf numFmtId="0" fontId="11" fillId="10" borderId="23" xfId="0" applyFont="1" applyFill="1" applyBorder="1" applyAlignment="1">
      <alignment horizontal="left" vertical="center"/>
    </xf>
    <xf numFmtId="0" fontId="11" fillId="10" borderId="16" xfId="0" applyFont="1" applyFill="1" applyBorder="1" applyAlignment="1">
      <alignment horizontal="left" vertical="center"/>
    </xf>
    <xf numFmtId="0" fontId="11" fillId="10" borderId="36" xfId="0" applyFont="1" applyFill="1" applyBorder="1" applyAlignment="1">
      <alignment horizontal="left" vertical="center"/>
    </xf>
    <xf numFmtId="0" fontId="0" fillId="0" borderId="66" xfId="0" applyFill="1" applyBorder="1" applyAlignment="1">
      <alignment horizontal="left" vertical="center"/>
    </xf>
    <xf numFmtId="0" fontId="18" fillId="0" borderId="33" xfId="0" applyFont="1" applyFill="1" applyBorder="1" applyAlignment="1">
      <alignment horizontal="left" vertical="center" wrapText="1"/>
    </xf>
    <xf numFmtId="0" fontId="0" fillId="0" borderId="28" xfId="0" applyFill="1" applyBorder="1" applyAlignment="1">
      <alignment horizontal="left" vertical="center" wrapText="1"/>
    </xf>
    <xf numFmtId="0" fontId="18" fillId="0" borderId="33" xfId="0" applyFont="1" applyFill="1" applyBorder="1" applyAlignment="1">
      <alignment horizontal="left" vertical="center"/>
    </xf>
    <xf numFmtId="0" fontId="33" fillId="0" borderId="5" xfId="0" applyFont="1" applyFill="1" applyBorder="1" applyAlignment="1">
      <alignment horizontal="left" vertical="center" wrapText="1"/>
    </xf>
    <xf numFmtId="0" fontId="33" fillId="0" borderId="83" xfId="0" applyFont="1" applyBorder="1" applyAlignment="1">
      <alignment horizontal="left"/>
    </xf>
    <xf numFmtId="0" fontId="33" fillId="0" borderId="67" xfId="0" applyFont="1" applyBorder="1" applyAlignment="1">
      <alignment horizontal="left"/>
    </xf>
    <xf numFmtId="0" fontId="33" fillId="0" borderId="78" xfId="0" applyFont="1" applyBorder="1" applyAlignment="1">
      <alignment horizontal="left"/>
    </xf>
    <xf numFmtId="0" fontId="33" fillId="0" borderId="19" xfId="0" applyFont="1" applyFill="1" applyBorder="1" applyAlignment="1">
      <alignment horizontal="right" wrapText="1"/>
    </xf>
    <xf numFmtId="0" fontId="33" fillId="0" borderId="73" xfId="0" applyFont="1" applyBorder="1" applyAlignment="1">
      <alignment horizontal="right"/>
    </xf>
    <xf numFmtId="0" fontId="36" fillId="0" borderId="74" xfId="0" applyFont="1" applyFill="1" applyBorder="1" applyAlignment="1">
      <alignment horizontal="left" vertical="center"/>
    </xf>
    <xf numFmtId="0" fontId="33" fillId="0" borderId="28" xfId="0" applyFont="1" applyFill="1" applyBorder="1" applyAlignment="1">
      <alignment horizontal="left" vertical="center"/>
    </xf>
    <xf numFmtId="0" fontId="33" fillId="0" borderId="30" xfId="0" applyFont="1" applyFill="1" applyBorder="1" applyAlignment="1">
      <alignment horizontal="left" vertical="center"/>
    </xf>
    <xf numFmtId="0" fontId="33" fillId="0" borderId="66" xfId="0" applyFont="1" applyFill="1" applyBorder="1" applyAlignment="1">
      <alignment horizontal="left" vertical="center"/>
    </xf>
    <xf numFmtId="0" fontId="0" fillId="0" borderId="52" xfId="0" applyFont="1" applyFill="1" applyBorder="1" applyAlignment="1">
      <alignment horizontal="left" vertical="center" wrapText="1"/>
    </xf>
    <xf numFmtId="0" fontId="33" fillId="0" borderId="56" xfId="0" applyFont="1" applyFill="1" applyBorder="1" applyAlignment="1">
      <alignment horizontal="left" vertical="center" wrapText="1"/>
    </xf>
    <xf numFmtId="0" fontId="33" fillId="0" borderId="6" xfId="0" applyFont="1" applyFill="1" applyBorder="1" applyAlignment="1">
      <alignment horizontal="left" vertical="center"/>
    </xf>
    <xf numFmtId="0" fontId="18" fillId="0" borderId="17" xfId="0" applyFont="1" applyFill="1" applyBorder="1" applyAlignment="1">
      <alignment horizontal="left" vertical="center"/>
    </xf>
    <xf numFmtId="0" fontId="33" fillId="0" borderId="31" xfId="0" applyFont="1" applyFill="1" applyBorder="1" applyAlignment="1">
      <alignment horizontal="left" vertical="center"/>
    </xf>
    <xf numFmtId="0" fontId="33" fillId="0" borderId="14" xfId="0" applyFont="1" applyFill="1" applyBorder="1" applyAlignment="1">
      <alignment horizontal="left" vertical="center"/>
    </xf>
    <xf numFmtId="0" fontId="18" fillId="0" borderId="32" xfId="0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left" vertical="center"/>
    </xf>
    <xf numFmtId="0" fontId="33" fillId="0" borderId="17" xfId="0" applyFont="1" applyFill="1" applyBorder="1" applyAlignment="1">
      <alignment horizontal="left" vertical="center"/>
    </xf>
    <xf numFmtId="0" fontId="34" fillId="0" borderId="35" xfId="0" applyFont="1" applyFill="1" applyBorder="1" applyAlignment="1">
      <alignment horizontal="center" vertical="center"/>
    </xf>
    <xf numFmtId="0" fontId="34" fillId="0" borderId="77" xfId="0" applyFont="1" applyBorder="1" applyAlignment="1">
      <alignment horizontal="center" vertical="center"/>
    </xf>
    <xf numFmtId="0" fontId="34" fillId="0" borderId="45" xfId="0" applyFont="1" applyBorder="1" applyAlignment="1">
      <alignment horizontal="center" vertical="center"/>
    </xf>
    <xf numFmtId="0" fontId="33" fillId="0" borderId="33" xfId="0" applyFont="1" applyFill="1" applyBorder="1" applyAlignment="1">
      <alignment horizontal="left" vertical="center"/>
    </xf>
    <xf numFmtId="0" fontId="33" fillId="0" borderId="67" xfId="0" applyFont="1" applyFill="1" applyBorder="1" applyAlignment="1">
      <alignment horizontal="left" vertical="center" wrapText="1"/>
    </xf>
    <xf numFmtId="0" fontId="33" fillId="0" borderId="0" xfId="0" applyFont="1" applyBorder="1" applyAlignment="1">
      <alignment horizontal="left"/>
    </xf>
    <xf numFmtId="0" fontId="33" fillId="0" borderId="41" xfId="0" applyFont="1" applyBorder="1" applyAlignment="1">
      <alignment horizontal="left"/>
    </xf>
    <xf numFmtId="0" fontId="33" fillId="0" borderId="69" xfId="0" applyFont="1" applyBorder="1" applyAlignment="1">
      <alignment horizontal="left"/>
    </xf>
    <xf numFmtId="0" fontId="33" fillId="0" borderId="77" xfId="0" applyFont="1" applyBorder="1" applyAlignment="1">
      <alignment horizontal="left"/>
    </xf>
    <xf numFmtId="0" fontId="11" fillId="10" borderId="6" xfId="0" applyFont="1" applyFill="1" applyBorder="1" applyAlignment="1">
      <alignment horizontal="left" vertical="center"/>
    </xf>
    <xf numFmtId="0" fontId="11" fillId="10" borderId="7" xfId="0" applyFont="1" applyFill="1" applyBorder="1" applyAlignment="1">
      <alignment horizontal="left" vertical="center"/>
    </xf>
    <xf numFmtId="0" fontId="11" fillId="10" borderId="9" xfId="0" applyFont="1" applyFill="1" applyBorder="1" applyAlignment="1">
      <alignment horizontal="left" vertical="center"/>
    </xf>
    <xf numFmtId="0" fontId="23" fillId="0" borderId="83" xfId="0" applyFont="1" applyFill="1" applyBorder="1" applyAlignment="1">
      <alignment horizontal="center" vertical="center"/>
    </xf>
    <xf numFmtId="0" fontId="23" fillId="0" borderId="78" xfId="0" applyFont="1" applyFill="1" applyBorder="1" applyAlignment="1">
      <alignment horizontal="center" vertical="center"/>
    </xf>
    <xf numFmtId="0" fontId="23" fillId="0" borderId="82" xfId="0" applyFont="1" applyFill="1" applyBorder="1" applyAlignment="1">
      <alignment horizontal="center" vertical="center"/>
    </xf>
    <xf numFmtId="0" fontId="33" fillId="0" borderId="6" xfId="0" applyFont="1" applyFill="1" applyBorder="1" applyAlignment="1">
      <alignment horizontal="left" vertical="center" wrapText="1"/>
    </xf>
    <xf numFmtId="0" fontId="33" fillId="0" borderId="31" xfId="0" applyFont="1" applyBorder="1" applyAlignment="1">
      <alignment horizontal="left"/>
    </xf>
    <xf numFmtId="0" fontId="33" fillId="0" borderId="17" xfId="0" applyFont="1" applyBorder="1" applyAlignment="1">
      <alignment horizontal="left"/>
    </xf>
    <xf numFmtId="0" fontId="33" fillId="0" borderId="32" xfId="0" applyFont="1" applyBorder="1" applyAlignment="1">
      <alignment horizontal="left"/>
    </xf>
    <xf numFmtId="0" fontId="0" fillId="0" borderId="66" xfId="0" applyFont="1" applyFill="1" applyBorder="1" applyAlignment="1">
      <alignment horizontal="left" vertical="center"/>
    </xf>
    <xf numFmtId="0" fontId="33" fillId="0" borderId="68" xfId="0" applyFont="1" applyFill="1" applyBorder="1" applyAlignment="1">
      <alignment horizontal="left" vertical="center"/>
    </xf>
    <xf numFmtId="0" fontId="0" fillId="0" borderId="28" xfId="0" applyFill="1" applyBorder="1" applyAlignment="1">
      <alignment horizontal="left" vertical="center"/>
    </xf>
    <xf numFmtId="0" fontId="0" fillId="0" borderId="34" xfId="0" applyFill="1" applyBorder="1" applyAlignment="1">
      <alignment horizontal="left" vertic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0" fontId="34" fillId="0" borderId="19" xfId="0" applyFont="1" applyFill="1" applyBorder="1" applyAlignment="1">
      <alignment horizontal="center" vertical="center"/>
    </xf>
    <xf numFmtId="0" fontId="34" fillId="0" borderId="73" xfId="0" applyFont="1" applyBorder="1" applyAlignment="1">
      <alignment horizontal="center" vertical="center"/>
    </xf>
    <xf numFmtId="0" fontId="34" fillId="0" borderId="81" xfId="0" applyFont="1" applyBorder="1" applyAlignment="1">
      <alignment horizontal="center" vertical="center"/>
    </xf>
    <xf numFmtId="0" fontId="146" fillId="80" borderId="31" xfId="0" applyFont="1" applyFill="1" applyBorder="1" applyAlignment="1">
      <alignment horizontal="left" vertical="center"/>
    </xf>
    <xf numFmtId="0" fontId="146" fillId="80" borderId="44" xfId="0" applyFont="1" applyFill="1" applyBorder="1" applyAlignment="1">
      <alignment horizontal="left" vertical="center"/>
    </xf>
    <xf numFmtId="0" fontId="0" fillId="0" borderId="74" xfId="0" applyFill="1" applyBorder="1" applyAlignment="1">
      <alignment vertical="center"/>
    </xf>
    <xf numFmtId="0" fontId="0" fillId="0" borderId="76" xfId="0" applyFont="1" applyFill="1" applyBorder="1" applyAlignment="1">
      <alignment vertical="center"/>
    </xf>
    <xf numFmtId="0" fontId="0" fillId="0" borderId="57" xfId="0" applyFont="1" applyFill="1" applyBorder="1" applyAlignment="1">
      <alignment vertical="center"/>
    </xf>
    <xf numFmtId="0" fontId="0" fillId="0" borderId="83" xfId="0" applyFill="1" applyBorder="1" applyAlignment="1">
      <alignment vertical="center" wrapText="1"/>
    </xf>
    <xf numFmtId="0" fontId="0" fillId="0" borderId="78" xfId="0" applyBorder="1" applyAlignment="1">
      <alignment wrapText="1"/>
    </xf>
    <xf numFmtId="0" fontId="0" fillId="0" borderId="82" xfId="0" applyBorder="1" applyAlignment="1">
      <alignment wrapText="1"/>
    </xf>
    <xf numFmtId="0" fontId="0" fillId="0" borderId="74" xfId="0" applyFont="1" applyFill="1" applyBorder="1" applyAlignment="1">
      <alignment vertical="center"/>
    </xf>
    <xf numFmtId="0" fontId="0" fillId="0" borderId="28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30" xfId="0" applyFont="1" applyFill="1" applyBorder="1" applyAlignment="1">
      <alignment horizontal="left" vertical="center"/>
    </xf>
    <xf numFmtId="0" fontId="0" fillId="0" borderId="74" xfId="0" applyFill="1" applyBorder="1" applyAlignment="1">
      <alignment vertical="center" wrapText="1"/>
    </xf>
    <xf numFmtId="0" fontId="0" fillId="0" borderId="76" xfId="0" applyFont="1" applyFill="1" applyBorder="1" applyAlignment="1">
      <alignment vertical="center" wrapText="1"/>
    </xf>
    <xf numFmtId="0" fontId="0" fillId="0" borderId="57" xfId="0" applyFont="1" applyFill="1" applyBorder="1" applyAlignment="1">
      <alignment vertical="center" wrapText="1"/>
    </xf>
    <xf numFmtId="0" fontId="0" fillId="0" borderId="67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/>
    </xf>
    <xf numFmtId="0" fontId="0" fillId="0" borderId="67" xfId="0" applyFont="1" applyBorder="1" applyAlignment="1">
      <alignment horizontal="left"/>
    </xf>
    <xf numFmtId="0" fontId="0" fillId="0" borderId="5" xfId="0" applyFont="1" applyFill="1" applyBorder="1" applyAlignment="1">
      <alignment horizontal="left" vertical="center" wrapText="1"/>
    </xf>
    <xf numFmtId="0" fontId="0" fillId="0" borderId="77" xfId="0" applyFont="1" applyBorder="1" applyAlignment="1">
      <alignment horizontal="left"/>
    </xf>
    <xf numFmtId="0" fontId="11" fillId="10" borderId="66" xfId="0" applyFont="1" applyFill="1" applyBorder="1" applyAlignment="1">
      <alignment horizontal="left" vertical="center"/>
    </xf>
    <xf numFmtId="0" fontId="0" fillId="0" borderId="72" xfId="0" applyBorder="1" applyAlignment="1">
      <alignment horizontal="left" vertical="center"/>
    </xf>
    <xf numFmtId="0" fontId="0" fillId="0" borderId="78" xfId="0" applyFont="1" applyFill="1" applyBorder="1" applyAlignment="1">
      <alignment vertical="center" wrapText="1"/>
    </xf>
    <xf numFmtId="0" fontId="0" fillId="0" borderId="82" xfId="0" applyFont="1" applyFill="1" applyBorder="1" applyAlignment="1">
      <alignment vertical="center" wrapText="1"/>
    </xf>
    <xf numFmtId="0" fontId="0" fillId="0" borderId="34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2" fontId="0" fillId="0" borderId="83" xfId="0" applyNumberFormat="1" applyFill="1" applyBorder="1" applyAlignment="1">
      <alignment vertical="center" wrapText="1"/>
    </xf>
    <xf numFmtId="2" fontId="0" fillId="0" borderId="78" xfId="0" applyNumberFormat="1" applyFont="1" applyFill="1" applyBorder="1" applyAlignment="1">
      <alignment vertical="center" wrapText="1"/>
    </xf>
    <xf numFmtId="2" fontId="0" fillId="0" borderId="82" xfId="0" applyNumberFormat="1" applyFont="1" applyFill="1" applyBorder="1" applyAlignment="1">
      <alignment vertical="center" wrapText="1"/>
    </xf>
    <xf numFmtId="0" fontId="0" fillId="0" borderId="77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69" xfId="0" applyFont="1" applyFill="1" applyBorder="1" applyAlignment="1">
      <alignment vertical="center" wrapText="1"/>
    </xf>
    <xf numFmtId="0" fontId="54" fillId="0" borderId="28" xfId="0" applyFont="1" applyFill="1" applyBorder="1" applyAlignment="1">
      <alignment horizontal="left" vertical="center"/>
    </xf>
    <xf numFmtId="0" fontId="54" fillId="0" borderId="34" xfId="0" applyFont="1" applyFill="1" applyBorder="1" applyAlignment="1">
      <alignment horizontal="left" vertical="center"/>
    </xf>
    <xf numFmtId="0" fontId="54" fillId="0" borderId="29" xfId="0" applyFont="1" applyFill="1" applyBorder="1" applyAlignment="1">
      <alignment horizontal="left" vertical="center"/>
    </xf>
    <xf numFmtId="0" fontId="54" fillId="0" borderId="30" xfId="0" applyFont="1" applyFill="1" applyBorder="1" applyAlignment="1">
      <alignment horizontal="left" vertical="center"/>
    </xf>
    <xf numFmtId="0" fontId="0" fillId="0" borderId="63" xfId="0" applyFont="1" applyFill="1" applyBorder="1" applyAlignment="1">
      <alignment vertical="center"/>
    </xf>
    <xf numFmtId="0" fontId="0" fillId="0" borderId="64" xfId="0" applyFont="1" applyFill="1" applyBorder="1" applyAlignment="1">
      <alignment vertical="center"/>
    </xf>
    <xf numFmtId="0" fontId="0" fillId="0" borderId="78" xfId="0" applyFill="1" applyBorder="1" applyAlignment="1">
      <alignment vertical="center" wrapText="1"/>
    </xf>
    <xf numFmtId="0" fontId="0" fillId="0" borderId="72" xfId="0" applyFont="1" applyFill="1" applyBorder="1" applyAlignment="1">
      <alignment vertical="center" wrapText="1"/>
    </xf>
    <xf numFmtId="0" fontId="0" fillId="0" borderId="59" xfId="0" applyFont="1" applyFill="1" applyBorder="1" applyAlignment="1">
      <alignment vertical="center" wrapText="1"/>
    </xf>
    <xf numFmtId="0" fontId="0" fillId="0" borderId="49" xfId="0" applyFont="1" applyFill="1" applyBorder="1" applyAlignment="1">
      <alignment vertical="center" wrapText="1"/>
    </xf>
    <xf numFmtId="0" fontId="0" fillId="0" borderId="79" xfId="0" applyFont="1" applyFill="1" applyBorder="1" applyAlignment="1">
      <alignment vertical="center" wrapText="1"/>
    </xf>
    <xf numFmtId="0" fontId="0" fillId="0" borderId="74" xfId="0" applyFont="1" applyFill="1" applyBorder="1" applyAlignment="1">
      <alignment vertical="center" wrapText="1"/>
    </xf>
    <xf numFmtId="0" fontId="0" fillId="0" borderId="63" xfId="0" applyFont="1" applyFill="1" applyBorder="1" applyAlignment="1">
      <alignment vertical="center" wrapText="1"/>
    </xf>
    <xf numFmtId="0" fontId="34" fillId="0" borderId="37" xfId="0" applyFont="1" applyFill="1" applyBorder="1" applyAlignment="1">
      <alignment horizontal="center" vertical="center"/>
    </xf>
    <xf numFmtId="0" fontId="34" fillId="0" borderId="62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/>
    </xf>
    <xf numFmtId="0" fontId="0" fillId="0" borderId="47" xfId="0" applyFont="1" applyFill="1" applyBorder="1" applyAlignment="1">
      <alignment horizontal="left" vertical="center"/>
    </xf>
    <xf numFmtId="0" fontId="0" fillId="0" borderId="47" xfId="0" applyFont="1" applyBorder="1" applyAlignment="1">
      <alignment horizontal="left" vertical="center"/>
    </xf>
    <xf numFmtId="0" fontId="0" fillId="0" borderId="77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33" xfId="0" applyFont="1" applyBorder="1" applyAlignment="1">
      <alignment horizontal="left" vertical="center"/>
    </xf>
    <xf numFmtId="0" fontId="0" fillId="0" borderId="64" xfId="0" applyFont="1" applyBorder="1" applyAlignment="1">
      <alignment vertical="center"/>
    </xf>
    <xf numFmtId="0" fontId="11" fillId="10" borderId="31" xfId="0" applyFont="1" applyFill="1" applyBorder="1" applyAlignment="1">
      <alignment horizontal="left" vertical="center"/>
    </xf>
    <xf numFmtId="0" fontId="0" fillId="0" borderId="83" xfId="0" applyFont="1" applyBorder="1" applyAlignment="1">
      <alignment horizontal="left"/>
    </xf>
    <xf numFmtId="0" fontId="0" fillId="0" borderId="78" xfId="0" applyFont="1" applyBorder="1" applyAlignment="1">
      <alignment horizontal="left"/>
    </xf>
    <xf numFmtId="0" fontId="136" fillId="0" borderId="31" xfId="0" applyFont="1" applyFill="1" applyBorder="1" applyAlignment="1">
      <alignment vertical="center" wrapText="1"/>
    </xf>
    <xf numFmtId="0" fontId="136" fillId="0" borderId="14" xfId="0" applyFont="1" applyFill="1" applyBorder="1" applyAlignment="1">
      <alignment vertical="center" wrapText="1"/>
    </xf>
    <xf numFmtId="0" fontId="136" fillId="0" borderId="32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horizontal="left" vertical="center"/>
    </xf>
    <xf numFmtId="0" fontId="0" fillId="0" borderId="43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horizontal="left" vertical="center"/>
    </xf>
    <xf numFmtId="2" fontId="0" fillId="0" borderId="6" xfId="0" applyNumberFormat="1" applyFont="1" applyFill="1" applyBorder="1" applyAlignment="1">
      <alignment horizontal="left" vertical="center"/>
    </xf>
    <xf numFmtId="2" fontId="0" fillId="0" borderId="43" xfId="0" applyNumberFormat="1" applyFont="1" applyFill="1" applyBorder="1" applyAlignment="1">
      <alignment horizontal="left" vertical="center"/>
    </xf>
    <xf numFmtId="2" fontId="0" fillId="0" borderId="17" xfId="0" applyNumberFormat="1" applyFont="1" applyFill="1" applyBorder="1" applyAlignment="1">
      <alignment horizontal="left" vertical="center"/>
    </xf>
    <xf numFmtId="0" fontId="0" fillId="0" borderId="31" xfId="0" applyFill="1" applyBorder="1" applyAlignment="1">
      <alignment vertical="center" wrapText="1"/>
    </xf>
    <xf numFmtId="0" fontId="0" fillId="0" borderId="14" xfId="0" applyFont="1" applyFill="1" applyBorder="1" applyAlignment="1">
      <alignment vertical="center" wrapText="1"/>
    </xf>
    <xf numFmtId="0" fontId="0" fillId="0" borderId="32" xfId="0" applyFont="1" applyFill="1" applyBorder="1" applyAlignment="1">
      <alignment vertical="center" wrapText="1"/>
    </xf>
    <xf numFmtId="0" fontId="0" fillId="0" borderId="52" xfId="0" applyFill="1" applyBorder="1" applyAlignment="1">
      <alignment vertical="center" wrapText="1"/>
    </xf>
    <xf numFmtId="0" fontId="0" fillId="0" borderId="51" xfId="0" applyBorder="1" applyAlignment="1">
      <alignment wrapText="1"/>
    </xf>
    <xf numFmtId="0" fontId="0" fillId="0" borderId="56" xfId="0" applyBorder="1" applyAlignment="1">
      <alignment wrapText="1"/>
    </xf>
    <xf numFmtId="0" fontId="0" fillId="0" borderId="31" xfId="0" applyFont="1" applyFill="1" applyBorder="1" applyAlignment="1">
      <alignment vertical="center" wrapText="1"/>
    </xf>
    <xf numFmtId="2" fontId="0" fillId="0" borderId="31" xfId="0" applyNumberFormat="1" applyFont="1" applyFill="1" applyBorder="1" applyAlignment="1">
      <alignment vertical="center" wrapText="1"/>
    </xf>
    <xf numFmtId="2" fontId="0" fillId="0" borderId="14" xfId="0" applyNumberFormat="1" applyFont="1" applyFill="1" applyBorder="1" applyAlignment="1">
      <alignment vertical="center" wrapText="1"/>
    </xf>
    <xf numFmtId="2" fontId="0" fillId="0" borderId="32" xfId="0" applyNumberFormat="1" applyFont="1" applyFill="1" applyBorder="1" applyAlignment="1">
      <alignment vertical="center" wrapText="1"/>
    </xf>
    <xf numFmtId="0" fontId="0" fillId="0" borderId="16" xfId="0" applyFont="1" applyBorder="1" applyAlignment="1">
      <alignment horizontal="left" vertical="center"/>
    </xf>
    <xf numFmtId="0" fontId="0" fillId="0" borderId="31" xfId="0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36" xfId="0" applyFont="1" applyBorder="1" applyAlignment="1">
      <alignment vertical="center"/>
    </xf>
    <xf numFmtId="0" fontId="0" fillId="0" borderId="11" xfId="0" applyFont="1" applyFill="1" applyBorder="1" applyAlignment="1">
      <alignment horizontal="left" vertical="center"/>
    </xf>
    <xf numFmtId="0" fontId="0" fillId="0" borderId="23" xfId="0" applyFill="1" applyBorder="1" applyAlignment="1">
      <alignment vertical="center"/>
    </xf>
    <xf numFmtId="0" fontId="0" fillId="0" borderId="32" xfId="0" applyFont="1" applyFill="1" applyBorder="1" applyAlignment="1">
      <alignment vertical="center"/>
    </xf>
    <xf numFmtId="0" fontId="34" fillId="0" borderId="73" xfId="0" applyFont="1" applyFill="1" applyBorder="1" applyAlignment="1">
      <alignment horizontal="center" vertical="center"/>
    </xf>
    <xf numFmtId="0" fontId="34" fillId="0" borderId="62" xfId="0" applyFont="1" applyFill="1" applyBorder="1" applyAlignment="1">
      <alignment horizontal="center" vertical="center"/>
    </xf>
    <xf numFmtId="0" fontId="144" fillId="80" borderId="19" xfId="0" applyFont="1" applyFill="1" applyBorder="1" applyAlignment="1">
      <alignment horizontal="left" vertical="center"/>
    </xf>
    <xf numFmtId="0" fontId="144" fillId="80" borderId="73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0" fillId="0" borderId="26" xfId="0" applyFont="1" applyFill="1" applyBorder="1" applyAlignment="1">
      <alignment horizontal="left" vertical="center"/>
    </xf>
    <xf numFmtId="0" fontId="0" fillId="0" borderId="26" xfId="0" applyFont="1" applyBorder="1" applyAlignment="1">
      <alignment horizontal="left" vertical="center"/>
    </xf>
    <xf numFmtId="0" fontId="0" fillId="0" borderId="35" xfId="0" applyFont="1" applyFill="1" applyBorder="1" applyAlignment="1">
      <alignment vertical="center"/>
    </xf>
    <xf numFmtId="0" fontId="0" fillId="0" borderId="21" xfId="0" applyFont="1" applyFill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14" fillId="10" borderId="6" xfId="0" applyFont="1" applyFill="1" applyBorder="1" applyAlignment="1">
      <alignment horizontal="left" vertical="center"/>
    </xf>
    <xf numFmtId="0" fontId="14" fillId="10" borderId="31" xfId="0" applyFont="1" applyFill="1" applyBorder="1" applyAlignment="1">
      <alignment horizontal="left" vertical="center"/>
    </xf>
    <xf numFmtId="0" fontId="14" fillId="10" borderId="16" xfId="0" applyFont="1" applyFill="1" applyBorder="1" applyAlignment="1">
      <alignment horizontal="left" vertical="center"/>
    </xf>
    <xf numFmtId="0" fontId="14" fillId="10" borderId="36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43" xfId="0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left" vertical="center"/>
    </xf>
    <xf numFmtId="0" fontId="10" fillId="0" borderId="20" xfId="0" applyFont="1" applyFill="1" applyBorder="1" applyAlignment="1">
      <alignment horizontal="left" vertical="center"/>
    </xf>
    <xf numFmtId="0" fontId="10" fillId="0" borderId="26" xfId="0" applyFont="1" applyFill="1" applyBorder="1" applyAlignment="1">
      <alignment horizontal="left" vertical="center"/>
    </xf>
    <xf numFmtId="0" fontId="10" fillId="0" borderId="54" xfId="0" applyFont="1" applyFill="1" applyBorder="1" applyAlignment="1">
      <alignment horizontal="left" vertical="center"/>
    </xf>
    <xf numFmtId="0" fontId="0" fillId="0" borderId="52" xfId="0" applyFill="1" applyBorder="1" applyAlignment="1">
      <alignment vertical="center"/>
    </xf>
    <xf numFmtId="0" fontId="10" fillId="0" borderId="51" xfId="0" applyFont="1" applyFill="1" applyBorder="1" applyAlignment="1">
      <alignment vertical="center"/>
    </xf>
    <xf numFmtId="0" fontId="10" fillId="0" borderId="56" xfId="0" applyFont="1" applyFill="1" applyBorder="1" applyAlignment="1">
      <alignment vertical="center"/>
    </xf>
    <xf numFmtId="0" fontId="10" fillId="0" borderId="31" xfId="0" applyFont="1" applyFill="1" applyBorder="1" applyAlignment="1">
      <alignment vertical="center"/>
    </xf>
    <xf numFmtId="0" fontId="10" fillId="0" borderId="14" xfId="0" applyFont="1" applyFill="1" applyBorder="1" applyAlignment="1">
      <alignment vertical="center"/>
    </xf>
    <xf numFmtId="0" fontId="10" fillId="0" borderId="3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77" xfId="0" applyFont="1" applyFill="1" applyBorder="1" applyAlignment="1">
      <alignment horizontal="left"/>
    </xf>
    <xf numFmtId="0" fontId="10" fillId="0" borderId="67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41" fillId="0" borderId="5" xfId="0" applyFont="1" applyFill="1" applyBorder="1" applyAlignment="1">
      <alignment horizontal="left" vertical="center" wrapText="1"/>
    </xf>
    <xf numFmtId="0" fontId="41" fillId="0" borderId="83" xfId="0" applyFont="1" applyFill="1" applyBorder="1" applyAlignment="1">
      <alignment horizontal="left"/>
    </xf>
    <xf numFmtId="0" fontId="46" fillId="0" borderId="20" xfId="0" applyFont="1" applyFill="1" applyBorder="1" applyAlignment="1">
      <alignment horizontal="left" vertical="center"/>
    </xf>
    <xf numFmtId="0" fontId="46" fillId="0" borderId="26" xfId="0" applyFont="1" applyFill="1" applyBorder="1" applyAlignment="1">
      <alignment horizontal="left" vertical="center"/>
    </xf>
    <xf numFmtId="0" fontId="46" fillId="0" borderId="26" xfId="0" applyFont="1" applyBorder="1" applyAlignment="1">
      <alignment horizontal="left" vertical="center"/>
    </xf>
    <xf numFmtId="0" fontId="46" fillId="0" borderId="35" xfId="0" applyFont="1" applyFill="1" applyBorder="1" applyAlignment="1">
      <alignment vertical="center"/>
    </xf>
    <xf numFmtId="0" fontId="46" fillId="0" borderId="21" xfId="0" applyFont="1" applyFill="1" applyBorder="1" applyAlignment="1">
      <alignment vertical="center"/>
    </xf>
    <xf numFmtId="0" fontId="46" fillId="0" borderId="21" xfId="0" applyFont="1" applyBorder="1" applyAlignment="1">
      <alignment vertical="center"/>
    </xf>
    <xf numFmtId="0" fontId="46" fillId="0" borderId="6" xfId="0" applyFont="1" applyFill="1" applyBorder="1" applyAlignment="1">
      <alignment horizontal="left" vertical="center"/>
    </xf>
    <xf numFmtId="0" fontId="46" fillId="0" borderId="43" xfId="0" applyFont="1" applyFill="1" applyBorder="1" applyAlignment="1">
      <alignment horizontal="left" vertical="center"/>
    </xf>
    <xf numFmtId="0" fontId="46" fillId="0" borderId="16" xfId="0" applyFont="1" applyBorder="1" applyAlignment="1">
      <alignment horizontal="left" vertical="center"/>
    </xf>
    <xf numFmtId="0" fontId="46" fillId="0" borderId="31" xfId="0" applyFont="1" applyFill="1" applyBorder="1" applyAlignment="1">
      <alignment vertical="center"/>
    </xf>
    <xf numFmtId="0" fontId="46" fillId="0" borderId="14" xfId="0" applyFont="1" applyFill="1" applyBorder="1" applyAlignment="1">
      <alignment vertical="center"/>
    </xf>
    <xf numFmtId="0" fontId="46" fillId="0" borderId="36" xfId="0" applyFont="1" applyBorder="1" applyAlignment="1">
      <alignment vertical="center"/>
    </xf>
    <xf numFmtId="0" fontId="12" fillId="0" borderId="66" xfId="0" applyFont="1" applyFill="1" applyBorder="1" applyAlignment="1">
      <alignment horizontal="left" vertical="center"/>
    </xf>
    <xf numFmtId="0" fontId="12" fillId="0" borderId="60" xfId="0" applyFont="1" applyFill="1" applyBorder="1" applyAlignment="1">
      <alignment horizontal="left" vertical="center"/>
    </xf>
    <xf numFmtId="0" fontId="12" fillId="0" borderId="68" xfId="0" applyFont="1" applyFill="1" applyBorder="1" applyAlignment="1">
      <alignment horizontal="left" vertical="center"/>
    </xf>
    <xf numFmtId="0" fontId="10" fillId="0" borderId="28" xfId="0" applyFont="1" applyFill="1" applyBorder="1" applyAlignment="1">
      <alignment vertical="center"/>
    </xf>
    <xf numFmtId="0" fontId="10" fillId="0" borderId="29" xfId="0" applyFont="1" applyFill="1" applyBorder="1" applyAlignment="1">
      <alignment vertical="center"/>
    </xf>
    <xf numFmtId="0" fontId="10" fillId="0" borderId="33" xfId="0" applyFont="1" applyFill="1" applyBorder="1" applyAlignment="1">
      <alignment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23" xfId="0" applyFont="1" applyFill="1" applyBorder="1" applyAlignment="1">
      <alignment vertical="center"/>
    </xf>
    <xf numFmtId="0" fontId="46" fillId="0" borderId="11" xfId="0" applyFont="1" applyFill="1" applyBorder="1" applyAlignment="1">
      <alignment horizontal="left" vertical="center"/>
    </xf>
    <xf numFmtId="0" fontId="47" fillId="0" borderId="17" xfId="0" applyFont="1" applyFill="1" applyBorder="1" applyAlignment="1">
      <alignment horizontal="left" vertical="center"/>
    </xf>
    <xf numFmtId="0" fontId="46" fillId="0" borderId="23" xfId="0" applyFont="1" applyFill="1" applyBorder="1" applyAlignment="1">
      <alignment vertical="center"/>
    </xf>
    <xf numFmtId="0" fontId="33" fillId="0" borderId="14" xfId="0" applyFont="1" applyFill="1" applyBorder="1" applyAlignment="1">
      <alignment vertical="center"/>
    </xf>
    <xf numFmtId="0" fontId="33" fillId="0" borderId="32" xfId="0" applyFont="1" applyFill="1" applyBorder="1" applyAlignment="1">
      <alignment vertical="center"/>
    </xf>
    <xf numFmtId="0" fontId="47" fillId="0" borderId="32" xfId="0" applyFont="1" applyFill="1" applyBorder="1" applyAlignment="1">
      <alignment vertical="center"/>
    </xf>
    <xf numFmtId="0" fontId="47" fillId="0" borderId="6" xfId="0" applyFont="1" applyFill="1" applyBorder="1" applyAlignment="1">
      <alignment horizontal="left" vertical="center"/>
    </xf>
    <xf numFmtId="0" fontId="47" fillId="0" borderId="16" xfId="0" applyFont="1" applyFill="1" applyBorder="1" applyAlignment="1">
      <alignment horizontal="left" vertical="center"/>
    </xf>
    <xf numFmtId="0" fontId="32" fillId="10" borderId="6" xfId="0" applyFont="1" applyFill="1" applyBorder="1" applyAlignment="1">
      <alignment horizontal="left" vertical="center"/>
    </xf>
    <xf numFmtId="0" fontId="32" fillId="10" borderId="7" xfId="0" applyFont="1" applyFill="1" applyBorder="1" applyAlignment="1">
      <alignment horizontal="left" vertical="center"/>
    </xf>
    <xf numFmtId="0" fontId="32" fillId="10" borderId="16" xfId="0" applyFont="1" applyFill="1" applyBorder="1" applyAlignment="1">
      <alignment horizontal="left" vertical="center"/>
    </xf>
    <xf numFmtId="0" fontId="32" fillId="10" borderId="9" xfId="0" applyFont="1" applyFill="1" applyBorder="1" applyAlignment="1">
      <alignment horizontal="left" vertical="center"/>
    </xf>
    <xf numFmtId="0" fontId="34" fillId="0" borderId="77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47" xfId="0" applyBorder="1" applyAlignment="1">
      <alignment vertical="center" wrapText="1"/>
    </xf>
    <xf numFmtId="0" fontId="0" fillId="0" borderId="40" xfId="0" applyBorder="1" applyAlignment="1">
      <alignment vertical="center" wrapText="1"/>
    </xf>
    <xf numFmtId="0" fontId="0" fillId="0" borderId="6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7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69" xfId="0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47" xfId="0" applyFill="1" applyBorder="1" applyAlignment="1">
      <alignment vertical="center"/>
    </xf>
    <xf numFmtId="0" fontId="0" fillId="0" borderId="40" xfId="0" applyFill="1" applyBorder="1" applyAlignment="1">
      <alignment vertical="center"/>
    </xf>
    <xf numFmtId="0" fontId="0" fillId="0" borderId="28" xfId="0" applyFill="1" applyBorder="1" applyAlignment="1">
      <alignment vertical="center"/>
    </xf>
    <xf numFmtId="0" fontId="0" fillId="0" borderId="29" xfId="0" applyFont="1" applyFill="1" applyBorder="1" applyAlignment="1">
      <alignment vertical="center"/>
    </xf>
    <xf numFmtId="0" fontId="0" fillId="0" borderId="30" xfId="0" applyFont="1" applyFill="1" applyBorder="1" applyAlignment="1">
      <alignment vertical="center"/>
    </xf>
    <xf numFmtId="0" fontId="0" fillId="0" borderId="33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60" xfId="0" applyFont="1" applyFill="1" applyBorder="1" applyAlignment="1">
      <alignment horizontal="left" vertical="center"/>
    </xf>
    <xf numFmtId="0" fontId="0" fillId="0" borderId="61" xfId="0" applyFont="1" applyFill="1" applyBorder="1" applyAlignment="1">
      <alignment horizontal="left" vertical="center"/>
    </xf>
    <xf numFmtId="0" fontId="34" fillId="0" borderId="19" xfId="0" applyFont="1" applyBorder="1" applyAlignment="1">
      <alignment horizontal="center" vertical="center"/>
    </xf>
    <xf numFmtId="0" fontId="0" fillId="0" borderId="28" xfId="0" applyFont="1" applyFill="1" applyBorder="1" applyAlignment="1">
      <alignment vertical="center"/>
    </xf>
    <xf numFmtId="0" fontId="0" fillId="0" borderId="66" xfId="0" applyFont="1" applyFill="1" applyBorder="1" applyAlignment="1">
      <alignment vertical="center"/>
    </xf>
    <xf numFmtId="0" fontId="0" fillId="0" borderId="60" xfId="0" applyFont="1" applyFill="1" applyBorder="1" applyAlignment="1">
      <alignment vertical="center"/>
    </xf>
    <xf numFmtId="0" fontId="0" fillId="0" borderId="61" xfId="0" applyFont="1" applyFill="1" applyBorder="1" applyAlignment="1">
      <alignment vertical="center"/>
    </xf>
    <xf numFmtId="0" fontId="0" fillId="31" borderId="6" xfId="0" applyFont="1" applyFill="1" applyBorder="1" applyAlignment="1">
      <alignment horizontal="left" vertical="center" wrapText="1"/>
    </xf>
    <xf numFmtId="0" fontId="0" fillId="31" borderId="31" xfId="0" applyFont="1" applyFill="1" applyBorder="1" applyAlignment="1">
      <alignment horizontal="left"/>
    </xf>
    <xf numFmtId="0" fontId="0" fillId="31" borderId="16" xfId="0" applyFont="1" applyFill="1" applyBorder="1" applyAlignment="1">
      <alignment horizontal="left"/>
    </xf>
    <xf numFmtId="0" fontId="0" fillId="31" borderId="36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67" xfId="0" applyFont="1" applyFill="1" applyBorder="1" applyAlignment="1">
      <alignment horizontal="left"/>
    </xf>
    <xf numFmtId="0" fontId="0" fillId="0" borderId="68" xfId="0" applyFont="1" applyFill="1" applyBorder="1" applyAlignment="1">
      <alignment horizontal="left" vertical="center"/>
    </xf>
    <xf numFmtId="0" fontId="0" fillId="0" borderId="70" xfId="0" applyFont="1" applyFill="1" applyBorder="1" applyAlignment="1">
      <alignment horizontal="left" vertical="center"/>
    </xf>
    <xf numFmtId="0" fontId="0" fillId="0" borderId="4" xfId="0" applyFill="1" applyBorder="1" applyAlignment="1">
      <alignment vertical="center" wrapText="1"/>
    </xf>
    <xf numFmtId="0" fontId="0" fillId="0" borderId="47" xfId="0" applyFont="1" applyFill="1" applyBorder="1" applyAlignment="1">
      <alignment vertical="center" wrapText="1"/>
    </xf>
    <xf numFmtId="0" fontId="0" fillId="0" borderId="40" xfId="0" applyFont="1" applyFill="1" applyBorder="1" applyAlignment="1">
      <alignment vertical="center" wrapText="1"/>
    </xf>
    <xf numFmtId="0" fontId="36" fillId="0" borderId="67" xfId="0" applyFont="1" applyFill="1" applyBorder="1" applyAlignment="1">
      <alignment horizontal="left" vertical="center"/>
    </xf>
    <xf numFmtId="0" fontId="136" fillId="0" borderId="34" xfId="0" applyFont="1" applyFill="1" applyBorder="1" applyAlignment="1">
      <alignment vertical="center"/>
    </xf>
    <xf numFmtId="0" fontId="136" fillId="0" borderId="29" xfId="0" applyFont="1" applyFill="1" applyBorder="1" applyAlignment="1">
      <alignment vertical="center"/>
    </xf>
    <xf numFmtId="0" fontId="136" fillId="0" borderId="30" xfId="0" applyFont="1" applyFill="1" applyBorder="1" applyAlignment="1">
      <alignment vertical="center"/>
    </xf>
    <xf numFmtId="0" fontId="0" fillId="0" borderId="67" xfId="0" applyFont="1" applyFill="1" applyBorder="1" applyAlignment="1">
      <alignment horizontal="left" vertical="center"/>
    </xf>
    <xf numFmtId="0" fontId="0" fillId="0" borderId="67" xfId="0" applyFont="1" applyBorder="1" applyAlignment="1">
      <alignment horizontal="left" vertical="center"/>
    </xf>
    <xf numFmtId="0" fontId="0" fillId="0" borderId="47" xfId="0" applyFont="1" applyFill="1" applyBorder="1" applyAlignment="1">
      <alignment vertical="center"/>
    </xf>
    <xf numFmtId="0" fontId="0" fillId="0" borderId="47" xfId="0" applyFont="1" applyBorder="1" applyAlignment="1">
      <alignment vertical="center"/>
    </xf>
    <xf numFmtId="0" fontId="0" fillId="0" borderId="68" xfId="0" applyFont="1" applyBorder="1" applyAlignment="1">
      <alignment horizontal="left" vertical="center"/>
    </xf>
    <xf numFmtId="0" fontId="0" fillId="0" borderId="33" xfId="0" applyFont="1" applyBorder="1" applyAlignment="1">
      <alignment vertical="center"/>
    </xf>
    <xf numFmtId="0" fontId="33" fillId="0" borderId="83" xfId="0" applyFont="1" applyFill="1" applyBorder="1" applyAlignment="1">
      <alignment horizontal="left"/>
    </xf>
    <xf numFmtId="0" fontId="33" fillId="0" borderId="78" xfId="0" applyFont="1" applyFill="1" applyBorder="1" applyAlignment="1">
      <alignment horizontal="left"/>
    </xf>
    <xf numFmtId="0" fontId="136" fillId="0" borderId="28" xfId="0" applyFont="1" applyFill="1" applyBorder="1" applyAlignment="1">
      <alignment vertical="center"/>
    </xf>
    <xf numFmtId="0" fontId="36" fillId="0" borderId="66" xfId="0" applyFont="1" applyFill="1" applyBorder="1" applyAlignment="1">
      <alignment horizontal="left" vertical="center"/>
    </xf>
    <xf numFmtId="0" fontId="36" fillId="0" borderId="61" xfId="0" applyFont="1" applyFill="1" applyBorder="1" applyAlignment="1">
      <alignment horizontal="left" vertical="center"/>
    </xf>
    <xf numFmtId="0" fontId="36" fillId="0" borderId="28" xfId="0" applyFont="1" applyFill="1" applyBorder="1" applyAlignment="1">
      <alignment vertical="center"/>
    </xf>
    <xf numFmtId="0" fontId="33" fillId="0" borderId="29" xfId="0" applyFont="1" applyFill="1" applyBorder="1" applyAlignment="1">
      <alignment vertical="center"/>
    </xf>
    <xf numFmtId="0" fontId="33" fillId="0" borderId="30" xfId="0" applyFont="1" applyFill="1" applyBorder="1" applyAlignment="1">
      <alignment vertical="center"/>
    </xf>
    <xf numFmtId="0" fontId="36" fillId="0" borderId="33" xfId="0" applyFont="1" applyFill="1" applyBorder="1" applyAlignment="1">
      <alignment vertical="center"/>
    </xf>
    <xf numFmtId="0" fontId="36" fillId="0" borderId="60" xfId="0" applyFont="1" applyFill="1" applyBorder="1" applyAlignment="1">
      <alignment horizontal="left" vertical="center"/>
    </xf>
    <xf numFmtId="0" fontId="36" fillId="0" borderId="68" xfId="0" applyFont="1" applyFill="1" applyBorder="1" applyAlignment="1">
      <alignment horizontal="left" vertical="center"/>
    </xf>
    <xf numFmtId="0" fontId="136" fillId="0" borderId="33" xfId="0" applyFont="1" applyFill="1" applyBorder="1" applyAlignment="1">
      <alignment vertical="center"/>
    </xf>
    <xf numFmtId="0" fontId="33" fillId="0" borderId="67" xfId="0" applyFont="1" applyFill="1" applyBorder="1" applyAlignment="1">
      <alignment horizontal="left" vertical="center"/>
    </xf>
    <xf numFmtId="0" fontId="70" fillId="0" borderId="28" xfId="0" applyFont="1" applyFill="1" applyBorder="1" applyAlignment="1">
      <alignment vertical="center"/>
    </xf>
    <xf numFmtId="0" fontId="70" fillId="0" borderId="29" xfId="0" applyFont="1" applyFill="1" applyBorder="1" applyAlignment="1">
      <alignment vertical="center"/>
    </xf>
    <xf numFmtId="0" fontId="70" fillId="0" borderId="30" xfId="0" applyFont="1" applyFill="1" applyBorder="1" applyAlignment="1">
      <alignment vertical="center"/>
    </xf>
    <xf numFmtId="0" fontId="70" fillId="0" borderId="33" xfId="0" applyFont="1" applyFill="1" applyBorder="1" applyAlignment="1">
      <alignment vertical="center"/>
    </xf>
    <xf numFmtId="0" fontId="36" fillId="0" borderId="34" xfId="0" applyFont="1" applyFill="1" applyBorder="1" applyAlignment="1">
      <alignment vertical="center"/>
    </xf>
    <xf numFmtId="0" fontId="36" fillId="0" borderId="30" xfId="0" applyFont="1" applyFill="1" applyBorder="1" applyAlignment="1">
      <alignment vertical="center"/>
    </xf>
    <xf numFmtId="0" fontId="41" fillId="0" borderId="66" xfId="0" applyFont="1" applyFill="1" applyBorder="1" applyAlignment="1">
      <alignment horizontal="left" vertical="center"/>
    </xf>
    <xf numFmtId="0" fontId="41" fillId="0" borderId="60" xfId="0" applyFont="1" applyFill="1" applyBorder="1" applyAlignment="1">
      <alignment horizontal="left" vertical="center"/>
    </xf>
    <xf numFmtId="0" fontId="41" fillId="0" borderId="61" xfId="0" applyFont="1" applyFill="1" applyBorder="1" applyAlignment="1">
      <alignment horizontal="left" vertical="center"/>
    </xf>
    <xf numFmtId="0" fontId="41" fillId="0" borderId="68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horizontal="left" vertical="center"/>
    </xf>
    <xf numFmtId="0" fontId="30" fillId="0" borderId="29" xfId="0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 wrapText="1"/>
    </xf>
    <xf numFmtId="0" fontId="41" fillId="0" borderId="47" xfId="0" applyFont="1" applyFill="1" applyBorder="1" applyAlignment="1">
      <alignment vertical="center" wrapText="1"/>
    </xf>
    <xf numFmtId="0" fontId="41" fillId="0" borderId="40" xfId="0" applyFont="1" applyFill="1" applyBorder="1" applyAlignment="1">
      <alignment vertical="center" wrapText="1"/>
    </xf>
    <xf numFmtId="0" fontId="41" fillId="0" borderId="28" xfId="0" applyFont="1" applyFill="1" applyBorder="1" applyAlignment="1">
      <alignment vertical="center"/>
    </xf>
    <xf numFmtId="0" fontId="41" fillId="0" borderId="29" xfId="0" applyFont="1" applyFill="1" applyBorder="1" applyAlignment="1">
      <alignment vertical="center"/>
    </xf>
    <xf numFmtId="0" fontId="41" fillId="0" borderId="30" xfId="0" applyFont="1" applyFill="1" applyBorder="1" applyAlignment="1">
      <alignment vertical="center"/>
    </xf>
    <xf numFmtId="0" fontId="41" fillId="0" borderId="33" xfId="0" applyFont="1" applyFill="1" applyBorder="1" applyAlignment="1">
      <alignment vertical="center"/>
    </xf>
    <xf numFmtId="0" fontId="30" fillId="0" borderId="77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vertical="center" wrapText="1"/>
    </xf>
    <xf numFmtId="0" fontId="30" fillId="0" borderId="69" xfId="0" applyFont="1" applyFill="1" applyBorder="1" applyAlignment="1">
      <alignment vertical="center" wrapText="1"/>
    </xf>
    <xf numFmtId="0" fontId="41" fillId="0" borderId="67" xfId="0" applyFont="1" applyFill="1" applyBorder="1" applyAlignment="1">
      <alignment horizontal="left"/>
    </xf>
    <xf numFmtId="0" fontId="41" fillId="0" borderId="78" xfId="0" applyFont="1" applyFill="1" applyBorder="1" applyAlignment="1">
      <alignment horizontal="left"/>
    </xf>
    <xf numFmtId="0" fontId="41" fillId="0" borderId="70" xfId="0" applyFont="1" applyFill="1" applyBorder="1" applyAlignment="1">
      <alignment horizontal="left" vertical="center"/>
    </xf>
    <xf numFmtId="0" fontId="41" fillId="0" borderId="34" xfId="0" applyFont="1" applyFill="1" applyBorder="1" applyAlignment="1">
      <alignment vertical="center"/>
    </xf>
    <xf numFmtId="0" fontId="41" fillId="0" borderId="61" xfId="0" applyFont="1" applyBorder="1" applyAlignment="1">
      <alignment horizontal="left" vertical="center"/>
    </xf>
    <xf numFmtId="0" fontId="41" fillId="0" borderId="30" xfId="0" applyFont="1" applyBorder="1" applyAlignment="1">
      <alignment vertical="center"/>
    </xf>
    <xf numFmtId="0" fontId="41" fillId="0" borderId="4" xfId="0" applyFont="1" applyFill="1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41" fillId="0" borderId="4" xfId="0" applyFont="1" applyFill="1" applyBorder="1" applyAlignment="1">
      <alignment vertical="center"/>
    </xf>
    <xf numFmtId="0" fontId="44" fillId="0" borderId="73" xfId="0" applyFont="1" applyBorder="1" applyAlignment="1">
      <alignment horizontal="center"/>
    </xf>
    <xf numFmtId="0" fontId="44" fillId="0" borderId="81" xfId="0" applyFont="1" applyBorder="1" applyAlignment="1">
      <alignment horizontal="center"/>
    </xf>
    <xf numFmtId="0" fontId="0" fillId="0" borderId="41" xfId="0" applyFont="1" applyFill="1" applyBorder="1" applyAlignment="1">
      <alignment horizontal="left"/>
    </xf>
    <xf numFmtId="0" fontId="0" fillId="0" borderId="69" xfId="0" applyFont="1" applyFill="1" applyBorder="1" applyAlignment="1">
      <alignment horizontal="left"/>
    </xf>
    <xf numFmtId="0" fontId="0" fillId="0" borderId="77" xfId="0" applyFont="1" applyFill="1" applyBorder="1" applyAlignment="1">
      <alignment horizontal="left"/>
    </xf>
    <xf numFmtId="0" fontId="0" fillId="0" borderId="61" xfId="0" applyFont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 wrapText="1"/>
    </xf>
    <xf numFmtId="0" fontId="0" fillId="0" borderId="67" xfId="0" applyFont="1" applyFill="1" applyBorder="1" applyAlignment="1">
      <alignment vertical="center" wrapText="1"/>
    </xf>
    <xf numFmtId="0" fontId="0" fillId="0" borderId="41" xfId="0" applyFont="1" applyFill="1" applyBorder="1" applyAlignment="1">
      <alignment vertical="center" wrapText="1"/>
    </xf>
    <xf numFmtId="0" fontId="44" fillId="0" borderId="35" xfId="0" applyFont="1" applyFill="1" applyBorder="1" applyAlignment="1">
      <alignment horizontal="center" vertical="center"/>
    </xf>
    <xf numFmtId="0" fontId="44" fillId="0" borderId="77" xfId="0" applyFont="1" applyBorder="1" applyAlignment="1">
      <alignment horizontal="center" vertical="center"/>
    </xf>
    <xf numFmtId="0" fontId="44" fillId="0" borderId="45" xfId="0" applyFont="1" applyBorder="1" applyAlignment="1">
      <alignment horizontal="center" vertical="center"/>
    </xf>
    <xf numFmtId="0" fontId="41" fillId="0" borderId="67" xfId="0" applyFont="1" applyFill="1" applyBorder="1" applyAlignment="1">
      <alignment horizontal="left" vertical="center" wrapText="1"/>
    </xf>
    <xf numFmtId="0" fontId="41" fillId="0" borderId="0" xfId="0" applyFont="1" applyFill="1" applyBorder="1" applyAlignment="1">
      <alignment horizontal="left"/>
    </xf>
    <xf numFmtId="0" fontId="41" fillId="0" borderId="41" xfId="0" applyFont="1" applyFill="1" applyBorder="1" applyAlignment="1">
      <alignment horizontal="left"/>
    </xf>
    <xf numFmtId="0" fontId="41" fillId="0" borderId="69" xfId="0" applyFont="1" applyFill="1" applyBorder="1" applyAlignment="1">
      <alignment horizontal="left"/>
    </xf>
    <xf numFmtId="0" fontId="32" fillId="10" borderId="38" xfId="0" applyFont="1" applyFill="1" applyBorder="1" applyAlignment="1">
      <alignment horizontal="left" vertical="center"/>
    </xf>
    <xf numFmtId="0" fontId="32" fillId="10" borderId="27" xfId="0" applyFont="1" applyFill="1" applyBorder="1" applyAlignment="1">
      <alignment horizontal="left" vertical="center"/>
    </xf>
    <xf numFmtId="0" fontId="30" fillId="0" borderId="83" xfId="0" applyFont="1" applyFill="1" applyBorder="1" applyAlignment="1">
      <alignment vertical="center" wrapText="1"/>
    </xf>
    <xf numFmtId="0" fontId="30" fillId="0" borderId="78" xfId="0" applyFont="1" applyFill="1" applyBorder="1" applyAlignment="1">
      <alignment vertical="center" wrapText="1"/>
    </xf>
    <xf numFmtId="0" fontId="30" fillId="0" borderId="82" xfId="0" applyFont="1" applyFill="1" applyBorder="1" applyAlignment="1">
      <alignment vertical="center" wrapText="1"/>
    </xf>
    <xf numFmtId="0" fontId="30" fillId="0" borderId="33" xfId="0" applyFont="1" applyFill="1" applyBorder="1" applyAlignment="1">
      <alignment horizontal="left" vertical="center"/>
    </xf>
    <xf numFmtId="0" fontId="30" fillId="0" borderId="74" xfId="0" applyFont="1" applyFill="1" applyBorder="1" applyAlignment="1">
      <alignment vertical="center"/>
    </xf>
    <xf numFmtId="0" fontId="30" fillId="0" borderId="76" xfId="0" applyFont="1" applyFill="1" applyBorder="1" applyAlignment="1">
      <alignment vertical="center"/>
    </xf>
    <xf numFmtId="0" fontId="30" fillId="0" borderId="64" xfId="0" applyFont="1" applyFill="1" applyBorder="1" applyAlignment="1">
      <alignment vertical="center"/>
    </xf>
    <xf numFmtId="0" fontId="30" fillId="0" borderId="34" xfId="0" applyFont="1" applyFill="1" applyBorder="1" applyAlignment="1">
      <alignment horizontal="left" vertical="center"/>
    </xf>
    <xf numFmtId="0" fontId="30" fillId="0" borderId="30" xfId="0" applyFont="1" applyFill="1" applyBorder="1" applyAlignment="1">
      <alignment horizontal="left" vertical="center"/>
    </xf>
    <xf numFmtId="0" fontId="30" fillId="0" borderId="57" xfId="0" applyFont="1" applyFill="1" applyBorder="1" applyAlignment="1">
      <alignment vertical="center"/>
    </xf>
    <xf numFmtId="0" fontId="30" fillId="0" borderId="66" xfId="0" applyFont="1" applyFill="1" applyBorder="1" applyAlignment="1">
      <alignment horizontal="left" vertical="center"/>
    </xf>
    <xf numFmtId="0" fontId="30" fillId="0" borderId="60" xfId="0" applyFont="1" applyFill="1" applyBorder="1" applyAlignment="1">
      <alignment horizontal="left" vertical="center"/>
    </xf>
    <xf numFmtId="0" fontId="30" fillId="0" borderId="61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vertical="center"/>
    </xf>
    <xf numFmtId="0" fontId="30" fillId="0" borderId="29" xfId="0" applyFont="1" applyFill="1" applyBorder="1" applyAlignment="1">
      <alignment vertical="center"/>
    </xf>
    <xf numFmtId="0" fontId="30" fillId="0" borderId="30" xfId="0" applyFont="1" applyFill="1" applyBorder="1" applyAlignment="1">
      <alignment vertical="center"/>
    </xf>
    <xf numFmtId="0" fontId="30" fillId="0" borderId="33" xfId="0" applyFont="1" applyFill="1" applyBorder="1" applyAlignment="1">
      <alignment vertical="center"/>
    </xf>
    <xf numFmtId="0" fontId="30" fillId="0" borderId="5" xfId="0" applyFont="1" applyFill="1" applyBorder="1" applyAlignment="1">
      <alignment horizontal="left" vertical="center" wrapText="1"/>
    </xf>
    <xf numFmtId="0" fontId="30" fillId="0" borderId="83" xfId="0" applyFont="1" applyFill="1" applyBorder="1" applyAlignment="1">
      <alignment horizontal="left" vertical="center" wrapText="1"/>
    </xf>
    <xf numFmtId="0" fontId="30" fillId="0" borderId="41" xfId="0" applyFont="1" applyFill="1" applyBorder="1" applyAlignment="1">
      <alignment horizontal="left" vertical="center" wrapText="1"/>
    </xf>
    <xf numFmtId="0" fontId="30" fillId="0" borderId="82" xfId="0" applyFont="1" applyFill="1" applyBorder="1" applyAlignment="1">
      <alignment horizontal="left" vertical="center" wrapText="1"/>
    </xf>
    <xf numFmtId="0" fontId="30" fillId="0" borderId="6" xfId="0" applyFont="1" applyFill="1" applyBorder="1" applyAlignment="1">
      <alignment horizontal="left" vertical="center" wrapText="1"/>
    </xf>
    <xf numFmtId="0" fontId="30" fillId="0" borderId="38" xfId="0" applyFont="1" applyBorder="1" applyAlignment="1">
      <alignment horizontal="left"/>
    </xf>
    <xf numFmtId="0" fontId="30" fillId="0" borderId="17" xfId="0" applyFont="1" applyBorder="1" applyAlignment="1">
      <alignment horizontal="left"/>
    </xf>
    <xf numFmtId="0" fontId="30" fillId="0" borderId="71" xfId="0" applyFont="1" applyBorder="1" applyAlignment="1">
      <alignment horizontal="left"/>
    </xf>
    <xf numFmtId="0" fontId="30" fillId="0" borderId="68" xfId="0" applyFont="1" applyFill="1" applyBorder="1" applyAlignment="1">
      <alignment horizontal="left" vertical="center"/>
    </xf>
    <xf numFmtId="0" fontId="30" fillId="0" borderId="47" xfId="0" applyFont="1" applyFill="1" applyBorder="1" applyAlignment="1">
      <alignment vertical="center" wrapText="1"/>
    </xf>
    <xf numFmtId="0" fontId="30" fillId="0" borderId="40" xfId="0" applyFont="1" applyFill="1" applyBorder="1" applyAlignment="1">
      <alignment vertical="center" wrapText="1"/>
    </xf>
    <xf numFmtId="0" fontId="30" fillId="0" borderId="70" xfId="0" applyFont="1" applyFill="1" applyBorder="1" applyAlignment="1">
      <alignment horizontal="left" vertical="center"/>
    </xf>
    <xf numFmtId="0" fontId="30" fillId="0" borderId="4" xfId="0" applyFont="1" applyFill="1" applyBorder="1" applyAlignment="1">
      <alignment horizontal="left" vertical="center"/>
    </xf>
    <xf numFmtId="0" fontId="30" fillId="0" borderId="47" xfId="0" applyFont="1" applyFill="1" applyBorder="1" applyAlignment="1">
      <alignment horizontal="left" vertical="center"/>
    </xf>
    <xf numFmtId="0" fontId="30" fillId="0" borderId="40" xfId="0" applyFont="1" applyFill="1" applyBorder="1" applyAlignment="1">
      <alignment horizontal="left" vertical="center"/>
    </xf>
    <xf numFmtId="0" fontId="30" fillId="0" borderId="72" xfId="0" applyFont="1" applyFill="1" applyBorder="1" applyAlignment="1">
      <alignment vertical="center"/>
    </xf>
    <xf numFmtId="0" fontId="30" fillId="0" borderId="80" xfId="0" applyFont="1" applyFill="1" applyBorder="1" applyAlignment="1">
      <alignment vertical="center"/>
    </xf>
    <xf numFmtId="0" fontId="30" fillId="0" borderId="59" xfId="0" applyFont="1" applyFill="1" applyBorder="1" applyAlignment="1">
      <alignment vertical="center"/>
    </xf>
    <xf numFmtId="0" fontId="30" fillId="0" borderId="49" xfId="0" applyFont="1" applyFill="1" applyBorder="1" applyAlignment="1">
      <alignment vertical="center"/>
    </xf>
    <xf numFmtId="0" fontId="30" fillId="0" borderId="79" xfId="0" applyFont="1" applyFill="1" applyBorder="1" applyAlignment="1">
      <alignment vertical="center"/>
    </xf>
    <xf numFmtId="0" fontId="30" fillId="0" borderId="66" xfId="0" applyFont="1" applyFill="1" applyBorder="1" applyAlignment="1">
      <alignment vertical="center"/>
    </xf>
    <xf numFmtId="0" fontId="30" fillId="0" borderId="70" xfId="0" applyFont="1" applyFill="1" applyBorder="1" applyAlignment="1">
      <alignment vertical="center"/>
    </xf>
    <xf numFmtId="0" fontId="30" fillId="0" borderId="60" xfId="0" applyFont="1" applyFill="1" applyBorder="1" applyAlignment="1">
      <alignment vertical="center"/>
    </xf>
    <xf numFmtId="0" fontId="30" fillId="0" borderId="68" xfId="0" applyFont="1" applyFill="1" applyBorder="1" applyAlignment="1">
      <alignment vertical="center"/>
    </xf>
    <xf numFmtId="0" fontId="30" fillId="0" borderId="67" xfId="0" applyFont="1" applyFill="1" applyBorder="1" applyAlignment="1">
      <alignment horizontal="left" vertical="center" wrapText="1"/>
    </xf>
    <xf numFmtId="0" fontId="30" fillId="0" borderId="78" xfId="0" applyFont="1" applyBorder="1" applyAlignment="1">
      <alignment horizontal="left"/>
    </xf>
    <xf numFmtId="0" fontId="30" fillId="0" borderId="41" xfId="0" applyFont="1" applyBorder="1" applyAlignment="1">
      <alignment horizontal="left"/>
    </xf>
    <xf numFmtId="0" fontId="30" fillId="0" borderId="82" xfId="0" applyFont="1" applyBorder="1" applyAlignment="1">
      <alignment horizontal="left"/>
    </xf>
    <xf numFmtId="0" fontId="30" fillId="0" borderId="83" xfId="0" applyFont="1" applyBorder="1" applyAlignment="1">
      <alignment horizontal="left"/>
    </xf>
    <xf numFmtId="0" fontId="30" fillId="0" borderId="67" xfId="0" applyFont="1" applyBorder="1" applyAlignment="1">
      <alignment horizontal="left"/>
    </xf>
    <xf numFmtId="0" fontId="30" fillId="0" borderId="61" xfId="0" applyFont="1" applyFill="1" applyBorder="1" applyAlignment="1">
      <alignment vertical="center"/>
    </xf>
    <xf numFmtId="0" fontId="137" fillId="0" borderId="28" xfId="0" applyFont="1" applyFill="1" applyBorder="1" applyAlignment="1">
      <alignment vertical="center"/>
    </xf>
    <xf numFmtId="0" fontId="137" fillId="0" borderId="29" xfId="0" applyFont="1" applyFill="1" applyBorder="1" applyAlignment="1">
      <alignment vertical="center"/>
    </xf>
    <xf numFmtId="0" fontId="137" fillId="0" borderId="30" xfId="0" applyFont="1" applyFill="1" applyBorder="1" applyAlignment="1">
      <alignment vertical="center"/>
    </xf>
    <xf numFmtId="0" fontId="30" fillId="0" borderId="0" xfId="0" applyFont="1" applyBorder="1" applyAlignment="1">
      <alignment horizontal="left"/>
    </xf>
    <xf numFmtId="0" fontId="30" fillId="0" borderId="31" xfId="0" applyFont="1" applyBorder="1" applyAlignment="1">
      <alignment horizontal="left"/>
    </xf>
    <xf numFmtId="0" fontId="30" fillId="0" borderId="16" xfId="0" applyFont="1" applyBorder="1" applyAlignment="1">
      <alignment horizontal="left"/>
    </xf>
    <xf numFmtId="0" fontId="30" fillId="0" borderId="36" xfId="0" applyFont="1" applyBorder="1" applyAlignment="1">
      <alignment horizontal="left"/>
    </xf>
    <xf numFmtId="0" fontId="32" fillId="10" borderId="5" xfId="0" applyFont="1" applyFill="1" applyBorder="1" applyAlignment="1">
      <alignment horizontal="left" vertical="center" wrapText="1"/>
    </xf>
    <xf numFmtId="0" fontId="32" fillId="10" borderId="77" xfId="0" applyFont="1" applyFill="1" applyBorder="1" applyAlignment="1">
      <alignment horizontal="left" vertical="center" wrapText="1"/>
    </xf>
    <xf numFmtId="0" fontId="32" fillId="10" borderId="41" xfId="0" applyFont="1" applyFill="1" applyBorder="1" applyAlignment="1">
      <alignment horizontal="left" vertical="center" wrapText="1"/>
    </xf>
    <xf numFmtId="0" fontId="32" fillId="10" borderId="69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/>
    </xf>
    <xf numFmtId="0" fontId="136" fillId="0" borderId="4" xfId="0" applyFont="1" applyFill="1" applyBorder="1" applyAlignment="1">
      <alignment vertical="center"/>
    </xf>
    <xf numFmtId="0" fontId="136" fillId="0" borderId="47" xfId="0" applyFont="1" applyFill="1" applyBorder="1" applyAlignment="1">
      <alignment vertical="center"/>
    </xf>
    <xf numFmtId="0" fontId="136" fillId="0" borderId="40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left" vertical="center" wrapText="1"/>
    </xf>
    <xf numFmtId="0" fontId="0" fillId="0" borderId="31" xfId="0" applyFont="1" applyFill="1" applyBorder="1" applyAlignment="1">
      <alignment horizontal="left"/>
    </xf>
    <xf numFmtId="0" fontId="0" fillId="0" borderId="16" xfId="0" applyFont="1" applyFill="1" applyBorder="1" applyAlignment="1">
      <alignment horizontal="left"/>
    </xf>
    <xf numFmtId="0" fontId="0" fillId="0" borderId="36" xfId="0" applyFont="1" applyFill="1" applyBorder="1" applyAlignment="1">
      <alignment horizontal="left"/>
    </xf>
    <xf numFmtId="0" fontId="0" fillId="0" borderId="28" xfId="0" applyFill="1" applyBorder="1" applyAlignment="1">
      <alignment vertical="center" wrapText="1"/>
    </xf>
    <xf numFmtId="0" fontId="0" fillId="0" borderId="29" xfId="0" applyFont="1" applyFill="1" applyBorder="1" applyAlignment="1">
      <alignment vertical="center" wrapText="1"/>
    </xf>
    <xf numFmtId="0" fontId="0" fillId="0" borderId="30" xfId="0" applyFont="1" applyFill="1" applyBorder="1" applyAlignment="1">
      <alignment vertical="center" wrapText="1"/>
    </xf>
    <xf numFmtId="0" fontId="0" fillId="0" borderId="21" xfId="0" applyFont="1" applyFill="1" applyBorder="1" applyAlignment="1">
      <alignment horizontal="left" vertical="center"/>
    </xf>
    <xf numFmtId="0" fontId="138" fillId="0" borderId="28" xfId="0" applyFont="1" applyFill="1" applyBorder="1" applyAlignment="1">
      <alignment vertical="center"/>
    </xf>
    <xf numFmtId="0" fontId="138" fillId="0" borderId="29" xfId="0" applyFont="1" applyFill="1" applyBorder="1" applyAlignment="1">
      <alignment vertical="center"/>
    </xf>
    <xf numFmtId="0" fontId="138" fillId="0" borderId="30" xfId="0" applyFont="1" applyFill="1" applyBorder="1" applyAlignment="1">
      <alignment vertical="center"/>
    </xf>
    <xf numFmtId="0" fontId="138" fillId="0" borderId="33" xfId="0" applyFont="1" applyFill="1" applyBorder="1" applyAlignment="1">
      <alignment vertical="center"/>
    </xf>
    <xf numFmtId="0" fontId="37" fillId="0" borderId="66" xfId="0" applyFont="1" applyFill="1" applyBorder="1" applyAlignment="1">
      <alignment horizontal="left" vertical="center"/>
    </xf>
    <xf numFmtId="0" fontId="37" fillId="0" borderId="60" xfId="0" applyFont="1" applyFill="1" applyBorder="1" applyAlignment="1">
      <alignment horizontal="left" vertical="center"/>
    </xf>
    <xf numFmtId="0" fontId="37" fillId="0" borderId="61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18" fillId="0" borderId="67" xfId="0" applyFont="1" applyFill="1" applyBorder="1" applyAlignment="1">
      <alignment horizontal="left" vertical="center"/>
    </xf>
    <xf numFmtId="0" fontId="18" fillId="0" borderId="67" xfId="0" applyFont="1" applyBorder="1" applyAlignment="1">
      <alignment horizontal="left" vertical="center"/>
    </xf>
    <xf numFmtId="0" fontId="18" fillId="0" borderId="70" xfId="0" applyFont="1" applyFill="1" applyBorder="1" applyAlignment="1">
      <alignment horizontal="left" vertical="center"/>
    </xf>
    <xf numFmtId="0" fontId="18" fillId="0" borderId="68" xfId="0" applyFont="1" applyBorder="1" applyAlignment="1">
      <alignment horizontal="left" vertical="center"/>
    </xf>
    <xf numFmtId="0" fontId="18" fillId="0" borderId="34" xfId="0" applyFont="1" applyFill="1" applyBorder="1" applyAlignment="1">
      <alignment vertical="center"/>
    </xf>
    <xf numFmtId="0" fontId="16" fillId="0" borderId="66" xfId="0" applyFont="1" applyFill="1" applyBorder="1" applyAlignment="1">
      <alignment horizontal="left" vertical="center"/>
    </xf>
    <xf numFmtId="0" fontId="16" fillId="0" borderId="60" xfId="0" applyFont="1" applyFill="1" applyBorder="1" applyAlignment="1">
      <alignment horizontal="left" vertical="center"/>
    </xf>
    <xf numFmtId="0" fontId="16" fillId="0" borderId="61" xfId="0" applyFont="1" applyFill="1" applyBorder="1" applyAlignment="1">
      <alignment horizontal="left" vertical="center"/>
    </xf>
    <xf numFmtId="0" fontId="36" fillId="0" borderId="70" xfId="0" applyFont="1" applyFill="1" applyBorder="1" applyAlignment="1">
      <alignment horizontal="left" vertical="center"/>
    </xf>
    <xf numFmtId="0" fontId="36" fillId="0" borderId="29" xfId="0" applyFont="1" applyFill="1" applyBorder="1" applyAlignment="1">
      <alignment vertical="center"/>
    </xf>
    <xf numFmtId="0" fontId="39" fillId="0" borderId="77" xfId="0" applyFont="1" applyFill="1" applyBorder="1" applyAlignment="1">
      <alignment horizontal="center" vertical="center"/>
    </xf>
    <xf numFmtId="0" fontId="39" fillId="0" borderId="77" xfId="0" applyFont="1" applyBorder="1" applyAlignment="1">
      <alignment horizontal="center" vertical="center"/>
    </xf>
    <xf numFmtId="0" fontId="39" fillId="0" borderId="45" xfId="0" applyFont="1" applyBorder="1" applyAlignment="1">
      <alignment horizontal="center" vertical="center"/>
    </xf>
    <xf numFmtId="0" fontId="33" fillId="0" borderId="77" xfId="0" applyFont="1" applyFill="1" applyBorder="1" applyAlignment="1">
      <alignment horizontal="left"/>
    </xf>
    <xf numFmtId="0" fontId="33" fillId="0" borderId="41" xfId="0" applyFont="1" applyFill="1" applyBorder="1" applyAlignment="1">
      <alignment horizontal="left"/>
    </xf>
    <xf numFmtId="0" fontId="33" fillId="0" borderId="69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left" vertical="center"/>
    </xf>
    <xf numFmtId="0" fontId="18" fillId="0" borderId="4" xfId="0" applyFont="1" applyFill="1" applyBorder="1" applyAlignment="1">
      <alignment vertical="center"/>
    </xf>
    <xf numFmtId="0" fontId="18" fillId="0" borderId="47" xfId="0" applyFont="1" applyFill="1" applyBorder="1" applyAlignment="1">
      <alignment vertical="center"/>
    </xf>
    <xf numFmtId="0" fontId="18" fillId="0" borderId="47" xfId="0" applyFont="1" applyBorder="1" applyAlignment="1">
      <alignment vertical="center"/>
    </xf>
    <xf numFmtId="2" fontId="36" fillId="0" borderId="66" xfId="0" applyNumberFormat="1" applyFont="1" applyFill="1" applyBorder="1" applyAlignment="1">
      <alignment horizontal="left" vertical="center"/>
    </xf>
    <xf numFmtId="2" fontId="33" fillId="0" borderId="60" xfId="0" applyNumberFormat="1" applyFont="1" applyFill="1" applyBorder="1" applyAlignment="1">
      <alignment horizontal="left" vertical="center"/>
    </xf>
    <xf numFmtId="2" fontId="33" fillId="0" borderId="61" xfId="0" applyNumberFormat="1" applyFont="1" applyFill="1" applyBorder="1" applyAlignment="1">
      <alignment horizontal="left" vertical="center"/>
    </xf>
    <xf numFmtId="2" fontId="36" fillId="0" borderId="61" xfId="0" applyNumberFormat="1" applyFont="1" applyFill="1" applyBorder="1" applyAlignment="1">
      <alignment horizontal="left" vertical="center"/>
    </xf>
    <xf numFmtId="0" fontId="33" fillId="0" borderId="47" xfId="0" applyFont="1" applyFill="1" applyBorder="1" applyAlignment="1">
      <alignment vertical="center" wrapText="1"/>
    </xf>
    <xf numFmtId="0" fontId="36" fillId="0" borderId="40" xfId="0" applyFont="1" applyFill="1" applyBorder="1" applyAlignment="1">
      <alignment vertical="center" wrapText="1"/>
    </xf>
    <xf numFmtId="2" fontId="0" fillId="0" borderId="28" xfId="0" applyNumberFormat="1" applyFont="1" applyFill="1" applyBorder="1" applyAlignment="1">
      <alignment vertical="center"/>
    </xf>
    <xf numFmtId="2" fontId="33" fillId="0" borderId="29" xfId="0" applyNumberFormat="1" applyFont="1" applyFill="1" applyBorder="1" applyAlignment="1">
      <alignment vertical="center"/>
    </xf>
    <xf numFmtId="2" fontId="33" fillId="0" borderId="30" xfId="0" applyNumberFormat="1" applyFont="1" applyFill="1" applyBorder="1" applyAlignment="1">
      <alignment vertical="center"/>
    </xf>
    <xf numFmtId="2" fontId="36" fillId="0" borderId="30" xfId="0" applyNumberFormat="1" applyFont="1" applyFill="1" applyBorder="1" applyAlignment="1">
      <alignment vertical="center"/>
    </xf>
    <xf numFmtId="0" fontId="33" fillId="0" borderId="60" xfId="0" applyFont="1" applyFill="1" applyBorder="1" applyAlignment="1">
      <alignment vertical="center"/>
    </xf>
    <xf numFmtId="0" fontId="33" fillId="0" borderId="61" xfId="0" applyFont="1" applyFill="1" applyBorder="1" applyAlignment="1">
      <alignment vertical="center"/>
    </xf>
    <xf numFmtId="0" fontId="36" fillId="0" borderId="61" xfId="0" applyFont="1" applyFill="1" applyBorder="1" applyAlignment="1">
      <alignment vertical="center"/>
    </xf>
    <xf numFmtId="0" fontId="18" fillId="0" borderId="28" xfId="0" applyFont="1" applyFill="1" applyBorder="1" applyAlignment="1">
      <alignment vertical="center"/>
    </xf>
    <xf numFmtId="0" fontId="18" fillId="0" borderId="29" xfId="0" applyFont="1" applyFill="1" applyBorder="1" applyAlignment="1">
      <alignment vertical="center"/>
    </xf>
    <xf numFmtId="0" fontId="18" fillId="0" borderId="30" xfId="0" applyFont="1" applyFill="1" applyBorder="1" applyAlignment="1">
      <alignment vertical="center"/>
    </xf>
    <xf numFmtId="0" fontId="18" fillId="0" borderId="33" xfId="0" applyFont="1" applyBorder="1" applyAlignment="1">
      <alignment vertical="center"/>
    </xf>
    <xf numFmtId="0" fontId="33" fillId="0" borderId="67" xfId="0" applyFont="1" applyFill="1" applyBorder="1" applyAlignment="1">
      <alignment horizontal="left"/>
    </xf>
    <xf numFmtId="0" fontId="33" fillId="0" borderId="0" xfId="0" applyFont="1" applyFill="1" applyBorder="1" applyAlignment="1">
      <alignment horizontal="left"/>
    </xf>
    <xf numFmtId="0" fontId="30" fillId="0" borderId="5" xfId="0" applyFont="1" applyFill="1" applyBorder="1" applyAlignment="1">
      <alignment horizontal="left" vertical="center"/>
    </xf>
    <xf numFmtId="0" fontId="30" fillId="0" borderId="67" xfId="0" applyFont="1" applyFill="1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0" fontId="30" fillId="0" borderId="47" xfId="0" applyFont="1" applyFill="1" applyBorder="1" applyAlignment="1">
      <alignment vertical="center"/>
    </xf>
    <xf numFmtId="0" fontId="33" fillId="0" borderId="29" xfId="0" applyFont="1" applyFill="1" applyBorder="1" applyAlignment="1">
      <alignment vertical="center" wrapText="1"/>
    </xf>
    <xf numFmtId="0" fontId="33" fillId="0" borderId="30" xfId="0" applyFont="1" applyFill="1" applyBorder="1" applyAlignment="1">
      <alignment vertical="center" wrapText="1"/>
    </xf>
    <xf numFmtId="0" fontId="36" fillId="0" borderId="30" xfId="0" applyFont="1" applyFill="1" applyBorder="1" applyAlignment="1">
      <alignment vertical="center" wrapText="1"/>
    </xf>
    <xf numFmtId="0" fontId="36" fillId="0" borderId="33" xfId="0" applyFont="1" applyFill="1" applyBorder="1" applyAlignment="1">
      <alignment vertical="center" wrapText="1"/>
    </xf>
    <xf numFmtId="0" fontId="30" fillId="0" borderId="20" xfId="0" applyFont="1" applyFill="1" applyBorder="1" applyAlignment="1">
      <alignment horizontal="left" vertical="center"/>
    </xf>
    <xf numFmtId="0" fontId="30" fillId="0" borderId="26" xfId="0" applyFont="1" applyFill="1" applyBorder="1" applyAlignment="1">
      <alignment horizontal="left" vertical="center"/>
    </xf>
    <xf numFmtId="0" fontId="30" fillId="0" borderId="26" xfId="0" applyFont="1" applyBorder="1" applyAlignment="1">
      <alignment horizontal="left" vertical="center"/>
    </xf>
    <xf numFmtId="0" fontId="30" fillId="0" borderId="35" xfId="0" applyFont="1" applyFill="1" applyBorder="1" applyAlignment="1">
      <alignment horizontal="left" vertical="center"/>
    </xf>
    <xf numFmtId="0" fontId="30" fillId="0" borderId="21" xfId="0" applyFont="1" applyFill="1" applyBorder="1" applyAlignment="1">
      <alignment horizontal="left" vertical="center"/>
    </xf>
    <xf numFmtId="0" fontId="30" fillId="0" borderId="21" xfId="0" applyFont="1" applyBorder="1" applyAlignment="1">
      <alignment horizontal="left" vertical="center"/>
    </xf>
    <xf numFmtId="0" fontId="30" fillId="0" borderId="6" xfId="0" applyFont="1" applyFill="1" applyBorder="1" applyAlignment="1">
      <alignment horizontal="left" vertical="center"/>
    </xf>
    <xf numFmtId="0" fontId="30" fillId="0" borderId="43" xfId="0" applyFont="1" applyFill="1" applyBorder="1" applyAlignment="1">
      <alignment horizontal="left" vertical="center"/>
    </xf>
    <xf numFmtId="0" fontId="30" fillId="0" borderId="16" xfId="0" applyFont="1" applyBorder="1" applyAlignment="1">
      <alignment horizontal="left"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14" xfId="0" applyFont="1" applyFill="1" applyBorder="1" applyAlignment="1">
      <alignment horizontal="left" vertical="center"/>
    </xf>
    <xf numFmtId="0" fontId="30" fillId="0" borderId="36" xfId="0" applyFont="1" applyBorder="1" applyAlignment="1">
      <alignment horizontal="left" vertical="center"/>
    </xf>
    <xf numFmtId="0" fontId="30" fillId="0" borderId="17" xfId="0" applyFont="1" applyFill="1" applyBorder="1" applyAlignment="1">
      <alignment horizontal="left" vertical="center"/>
    </xf>
    <xf numFmtId="0" fontId="30" fillId="0" borderId="16" xfId="0" applyFont="1" applyFill="1" applyBorder="1" applyAlignment="1">
      <alignment horizontal="left" vertical="center"/>
    </xf>
    <xf numFmtId="0" fontId="30" fillId="0" borderId="32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0" fillId="0" borderId="23" xfId="0" applyFont="1" applyFill="1" applyBorder="1" applyAlignment="1">
      <alignment horizontal="left" vertical="center"/>
    </xf>
    <xf numFmtId="0" fontId="30" fillId="0" borderId="11" xfId="0" applyFont="1" applyFill="1" applyBorder="1" applyAlignment="1">
      <alignment horizontal="left" vertical="center"/>
    </xf>
    <xf numFmtId="0" fontId="32" fillId="10" borderId="22" xfId="0" applyFont="1" applyFill="1" applyBorder="1" applyAlignment="1">
      <alignment horizontal="left" vertical="center"/>
    </xf>
    <xf numFmtId="0" fontId="32" fillId="10" borderId="53" xfId="0" applyFont="1" applyFill="1" applyBorder="1" applyAlignment="1">
      <alignment horizontal="left" vertical="center"/>
    </xf>
    <xf numFmtId="0" fontId="137" fillId="0" borderId="28" xfId="0" applyFont="1" applyFill="1" applyBorder="1" applyAlignment="1">
      <alignment horizontal="left" vertical="center"/>
    </xf>
    <xf numFmtId="0" fontId="137" fillId="0" borderId="29" xfId="0" applyFont="1" applyFill="1" applyBorder="1" applyAlignment="1">
      <alignment horizontal="left" vertical="center"/>
    </xf>
    <xf numFmtId="0" fontId="137" fillId="0" borderId="33" xfId="0" applyFont="1" applyFill="1" applyBorder="1" applyAlignment="1">
      <alignment horizontal="left" vertical="center"/>
    </xf>
    <xf numFmtId="0" fontId="69" fillId="0" borderId="28" xfId="0" applyFont="1" applyFill="1" applyBorder="1" applyAlignment="1">
      <alignment horizontal="left" vertical="center"/>
    </xf>
    <xf numFmtId="0" fontId="69" fillId="0" borderId="29" xfId="0" applyFont="1" applyFill="1" applyBorder="1" applyAlignment="1">
      <alignment horizontal="left" vertical="center"/>
    </xf>
    <xf numFmtId="0" fontId="69" fillId="0" borderId="33" xfId="0" applyFont="1" applyFill="1" applyBorder="1" applyAlignment="1">
      <alignment horizontal="left" vertical="center"/>
    </xf>
    <xf numFmtId="0" fontId="43" fillId="0" borderId="34" xfId="0" applyFont="1" applyFill="1" applyBorder="1" applyAlignment="1">
      <alignment horizontal="left" vertical="center"/>
    </xf>
    <xf numFmtId="0" fontId="43" fillId="0" borderId="29" xfId="0" applyFont="1" applyFill="1" applyBorder="1" applyAlignment="1">
      <alignment horizontal="left" vertical="center"/>
    </xf>
    <xf numFmtId="0" fontId="43" fillId="0" borderId="30" xfId="0" applyFont="1" applyFill="1" applyBorder="1" applyAlignment="1">
      <alignment horizontal="left" vertical="center"/>
    </xf>
    <xf numFmtId="0" fontId="43" fillId="0" borderId="33" xfId="0" applyFont="1" applyFill="1" applyBorder="1" applyAlignment="1">
      <alignment horizontal="left" vertical="center"/>
    </xf>
    <xf numFmtId="0" fontId="30" fillId="0" borderId="32" xfId="0" applyFont="1" applyBorder="1" applyAlignment="1">
      <alignment horizontal="left"/>
    </xf>
    <xf numFmtId="0" fontId="44" fillId="0" borderId="37" xfId="0" applyFont="1" applyFill="1" applyBorder="1" applyAlignment="1">
      <alignment horizontal="center" vertical="center"/>
    </xf>
    <xf numFmtId="0" fontId="44" fillId="0" borderId="73" xfId="0" applyFont="1" applyBorder="1" applyAlignment="1">
      <alignment horizontal="center" vertical="center"/>
    </xf>
    <xf numFmtId="0" fontId="44" fillId="0" borderId="62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left"/>
    </xf>
    <xf numFmtId="0" fontId="30" fillId="0" borderId="67" xfId="0" applyFont="1" applyFill="1" applyBorder="1" applyAlignment="1">
      <alignment horizontal="left"/>
    </xf>
    <xf numFmtId="0" fontId="30" fillId="0" borderId="31" xfId="0" applyFont="1" applyFill="1" applyBorder="1" applyAlignment="1">
      <alignment horizontal="left"/>
    </xf>
    <xf numFmtId="0" fontId="30" fillId="0" borderId="17" xfId="0" applyFont="1" applyFill="1" applyBorder="1" applyAlignment="1">
      <alignment horizontal="left"/>
    </xf>
    <xf numFmtId="0" fontId="30" fillId="0" borderId="32" xfId="0" applyFont="1" applyFill="1" applyBorder="1" applyAlignment="1">
      <alignment horizontal="left"/>
    </xf>
    <xf numFmtId="0" fontId="32" fillId="10" borderId="31" xfId="0" applyFont="1" applyFill="1" applyBorder="1" applyAlignment="1">
      <alignment horizontal="left" vertical="center"/>
    </xf>
    <xf numFmtId="0" fontId="32" fillId="10" borderId="36" xfId="0" applyFont="1" applyFill="1" applyBorder="1" applyAlignment="1">
      <alignment horizontal="left" vertical="center"/>
    </xf>
    <xf numFmtId="0" fontId="69" fillId="0" borderId="30" xfId="0" applyFont="1" applyFill="1" applyBorder="1" applyAlignment="1">
      <alignment horizontal="left" vertical="center"/>
    </xf>
    <xf numFmtId="0" fontId="30" fillId="0" borderId="83" xfId="0" applyFont="1" applyBorder="1" applyAlignment="1">
      <alignment horizontal="left" wrapText="1"/>
    </xf>
    <xf numFmtId="0" fontId="30" fillId="0" borderId="67" xfId="0" applyFont="1" applyBorder="1" applyAlignment="1">
      <alignment horizontal="left" wrapText="1"/>
    </xf>
    <xf numFmtId="0" fontId="30" fillId="0" borderId="78" xfId="0" applyFont="1" applyBorder="1" applyAlignment="1">
      <alignment horizontal="left" wrapText="1"/>
    </xf>
    <xf numFmtId="0" fontId="0" fillId="0" borderId="41" xfId="0" applyBorder="1" applyAlignment="1">
      <alignment horizontal="left" wrapText="1"/>
    </xf>
    <xf numFmtId="0" fontId="0" fillId="0" borderId="82" xfId="0" applyBorder="1" applyAlignment="1">
      <alignment horizontal="left" wrapText="1"/>
    </xf>
    <xf numFmtId="0" fontId="83" fillId="0" borderId="20" xfId="0" applyFont="1" applyFill="1" applyBorder="1" applyAlignment="1">
      <alignment horizontal="left" vertical="center"/>
    </xf>
    <xf numFmtId="0" fontId="83" fillId="0" borderId="26" xfId="0" applyFont="1" applyFill="1" applyBorder="1" applyAlignment="1">
      <alignment horizontal="left" vertical="center"/>
    </xf>
    <xf numFmtId="0" fontId="83" fillId="0" borderId="26" xfId="0" applyFont="1" applyBorder="1" applyAlignment="1">
      <alignment horizontal="left" vertical="center"/>
    </xf>
    <xf numFmtId="0" fontId="30" fillId="0" borderId="4" xfId="0" applyFont="1" applyFill="1" applyBorder="1" applyAlignment="1">
      <alignment horizontal="left" vertical="center" wrapText="1"/>
    </xf>
    <xf numFmtId="0" fontId="0" fillId="0" borderId="47" xfId="0" applyBorder="1"/>
    <xf numFmtId="0" fontId="0" fillId="0" borderId="40" xfId="0" applyBorder="1"/>
    <xf numFmtId="0" fontId="30" fillId="0" borderId="77" xfId="0" applyFont="1" applyFill="1" applyBorder="1" applyAlignment="1">
      <alignment horizontal="left"/>
    </xf>
    <xf numFmtId="0" fontId="30" fillId="0" borderId="47" xfId="0" applyFont="1" applyFill="1" applyBorder="1" applyAlignment="1">
      <alignment horizontal="left" vertical="center" wrapText="1"/>
    </xf>
    <xf numFmtId="0" fontId="30" fillId="0" borderId="40" xfId="0" applyFont="1" applyFill="1" applyBorder="1" applyAlignment="1">
      <alignment horizontal="left" vertical="center" wrapText="1"/>
    </xf>
    <xf numFmtId="0" fontId="31" fillId="0" borderId="66" xfId="0" applyFont="1" applyFill="1" applyBorder="1" applyAlignment="1">
      <alignment horizontal="left" vertical="center"/>
    </xf>
    <xf numFmtId="0" fontId="31" fillId="0" borderId="60" xfId="0" applyFont="1" applyFill="1" applyBorder="1" applyAlignment="1">
      <alignment horizontal="left" vertical="center"/>
    </xf>
    <xf numFmtId="0" fontId="31" fillId="0" borderId="61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83" fillId="0" borderId="5" xfId="0" applyFont="1" applyFill="1" applyBorder="1" applyAlignment="1">
      <alignment horizontal="left" vertical="center"/>
    </xf>
    <xf numFmtId="0" fontId="83" fillId="0" borderId="67" xfId="0" applyFont="1" applyFill="1" applyBorder="1" applyAlignment="1">
      <alignment horizontal="left" vertical="center"/>
    </xf>
    <xf numFmtId="0" fontId="83" fillId="0" borderId="67" xfId="0" applyFont="1" applyBorder="1" applyAlignment="1">
      <alignment horizontal="left" vertical="center"/>
    </xf>
    <xf numFmtId="0" fontId="83" fillId="0" borderId="66" xfId="0" applyFont="1" applyFill="1" applyBorder="1" applyAlignment="1">
      <alignment horizontal="left" vertical="center"/>
    </xf>
    <xf numFmtId="0" fontId="83" fillId="0" borderId="60" xfId="0" applyFont="1" applyFill="1" applyBorder="1" applyAlignment="1">
      <alignment horizontal="left" vertical="center"/>
    </xf>
    <xf numFmtId="0" fontId="83" fillId="0" borderId="61" xfId="0" applyFont="1" applyFill="1" applyBorder="1" applyAlignment="1">
      <alignment horizontal="left" vertical="center"/>
    </xf>
    <xf numFmtId="0" fontId="44" fillId="0" borderId="73" xfId="0" applyFont="1" applyFill="1" applyBorder="1" applyAlignment="1">
      <alignment horizontal="center" vertical="center"/>
    </xf>
    <xf numFmtId="0" fontId="44" fillId="0" borderId="62" xfId="0" applyFont="1" applyFill="1" applyBorder="1" applyAlignment="1">
      <alignment horizontal="center" vertical="center"/>
    </xf>
    <xf numFmtId="0" fontId="32" fillId="0" borderId="35" xfId="0" applyFont="1" applyFill="1" applyBorder="1" applyAlignment="1">
      <alignment horizontal="center" vertical="center"/>
    </xf>
    <xf numFmtId="0" fontId="32" fillId="0" borderId="77" xfId="0" applyFont="1" applyBorder="1" applyAlignment="1">
      <alignment horizontal="center" vertical="center"/>
    </xf>
    <xf numFmtId="0" fontId="32" fillId="0" borderId="45" xfId="0" applyFont="1" applyBorder="1" applyAlignment="1">
      <alignment horizontal="center" vertical="center"/>
    </xf>
    <xf numFmtId="0" fontId="32" fillId="10" borderId="11" xfId="0" applyFont="1" applyFill="1" applyBorder="1" applyAlignment="1">
      <alignment horizontal="left" vertical="center"/>
    </xf>
    <xf numFmtId="0" fontId="32" fillId="10" borderId="23" xfId="0" applyFont="1" applyFill="1" applyBorder="1" applyAlignment="1">
      <alignment horizontal="left" vertical="center"/>
    </xf>
    <xf numFmtId="0" fontId="80" fillId="0" borderId="35" xfId="0" applyFont="1" applyFill="1" applyBorder="1" applyAlignment="1">
      <alignment horizontal="center" vertical="center"/>
    </xf>
    <xf numFmtId="0" fontId="80" fillId="0" borderId="77" xfId="0" applyFont="1" applyBorder="1" applyAlignment="1">
      <alignment horizontal="center" vertical="center"/>
    </xf>
    <xf numFmtId="0" fontId="80" fillId="0" borderId="45" xfId="0" applyFont="1" applyBorder="1" applyAlignment="1">
      <alignment horizontal="center" vertical="center"/>
    </xf>
    <xf numFmtId="0" fontId="83" fillId="0" borderId="6" xfId="0" applyFont="1" applyFill="1" applyBorder="1" applyAlignment="1">
      <alignment horizontal="left" vertical="center"/>
    </xf>
    <xf numFmtId="0" fontId="83" fillId="0" borderId="43" xfId="0" applyFont="1" applyFill="1" applyBorder="1" applyAlignment="1">
      <alignment horizontal="left" vertical="center"/>
    </xf>
    <xf numFmtId="0" fontId="83" fillId="0" borderId="16" xfId="0" applyFont="1" applyBorder="1" applyAlignment="1">
      <alignment horizontal="left" vertical="center"/>
    </xf>
    <xf numFmtId="0" fontId="144" fillId="80" borderId="19" xfId="0" applyFont="1" applyFill="1" applyBorder="1" applyAlignment="1">
      <alignment horizontal="left" vertical="center" wrapText="1"/>
    </xf>
    <xf numFmtId="0" fontId="153" fillId="80" borderId="62" xfId="0" applyFont="1" applyFill="1" applyBorder="1" applyAlignment="1">
      <alignment vertical="center" wrapText="1"/>
    </xf>
    <xf numFmtId="0" fontId="0" fillId="0" borderId="31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32" xfId="0" applyFont="1" applyBorder="1" applyAlignment="1">
      <alignment horizontal="left" vertical="center"/>
    </xf>
    <xf numFmtId="0" fontId="30" fillId="0" borderId="47" xfId="0" applyFont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0" fillId="0" borderId="43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136" fillId="0" borderId="31" xfId="0" applyFont="1" applyFill="1" applyBorder="1" applyAlignment="1">
      <alignment horizontal="left" vertical="center"/>
    </xf>
    <xf numFmtId="0" fontId="136" fillId="0" borderId="14" xfId="0" applyFont="1" applyBorder="1" applyAlignment="1">
      <alignment horizontal="left" vertical="center"/>
    </xf>
    <xf numFmtId="0" fontId="136" fillId="0" borderId="32" xfId="0" applyFont="1" applyBorder="1" applyAlignment="1">
      <alignment horizontal="left" vertical="center"/>
    </xf>
    <xf numFmtId="0" fontId="0" fillId="0" borderId="31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36" xfId="0" applyFont="1" applyBorder="1" applyAlignment="1">
      <alignment horizontal="left"/>
    </xf>
    <xf numFmtId="0" fontId="137" fillId="0" borderId="31" xfId="0" applyFont="1" applyFill="1" applyBorder="1" applyAlignment="1">
      <alignment horizontal="left" vertical="center"/>
    </xf>
    <xf numFmtId="0" fontId="137" fillId="0" borderId="14" xfId="0" applyFont="1" applyFill="1" applyBorder="1" applyAlignment="1">
      <alignment horizontal="left" vertical="center"/>
    </xf>
    <xf numFmtId="0" fontId="137" fillId="0" borderId="36" xfId="0" applyFont="1" applyFill="1" applyBorder="1" applyAlignment="1">
      <alignment horizontal="left" vertical="center"/>
    </xf>
    <xf numFmtId="0" fontId="32" fillId="0" borderId="77" xfId="0" applyFont="1" applyFill="1" applyBorder="1" applyAlignment="1">
      <alignment horizontal="center" vertical="center"/>
    </xf>
    <xf numFmtId="0" fontId="141" fillId="80" borderId="19" xfId="0" applyFont="1" applyFill="1" applyBorder="1" applyAlignment="1">
      <alignment horizontal="left" vertical="center"/>
    </xf>
    <xf numFmtId="0" fontId="141" fillId="80" borderId="73" xfId="0" applyFont="1" applyFill="1" applyBorder="1" applyAlignment="1">
      <alignment horizontal="left" vertical="center"/>
    </xf>
    <xf numFmtId="0" fontId="30" fillId="0" borderId="35" xfId="0" applyFont="1" applyFill="1" applyBorder="1" applyAlignment="1">
      <alignment horizontal="left" vertical="center" wrapText="1"/>
    </xf>
    <xf numFmtId="0" fontId="30" fillId="0" borderId="21" xfId="0" applyFont="1" applyFill="1" applyBorder="1" applyAlignment="1">
      <alignment horizontal="left" vertical="center" wrapText="1"/>
    </xf>
    <xf numFmtId="0" fontId="30" fillId="0" borderId="75" xfId="0" applyFont="1" applyBorder="1" applyAlignment="1">
      <alignment horizontal="left" vertical="center" wrapText="1"/>
    </xf>
    <xf numFmtId="0" fontId="30" fillId="0" borderId="52" xfId="0" applyFont="1" applyFill="1" applyBorder="1" applyAlignment="1">
      <alignment horizontal="left" vertical="center" wrapText="1"/>
    </xf>
    <xf numFmtId="0" fontId="30" fillId="0" borderId="51" xfId="0" applyFont="1" applyFill="1" applyBorder="1" applyAlignment="1">
      <alignment horizontal="left" vertical="center" wrapText="1"/>
    </xf>
    <xf numFmtId="0" fontId="30" fillId="0" borderId="56" xfId="0" applyFont="1" applyFill="1" applyBorder="1" applyAlignment="1">
      <alignment horizontal="left" vertical="center" wrapText="1"/>
    </xf>
    <xf numFmtId="0" fontId="137" fillId="0" borderId="32" xfId="0" applyFont="1" applyFill="1" applyBorder="1" applyAlignment="1">
      <alignment horizontal="left" vertical="center"/>
    </xf>
    <xf numFmtId="0" fontId="151" fillId="80" borderId="19" xfId="0" applyFont="1" applyFill="1" applyBorder="1" applyAlignment="1">
      <alignment horizontal="left" vertical="center"/>
    </xf>
    <xf numFmtId="0" fontId="151" fillId="80" borderId="62" xfId="0" applyFont="1" applyFill="1" applyBorder="1" applyAlignment="1">
      <alignment horizontal="left" vertical="center"/>
    </xf>
    <xf numFmtId="0" fontId="30" fillId="0" borderId="54" xfId="0" applyFont="1" applyBorder="1" applyAlignment="1">
      <alignment horizontal="left" vertical="center"/>
    </xf>
    <xf numFmtId="0" fontId="32" fillId="0" borderId="37" xfId="0" applyFont="1" applyFill="1" applyBorder="1" applyAlignment="1">
      <alignment horizontal="center" vertical="center"/>
    </xf>
    <xf numFmtId="0" fontId="32" fillId="0" borderId="73" xfId="0" applyFont="1" applyBorder="1" applyAlignment="1">
      <alignment horizontal="center" vertical="center"/>
    </xf>
    <xf numFmtId="0" fontId="32" fillId="0" borderId="62" xfId="0" applyFont="1" applyBorder="1" applyAlignment="1">
      <alignment horizontal="center" vertical="center"/>
    </xf>
    <xf numFmtId="0" fontId="137" fillId="0" borderId="52" xfId="0" applyFont="1" applyFill="1" applyBorder="1" applyAlignment="1">
      <alignment horizontal="center" vertical="center"/>
    </xf>
    <xf numFmtId="0" fontId="137" fillId="0" borderId="51" xfId="0" applyFont="1" applyFill="1" applyBorder="1" applyAlignment="1">
      <alignment horizontal="center" vertical="center"/>
    </xf>
    <xf numFmtId="0" fontId="137" fillId="0" borderId="56" xfId="0" applyFont="1" applyFill="1" applyBorder="1" applyAlignment="1">
      <alignment horizontal="center" vertical="center"/>
    </xf>
    <xf numFmtId="0" fontId="141" fillId="80" borderId="19" xfId="0" applyFont="1" applyFill="1" applyBorder="1" applyAlignment="1">
      <alignment horizontal="left" vertical="center" wrapText="1"/>
    </xf>
    <xf numFmtId="0" fontId="141" fillId="80" borderId="81" xfId="0" applyFont="1" applyFill="1" applyBorder="1" applyAlignment="1">
      <alignment horizontal="left" vertical="center" wrapText="1"/>
    </xf>
    <xf numFmtId="0" fontId="30" fillId="0" borderId="83" xfId="0" applyFont="1" applyFill="1" applyBorder="1" applyAlignment="1">
      <alignment horizontal="left"/>
    </xf>
    <xf numFmtId="0" fontId="30" fillId="0" borderId="78" xfId="0" applyFont="1" applyFill="1" applyBorder="1" applyAlignment="1">
      <alignment horizontal="left"/>
    </xf>
    <xf numFmtId="0" fontId="43" fillId="0" borderId="28" xfId="0" applyFont="1" applyFill="1" applyBorder="1" applyAlignment="1">
      <alignment horizontal="left" vertical="center"/>
    </xf>
    <xf numFmtId="0" fontId="137" fillId="0" borderId="30" xfId="0" applyFont="1" applyFill="1" applyBorder="1" applyAlignment="1">
      <alignment horizontal="left" vertical="center"/>
    </xf>
    <xf numFmtId="0" fontId="83" fillId="0" borderId="17" xfId="0" applyFont="1" applyFill="1" applyBorder="1" applyAlignment="1">
      <alignment horizontal="left" vertical="center"/>
    </xf>
    <xf numFmtId="0" fontId="141" fillId="80" borderId="5" xfId="0" applyFont="1" applyFill="1" applyBorder="1" applyAlignment="1">
      <alignment horizontal="left" vertical="center" wrapText="1"/>
    </xf>
    <xf numFmtId="0" fontId="0" fillId="80" borderId="77" xfId="0" applyFill="1" applyBorder="1"/>
    <xf numFmtId="0" fontId="0" fillId="80" borderId="73" xfId="0" applyFill="1" applyBorder="1"/>
    <xf numFmtId="0" fontId="0" fillId="80" borderId="81" xfId="0" applyFill="1" applyBorder="1"/>
    <xf numFmtId="0" fontId="69" fillId="0" borderId="52" xfId="0" applyFont="1" applyFill="1" applyBorder="1" applyAlignment="1">
      <alignment horizontal="left" vertical="center"/>
    </xf>
    <xf numFmtId="0" fontId="69" fillId="0" borderId="51" xfId="0" applyFont="1" applyFill="1" applyBorder="1" applyAlignment="1">
      <alignment horizontal="left" vertical="center"/>
    </xf>
    <xf numFmtId="0" fontId="69" fillId="0" borderId="56" xfId="0" applyFont="1" applyFill="1" applyBorder="1" applyAlignment="1">
      <alignment horizontal="left" vertical="center"/>
    </xf>
    <xf numFmtId="0" fontId="151" fillId="80" borderId="73" xfId="0" applyFont="1" applyFill="1" applyBorder="1" applyAlignment="1">
      <alignment horizontal="left" vertical="center"/>
    </xf>
    <xf numFmtId="0" fontId="134" fillId="80" borderId="81" xfId="0" applyFont="1" applyFill="1" applyBorder="1" applyAlignment="1">
      <alignment horizontal="left" vertical="center"/>
    </xf>
    <xf numFmtId="0" fontId="83" fillId="0" borderId="31" xfId="0" applyFont="1" applyFill="1" applyBorder="1" applyAlignment="1">
      <alignment horizontal="left" vertical="center"/>
    </xf>
    <xf numFmtId="0" fontId="83" fillId="0" borderId="14" xfId="0" applyFont="1" applyFill="1" applyBorder="1" applyAlignment="1">
      <alignment horizontal="left" vertical="center"/>
    </xf>
    <xf numFmtId="0" fontId="83" fillId="0" borderId="32" xfId="0" applyFont="1" applyFill="1" applyBorder="1" applyAlignment="1">
      <alignment horizontal="left" vertical="center"/>
    </xf>
    <xf numFmtId="14" fontId="39" fillId="53" borderId="19" xfId="0" applyNumberFormat="1" applyFont="1" applyFill="1" applyBorder="1" applyAlignment="1">
      <alignment horizontal="center"/>
    </xf>
    <xf numFmtId="0" fontId="194" fillId="53" borderId="22" xfId="0" applyFont="1" applyFill="1" applyBorder="1" applyAlignment="1">
      <alignment horizontal="center" vertical="center" wrapText="1" readingOrder="1"/>
    </xf>
    <xf numFmtId="0" fontId="194" fillId="53" borderId="12" xfId="0" applyFont="1" applyFill="1" applyBorder="1" applyAlignment="1">
      <alignment horizontal="center" vertical="center" wrapText="1" readingOrder="1"/>
    </xf>
    <xf numFmtId="0" fontId="194" fillId="53" borderId="53" xfId="0" applyFont="1" applyFill="1" applyBorder="1" applyAlignment="1">
      <alignment horizontal="center" vertical="center" wrapText="1" readingOrder="1"/>
    </xf>
    <xf numFmtId="0" fontId="0" fillId="0" borderId="4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89" fillId="53" borderId="19" xfId="0" applyFont="1" applyFill="1" applyBorder="1" applyAlignment="1">
      <alignment horizontal="center" vertical="center"/>
    </xf>
    <xf numFmtId="0" fontId="89" fillId="53" borderId="73" xfId="0" applyFont="1" applyFill="1" applyBorder="1" applyAlignment="1">
      <alignment horizontal="center" vertical="center"/>
    </xf>
    <xf numFmtId="49" fontId="192" fillId="0" borderId="43" xfId="0" applyNumberFormat="1" applyFont="1" applyFill="1" applyBorder="1" applyAlignment="1" applyProtection="1">
      <alignment horizontal="center" vertical="top" wrapText="1"/>
    </xf>
    <xf numFmtId="0" fontId="192" fillId="0" borderId="8" xfId="0" applyNumberFormat="1" applyFont="1" applyFill="1" applyBorder="1" applyAlignment="1" applyProtection="1">
      <alignment horizontal="center" vertical="top" wrapText="1"/>
    </xf>
    <xf numFmtId="0" fontId="192" fillId="0" borderId="42" xfId="0" applyNumberFormat="1" applyFont="1" applyFill="1" applyBorder="1" applyAlignment="1" applyProtection="1">
      <alignment horizontal="center" vertical="top" wrapText="1"/>
    </xf>
    <xf numFmtId="0" fontId="191" fillId="0" borderId="17" xfId="0" applyFont="1" applyBorder="1" applyAlignment="1">
      <alignment horizontal="center" vertical="center" wrapText="1" readingOrder="1"/>
    </xf>
    <xf numFmtId="0" fontId="191" fillId="0" borderId="13" xfId="0" applyFont="1" applyBorder="1" applyAlignment="1">
      <alignment horizontal="center" vertical="center" wrapText="1" readingOrder="1"/>
    </xf>
    <xf numFmtId="0" fontId="191" fillId="0" borderId="71" xfId="0" applyFont="1" applyBorder="1" applyAlignment="1">
      <alignment horizontal="center" vertical="center" wrapText="1" readingOrder="1"/>
    </xf>
    <xf numFmtId="0" fontId="0" fillId="0" borderId="47" xfId="0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191" fillId="0" borderId="4" xfId="0" applyFont="1" applyFill="1" applyBorder="1" applyAlignment="1">
      <alignment horizontal="center" vertical="center" wrapText="1"/>
    </xf>
    <xf numFmtId="0" fontId="0" fillId="0" borderId="47" xfId="0" applyFill="1" applyBorder="1" applyAlignment="1"/>
    <xf numFmtId="0" fontId="0" fillId="0" borderId="40" xfId="0" applyFill="1" applyBorder="1" applyAlignment="1"/>
    <xf numFmtId="0" fontId="193" fillId="0" borderId="11" xfId="0" applyFont="1" applyBorder="1" applyAlignment="1">
      <alignment horizontal="center" vertical="center" wrapText="1" readingOrder="1"/>
    </xf>
    <xf numFmtId="0" fontId="193" fillId="0" borderId="10" xfId="0" applyFont="1" applyBorder="1" applyAlignment="1">
      <alignment horizontal="center" vertical="center" wrapText="1" readingOrder="1"/>
    </xf>
    <xf numFmtId="0" fontId="193" fillId="0" borderId="50" xfId="0" applyFont="1" applyBorder="1" applyAlignment="1">
      <alignment horizontal="center" vertical="center" wrapText="1" readingOrder="1"/>
    </xf>
  </cellXfs>
  <cellStyles count="329">
    <cellStyle name="20% - Акцент1" xfId="1" builtinId="30" customBuiltin="1"/>
    <cellStyle name="20% - Акцент1 10" xfId="246"/>
    <cellStyle name="20% - Акцент1 11" xfId="258"/>
    <cellStyle name="20% - Акцент1 12" xfId="301"/>
    <cellStyle name="20% - Акцент1 13" xfId="315"/>
    <cellStyle name="20% - Акцент1 2" xfId="58"/>
    <cellStyle name="20% - Акцент1 3" xfId="84"/>
    <cellStyle name="20% - Акцент1 4" xfId="117"/>
    <cellStyle name="20% - Акцент1 5" xfId="140"/>
    <cellStyle name="20% - Акцент1 6" xfId="168"/>
    <cellStyle name="20% - Акцент1 7" xfId="196"/>
    <cellStyle name="20% - Акцент1 8" xfId="218"/>
    <cellStyle name="20% - Акцент1 9" xfId="232"/>
    <cellStyle name="20% - Акцент2" xfId="2" builtinId="34" customBuiltin="1"/>
    <cellStyle name="20% - Акцент2 10" xfId="248"/>
    <cellStyle name="20% - Акцент2 11" xfId="259"/>
    <cellStyle name="20% - Акцент2 12" xfId="303"/>
    <cellStyle name="20% - Акцент2 13" xfId="317"/>
    <cellStyle name="20% - Акцент2 2" xfId="61"/>
    <cellStyle name="20% - Акцент2 3" xfId="87"/>
    <cellStyle name="20% - Акцент2 4" xfId="121"/>
    <cellStyle name="20% - Акцент2 5" xfId="143"/>
    <cellStyle name="20% - Акцент2 6" xfId="171"/>
    <cellStyle name="20% - Акцент2 7" xfId="199"/>
    <cellStyle name="20% - Акцент2 8" xfId="220"/>
    <cellStyle name="20% - Акцент2 9" xfId="234"/>
    <cellStyle name="20% - Акцент3" xfId="3" builtinId="38" customBuiltin="1"/>
    <cellStyle name="20% - Акцент3 10" xfId="250"/>
    <cellStyle name="20% - Акцент3 11" xfId="260"/>
    <cellStyle name="20% - Акцент3 12" xfId="305"/>
    <cellStyle name="20% - Акцент3 13" xfId="319"/>
    <cellStyle name="20% - Акцент3 2" xfId="64"/>
    <cellStyle name="20% - Акцент3 3" xfId="89"/>
    <cellStyle name="20% - Акцент3 4" xfId="124"/>
    <cellStyle name="20% - Акцент3 5" xfId="145"/>
    <cellStyle name="20% - Акцент3 6" xfId="173"/>
    <cellStyle name="20% - Акцент3 7" xfId="201"/>
    <cellStyle name="20% - Акцент3 8" xfId="222"/>
    <cellStyle name="20% - Акцент3 9" xfId="236"/>
    <cellStyle name="20% - Акцент4" xfId="4" builtinId="42" customBuiltin="1"/>
    <cellStyle name="20% - Акцент4 10" xfId="252"/>
    <cellStyle name="20% - Акцент4 11" xfId="261"/>
    <cellStyle name="20% - Акцент4 12" xfId="307"/>
    <cellStyle name="20% - Акцент4 13" xfId="321"/>
    <cellStyle name="20% - Акцент4 2" xfId="68"/>
    <cellStyle name="20% - Акцент4 3" xfId="93"/>
    <cellStyle name="20% - Акцент4 4" xfId="128"/>
    <cellStyle name="20% - Акцент4 5" xfId="149"/>
    <cellStyle name="20% - Акцент4 6" xfId="177"/>
    <cellStyle name="20% - Акцент4 7" xfId="205"/>
    <cellStyle name="20% - Акцент4 8" xfId="224"/>
    <cellStyle name="20% - Акцент4 9" xfId="238"/>
    <cellStyle name="20% - Акцент5" xfId="5" builtinId="46" customBuiltin="1"/>
    <cellStyle name="20% - Акцент5 10" xfId="254"/>
    <cellStyle name="20% - Акцент5 11" xfId="262"/>
    <cellStyle name="20% - Акцент5 12" xfId="309"/>
    <cellStyle name="20% - Акцент5 13" xfId="323"/>
    <cellStyle name="20% - Акцент5 2" xfId="72"/>
    <cellStyle name="20% - Акцент5 3" xfId="96"/>
    <cellStyle name="20% - Акцент5 4" xfId="131"/>
    <cellStyle name="20% - Акцент5 5" xfId="152"/>
    <cellStyle name="20% - Акцент5 6" xfId="180"/>
    <cellStyle name="20% - Акцент5 7" xfId="208"/>
    <cellStyle name="20% - Акцент5 8" xfId="226"/>
    <cellStyle name="20% - Акцент5 9" xfId="240"/>
    <cellStyle name="20% - Акцент6" xfId="6" builtinId="50" customBuiltin="1"/>
    <cellStyle name="20% - Акцент6 10" xfId="256"/>
    <cellStyle name="20% - Акцент6 11" xfId="263"/>
    <cellStyle name="20% - Акцент6 12" xfId="311"/>
    <cellStyle name="20% - Акцент6 13" xfId="325"/>
    <cellStyle name="20% - Акцент6 2" xfId="75"/>
    <cellStyle name="20% - Акцент6 3" xfId="98"/>
    <cellStyle name="20% - Акцент6 4" xfId="134"/>
    <cellStyle name="20% - Акцент6 5" xfId="154"/>
    <cellStyle name="20% - Акцент6 6" xfId="182"/>
    <cellStyle name="20% - Акцент6 7" xfId="210"/>
    <cellStyle name="20% - Акцент6 8" xfId="228"/>
    <cellStyle name="20% - Акцент6 9" xfId="242"/>
    <cellStyle name="40% - Акцент1" xfId="7" builtinId="31" customBuiltin="1"/>
    <cellStyle name="40% - Акцент1 10" xfId="247"/>
    <cellStyle name="40% - Акцент1 11" xfId="264"/>
    <cellStyle name="40% - Акцент1 12" xfId="302"/>
    <cellStyle name="40% - Акцент1 13" xfId="316"/>
    <cellStyle name="40% - Акцент1 2" xfId="59"/>
    <cellStyle name="40% - Акцент1 3" xfId="85"/>
    <cellStyle name="40% - Акцент1 4" xfId="118"/>
    <cellStyle name="40% - Акцент1 5" xfId="141"/>
    <cellStyle name="40% - Акцент1 6" xfId="169"/>
    <cellStyle name="40% - Акцент1 7" xfId="197"/>
    <cellStyle name="40% - Акцент1 8" xfId="219"/>
    <cellStyle name="40% - Акцент1 9" xfId="233"/>
    <cellStyle name="40% - Акцент2" xfId="8" builtinId="35" customBuiltin="1"/>
    <cellStyle name="40% - Акцент2 10" xfId="249"/>
    <cellStyle name="40% - Акцент2 11" xfId="265"/>
    <cellStyle name="40% - Акцент2 12" xfId="304"/>
    <cellStyle name="40% - Акцент2 13" xfId="318"/>
    <cellStyle name="40% - Акцент2 2" xfId="62"/>
    <cellStyle name="40% - Акцент2 3" xfId="88"/>
    <cellStyle name="40% - Акцент2 4" xfId="122"/>
    <cellStyle name="40% - Акцент2 5" xfId="144"/>
    <cellStyle name="40% - Акцент2 6" xfId="172"/>
    <cellStyle name="40% - Акцент2 7" xfId="200"/>
    <cellStyle name="40% - Акцент2 8" xfId="221"/>
    <cellStyle name="40% - Акцент2 9" xfId="235"/>
    <cellStyle name="40% - Акцент3" xfId="9" builtinId="39" customBuiltin="1"/>
    <cellStyle name="40% - Акцент3 10" xfId="251"/>
    <cellStyle name="40% - Акцент3 11" xfId="266"/>
    <cellStyle name="40% - Акцент3 12" xfId="306"/>
    <cellStyle name="40% - Акцент3 13" xfId="320"/>
    <cellStyle name="40% - Акцент3 2" xfId="65"/>
    <cellStyle name="40% - Акцент3 3" xfId="90"/>
    <cellStyle name="40% - Акцент3 4" xfId="125"/>
    <cellStyle name="40% - Акцент3 5" xfId="146"/>
    <cellStyle name="40% - Акцент3 6" xfId="174"/>
    <cellStyle name="40% - Акцент3 7" xfId="202"/>
    <cellStyle name="40% - Акцент3 8" xfId="223"/>
    <cellStyle name="40% - Акцент3 9" xfId="237"/>
    <cellStyle name="40% - Акцент4" xfId="10" builtinId="43" customBuiltin="1"/>
    <cellStyle name="40% - Акцент4 10" xfId="253"/>
    <cellStyle name="40% - Акцент4 11" xfId="267"/>
    <cellStyle name="40% - Акцент4 12" xfId="308"/>
    <cellStyle name="40% - Акцент4 13" xfId="322"/>
    <cellStyle name="40% - Акцент4 2" xfId="69"/>
    <cellStyle name="40% - Акцент4 3" xfId="94"/>
    <cellStyle name="40% - Акцент4 4" xfId="129"/>
    <cellStyle name="40% - Акцент4 5" xfId="150"/>
    <cellStyle name="40% - Акцент4 6" xfId="178"/>
    <cellStyle name="40% - Акцент4 7" xfId="206"/>
    <cellStyle name="40% - Акцент4 8" xfId="225"/>
    <cellStyle name="40% - Акцент4 9" xfId="239"/>
    <cellStyle name="40% - Акцент5" xfId="11" builtinId="47" customBuiltin="1"/>
    <cellStyle name="40% - Акцент5 10" xfId="255"/>
    <cellStyle name="40% - Акцент5 11" xfId="268"/>
    <cellStyle name="40% - Акцент5 12" xfId="310"/>
    <cellStyle name="40% - Акцент5 13" xfId="324"/>
    <cellStyle name="40% - Акцент5 2" xfId="73"/>
    <cellStyle name="40% - Акцент5 3" xfId="97"/>
    <cellStyle name="40% - Акцент5 4" xfId="132"/>
    <cellStyle name="40% - Акцент5 5" xfId="153"/>
    <cellStyle name="40% - Акцент5 6" xfId="181"/>
    <cellStyle name="40% - Акцент5 7" xfId="209"/>
    <cellStyle name="40% - Акцент5 8" xfId="227"/>
    <cellStyle name="40% - Акцент5 9" xfId="241"/>
    <cellStyle name="40% - Акцент6" xfId="12" builtinId="51" customBuiltin="1"/>
    <cellStyle name="40% - Акцент6 10" xfId="257"/>
    <cellStyle name="40% - Акцент6 11" xfId="269"/>
    <cellStyle name="40% - Акцент6 12" xfId="312"/>
    <cellStyle name="40% - Акцент6 13" xfId="326"/>
    <cellStyle name="40% - Акцент6 2" xfId="76"/>
    <cellStyle name="40% - Акцент6 3" xfId="99"/>
    <cellStyle name="40% - Акцент6 4" xfId="135"/>
    <cellStyle name="40% - Акцент6 5" xfId="155"/>
    <cellStyle name="40% - Акцент6 6" xfId="183"/>
    <cellStyle name="40% - Акцент6 7" xfId="211"/>
    <cellStyle name="40% - Акцент6 8" xfId="229"/>
    <cellStyle name="40% - Акцент6 9" xfId="243"/>
    <cellStyle name="60% - Акцент1" xfId="13" builtinId="32" customBuiltin="1"/>
    <cellStyle name="60% - Акцент1 2" xfId="60"/>
    <cellStyle name="60% - Акцент1 3" xfId="86"/>
    <cellStyle name="60% - Акцент1 4" xfId="119"/>
    <cellStyle name="60% - Акцент1 5" xfId="142"/>
    <cellStyle name="60% - Акцент1 6" xfId="170"/>
    <cellStyle name="60% - Акцент1 7" xfId="198"/>
    <cellStyle name="60% - Акцент1 8" xfId="270"/>
    <cellStyle name="60% - Акцент2" xfId="14" builtinId="36" customBuiltin="1"/>
    <cellStyle name="60% - Акцент2 2" xfId="271"/>
    <cellStyle name="60% - Акцент3" xfId="15" builtinId="40" customBuiltin="1"/>
    <cellStyle name="60% - Акцент3 2" xfId="66"/>
    <cellStyle name="60% - Акцент3 3" xfId="91"/>
    <cellStyle name="60% - Акцент3 4" xfId="126"/>
    <cellStyle name="60% - Акцент3 5" xfId="147"/>
    <cellStyle name="60% - Акцент3 6" xfId="175"/>
    <cellStyle name="60% - Акцент3 7" xfId="203"/>
    <cellStyle name="60% - Акцент3 8" xfId="272"/>
    <cellStyle name="60% - Акцент4" xfId="16" builtinId="44" customBuiltin="1"/>
    <cellStyle name="60% - Акцент4 2" xfId="70"/>
    <cellStyle name="60% - Акцент4 3" xfId="95"/>
    <cellStyle name="60% - Акцент4 4" xfId="130"/>
    <cellStyle name="60% - Акцент4 5" xfId="151"/>
    <cellStyle name="60% - Акцент4 6" xfId="179"/>
    <cellStyle name="60% - Акцент4 7" xfId="207"/>
    <cellStyle name="60% - Акцент4 8" xfId="273"/>
    <cellStyle name="60% - Акцент5" xfId="17" builtinId="48" customBuiltin="1"/>
    <cellStyle name="60% - Акцент5 2" xfId="274"/>
    <cellStyle name="60% - Акцент6" xfId="18" builtinId="52" customBuiltin="1"/>
    <cellStyle name="60% - Акцент6 2" xfId="77"/>
    <cellStyle name="60% - Акцент6 3" xfId="100"/>
    <cellStyle name="60% - Акцент6 4" xfId="136"/>
    <cellStyle name="60% - Акцент6 5" xfId="156"/>
    <cellStyle name="60% - Акцент6 6" xfId="184"/>
    <cellStyle name="60% - Акцент6 7" xfId="212"/>
    <cellStyle name="60% - Акцент6 8" xfId="275"/>
    <cellStyle name="Акцент1" xfId="19" builtinId="29" customBuiltin="1"/>
    <cellStyle name="Акцент1 2" xfId="57"/>
    <cellStyle name="Акцент1 3" xfId="83"/>
    <cellStyle name="Акцент1 4" xfId="116"/>
    <cellStyle name="Акцент1 5" xfId="139"/>
    <cellStyle name="Акцент1 6" xfId="167"/>
    <cellStyle name="Акцент1 7" xfId="195"/>
    <cellStyle name="Акцент1 8" xfId="276"/>
    <cellStyle name="Акцент2" xfId="20" builtinId="33" customBuiltin="1"/>
    <cellStyle name="Акцент2 2" xfId="277"/>
    <cellStyle name="Акцент3" xfId="21" builtinId="37" customBuiltin="1"/>
    <cellStyle name="Акцент3 2" xfId="278"/>
    <cellStyle name="Акцент4" xfId="22" builtinId="41" customBuiltin="1"/>
    <cellStyle name="Акцент4 2" xfId="67"/>
    <cellStyle name="Акцент4 3" xfId="92"/>
    <cellStyle name="Акцент4 4" xfId="127"/>
    <cellStyle name="Акцент4 5" xfId="148"/>
    <cellStyle name="Акцент4 6" xfId="176"/>
    <cellStyle name="Акцент4 7" xfId="204"/>
    <cellStyle name="Акцент4 8" xfId="279"/>
    <cellStyle name="Акцент5" xfId="23" builtinId="45" customBuiltin="1"/>
    <cellStyle name="Акцент5 2" xfId="280"/>
    <cellStyle name="Акцент6" xfId="24" builtinId="49" customBuiltin="1"/>
    <cellStyle name="Акцент6 2" xfId="281"/>
    <cellStyle name="Ввод " xfId="25" builtinId="20" customBuiltin="1"/>
    <cellStyle name="Ввод  2" xfId="51"/>
    <cellStyle name="Ввод  3" xfId="78"/>
    <cellStyle name="Ввод  4" xfId="108"/>
    <cellStyle name="Ввод  5" xfId="123"/>
    <cellStyle name="Ввод  6" xfId="162"/>
    <cellStyle name="Ввод  7" xfId="190"/>
    <cellStyle name="Ввод  8" xfId="282"/>
    <cellStyle name="Вывод" xfId="26" builtinId="21" customBuiltin="1"/>
    <cellStyle name="Вывод 2" xfId="52"/>
    <cellStyle name="Вывод 3" xfId="79"/>
    <cellStyle name="Вывод 4" xfId="109"/>
    <cellStyle name="Вывод 5" xfId="120"/>
    <cellStyle name="Вывод 6" xfId="163"/>
    <cellStyle name="Вывод 7" xfId="191"/>
    <cellStyle name="Вывод 8" xfId="283"/>
    <cellStyle name="Вычисление" xfId="27" builtinId="22" customBuiltin="1"/>
    <cellStyle name="Вычисление 2" xfId="53"/>
    <cellStyle name="Вычисление 3" xfId="80"/>
    <cellStyle name="Вычисление 4" xfId="110"/>
    <cellStyle name="Вычисление 5" xfId="133"/>
    <cellStyle name="Вычисление 6" xfId="164"/>
    <cellStyle name="Вычисление 7" xfId="192"/>
    <cellStyle name="Вычисление 8" xfId="284"/>
    <cellStyle name="Заголовок 1" xfId="28" builtinId="16" customBuiltin="1"/>
    <cellStyle name="Заголовок 1 2" xfId="45"/>
    <cellStyle name="Заголовок 1 3" xfId="54"/>
    <cellStyle name="Заголовок 1 4" xfId="102"/>
    <cellStyle name="Заголовок 1 5" xfId="111"/>
    <cellStyle name="Заголовок 1 6" xfId="158"/>
    <cellStyle name="Заголовок 1 7" xfId="186"/>
    <cellStyle name="Заголовок 1 8" xfId="285"/>
    <cellStyle name="Заголовок 2" xfId="29" builtinId="17" customBuiltin="1"/>
    <cellStyle name="Заголовок 2 2" xfId="46"/>
    <cellStyle name="Заголовок 2 3" xfId="74"/>
    <cellStyle name="Заголовок 2 4" xfId="103"/>
    <cellStyle name="Заголовок 2 5" xfId="114"/>
    <cellStyle name="Заголовок 2 6" xfId="159"/>
    <cellStyle name="Заголовок 2 7" xfId="187"/>
    <cellStyle name="Заголовок 2 8" xfId="286"/>
    <cellStyle name="Заголовок 3" xfId="30" builtinId="18" customBuiltin="1"/>
    <cellStyle name="Заголовок 3 2" xfId="47"/>
    <cellStyle name="Заголовок 3 3" xfId="71"/>
    <cellStyle name="Заголовок 3 4" xfId="104"/>
    <cellStyle name="Заголовок 3 5" xfId="106"/>
    <cellStyle name="Заголовок 3 6" xfId="160"/>
    <cellStyle name="Заголовок 3 7" xfId="188"/>
    <cellStyle name="Заголовок 3 8" xfId="287"/>
    <cellStyle name="Заголовок 4" xfId="31" builtinId="19" customBuiltin="1"/>
    <cellStyle name="Заголовок 4 2" xfId="48"/>
    <cellStyle name="Заголовок 4 3" xfId="63"/>
    <cellStyle name="Заголовок 4 4" xfId="105"/>
    <cellStyle name="Заголовок 4 5" xfId="107"/>
    <cellStyle name="Заголовок 4 6" xfId="161"/>
    <cellStyle name="Заголовок 4 7" xfId="189"/>
    <cellStyle name="Заголовок 4 8" xfId="288"/>
    <cellStyle name="Итог" xfId="32" builtinId="25" customBuiltin="1"/>
    <cellStyle name="Итог 2" xfId="56"/>
    <cellStyle name="Итог 3" xfId="82"/>
    <cellStyle name="Итог 4" xfId="115"/>
    <cellStyle name="Итог 5" xfId="138"/>
    <cellStyle name="Итог 6" xfId="166"/>
    <cellStyle name="Итог 7" xfId="194"/>
    <cellStyle name="Итог 8" xfId="289"/>
    <cellStyle name="Контрольная ячейка" xfId="33" builtinId="23" customBuiltin="1"/>
    <cellStyle name="Контрольная ячейка 2" xfId="290"/>
    <cellStyle name="Название" xfId="34" builtinId="15" customBuiltin="1"/>
    <cellStyle name="Название 2" xfId="44"/>
    <cellStyle name="Название 3" xfId="50"/>
    <cellStyle name="Название 4" xfId="101"/>
    <cellStyle name="Название 5" xfId="112"/>
    <cellStyle name="Название 6" xfId="157"/>
    <cellStyle name="Название 7" xfId="185"/>
    <cellStyle name="Название 8" xfId="291"/>
    <cellStyle name="Нейтральный" xfId="35" builtinId="28" customBuiltin="1"/>
    <cellStyle name="Нейтральный 2" xfId="292"/>
    <cellStyle name="Обычный" xfId="0" builtinId="0"/>
    <cellStyle name="Обычный 10" xfId="313"/>
    <cellStyle name="Обычный 11" xfId="328"/>
    <cellStyle name="Обычный 2" xfId="213"/>
    <cellStyle name="Обычный 3" xfId="49"/>
    <cellStyle name="Обычный 4" xfId="214"/>
    <cellStyle name="Обычный 5" xfId="215"/>
    <cellStyle name="Обычный 6" xfId="216"/>
    <cellStyle name="Обычный 7" xfId="230"/>
    <cellStyle name="Обычный 8" xfId="244"/>
    <cellStyle name="Обычный 9" xfId="299"/>
    <cellStyle name="Плохой" xfId="36" builtinId="27" customBuiltin="1"/>
    <cellStyle name="Плохой 2" xfId="293"/>
    <cellStyle name="Пояснение" xfId="37" builtinId="53" customBuiltin="1"/>
    <cellStyle name="Пояснение 2" xfId="294"/>
    <cellStyle name="Примечание 10" xfId="193"/>
    <cellStyle name="Примечание 11" xfId="217"/>
    <cellStyle name="Примечание 12" xfId="231"/>
    <cellStyle name="Примечание 13" xfId="245"/>
    <cellStyle name="Примечание 14" xfId="295"/>
    <cellStyle name="Примечание 15" xfId="300"/>
    <cellStyle name="Примечание 16" xfId="314"/>
    <cellStyle name="Примечание 2" xfId="38"/>
    <cellStyle name="Примечание 3" xfId="39"/>
    <cellStyle name="Примечание 4" xfId="40"/>
    <cellStyle name="Примечание 5" xfId="55"/>
    <cellStyle name="Примечание 6" xfId="81"/>
    <cellStyle name="Примечание 7" xfId="113"/>
    <cellStyle name="Примечание 8" xfId="137"/>
    <cellStyle name="Примечание 9" xfId="165"/>
    <cellStyle name="Процентный 2" xfId="327"/>
    <cellStyle name="Связанная ячейка" xfId="41" builtinId="24" customBuiltin="1"/>
    <cellStyle name="Связанная ячейка 2" xfId="296"/>
    <cellStyle name="Текст предупреждения" xfId="42" builtinId="11" customBuiltin="1"/>
    <cellStyle name="Текст предупреждения 2" xfId="297"/>
    <cellStyle name="Хороший" xfId="43" builtinId="26" customBuiltin="1"/>
    <cellStyle name="Хороший 2" xfId="29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CC"/>
      <color rgb="FFE2CEE8"/>
      <color rgb="FFFCBABF"/>
      <color rgb="FFCCFFFF"/>
      <color rgb="FFBBFDCB"/>
      <color rgb="FF99FFCC"/>
      <color rgb="FF99FF99"/>
      <color rgb="FFBAF6FC"/>
      <color rgb="FF0080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E\&#1054;&#1090;&#1095;&#1077;&#1090;&#1085;&#1086;&#1089;&#1090;&#1100;\&#1054;&#1090;&#1095;&#1077;&#1090;&#1085;&#1086;&#1089;&#1090;&#1100;_&#1087;&#1086;_&#1086;&#1090;&#1087;&#1091;&#1089;&#1082;&#1091;_&#1074;_&#1089;&#1077;&#1090;&#1100;\&#1040;&#1088;&#1093;&#1080;&#1074;\&#1092;&#1072;&#1081;&#1083;&#1099;%20&#1086;&#1087;&#1088;&#1086;&#1089;&#1072;%20&#1089;&#1095;&#1077;&#1090;&#1095;&#1080;&#1082;&#1086;&#1074;%20&#1055;&#1057;%20&#1056;&#1057;&#1050;\&#1044;&#1083;&#1103;%20&#1055;&#1054;&#1058;,%20&#1079;&#1072;&#1084;&#1077;&#1088;&#1086;&#1074;\&#1044;&#1083;&#1103;%20&#1047;&#1072;&#1084;&#1077;&#1088;&#1086;&#1074;\&#1055;&#1088;&#1086;&#1084;&#1099;&#1089;&#1083;&#1086;&#1074;&#1072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muser218\LOCALS~1\Temp\AsudViewed\0900092980898fef\&#1059;&#1056;&#1069;&#1057;\&#1057;&#1095;&#1077;&#1090;&#1095;&#1080;&#1082;&#1080;%20&#1059;&#1056;&#1069;&#1057;%20(&#1055;&#1057;-220&#1082;&#1042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muser218\LOCALS~1\Temp\AsudViewed\0900092980898fef\&#1042;&#1056;&#1069;&#1057;\&#1057;&#1095;&#1077;&#1090;&#1095;&#1080;&#1082;&#1080;%20&#1042;&#1056;&#1069;&#105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мысловая"/>
      <sheetName val="Показания"/>
    </sheetNames>
    <sheetDataSet>
      <sheetData sheetId="0">
        <row r="35">
          <cell r="F35">
            <v>2683.8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С-35кВ"/>
      <sheetName val="Промысл"/>
      <sheetName val=" Промысл(нагрузка)"/>
    </sheetNames>
    <sheetDataSet>
      <sheetData sheetId="0" refreshError="1"/>
      <sheetData sheetId="1">
        <row r="6">
          <cell r="AC6">
            <v>0</v>
          </cell>
        </row>
        <row r="54"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</row>
        <row r="99"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</row>
        <row r="106"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</row>
        <row r="146"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</row>
        <row r="183"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Трош(нагр.)"/>
      <sheetName val="Нагр."/>
      <sheetName val="ПС-35кВ"/>
      <sheetName val="Трош "/>
      <sheetName val="Усть-Уса"/>
      <sheetName val="РПН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D2">
            <v>148.00000000104774</v>
          </cell>
          <cell r="AE2">
            <v>163.9999999988504</v>
          </cell>
          <cell r="AF2">
            <v>159.99999999985448</v>
          </cell>
          <cell r="AG2">
            <v>168.0000000014843</v>
          </cell>
          <cell r="AH2">
            <v>163.9999999988504</v>
          </cell>
          <cell r="AI2">
            <v>167.99999999966531</v>
          </cell>
          <cell r="AJ2">
            <v>168.0000000014843</v>
          </cell>
          <cell r="AK2">
            <v>179.99999999847205</v>
          </cell>
          <cell r="AL2">
            <v>168.0000000014843</v>
          </cell>
          <cell r="AM2">
            <v>191.99999999909778</v>
          </cell>
          <cell r="AN2">
            <v>195.99999999991269</v>
          </cell>
          <cell r="AO2">
            <v>172.00000000048021</v>
          </cell>
          <cell r="AP2">
            <v>175.99999999947613</v>
          </cell>
          <cell r="AQ2">
            <v>188.00000000010186</v>
          </cell>
          <cell r="AR2">
            <v>200.0000000007276</v>
          </cell>
          <cell r="AS2">
            <v>167.99999999966531</v>
          </cell>
          <cell r="AT2">
            <v>175.99999999947613</v>
          </cell>
          <cell r="AU2">
            <v>176.00000000129512</v>
          </cell>
          <cell r="AV2">
            <v>175.99999999947613</v>
          </cell>
          <cell r="AW2">
            <v>175.99999999947613</v>
          </cell>
          <cell r="AX2">
            <v>180.00000000029104</v>
          </cell>
          <cell r="AY2">
            <v>183.99999999928696</v>
          </cell>
          <cell r="AZ2">
            <v>176.00000000129512</v>
          </cell>
          <cell r="BA2">
            <v>115.99999999998545</v>
          </cell>
        </row>
        <row r="10">
          <cell r="T10">
            <v>0</v>
          </cell>
        </row>
        <row r="11">
          <cell r="T11">
            <v>0</v>
          </cell>
        </row>
        <row r="12">
          <cell r="T12">
            <v>0</v>
          </cell>
        </row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0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Z524"/>
  <sheetViews>
    <sheetView workbookViewId="0">
      <selection activeCell="H35" sqref="H35"/>
    </sheetView>
  </sheetViews>
  <sheetFormatPr defaultRowHeight="12.75"/>
  <cols>
    <col min="1" max="1" width="15.140625" style="1711" customWidth="1"/>
    <col min="2" max="2" width="12" style="1711" customWidth="1"/>
    <col min="3" max="3" width="14.28515625" style="1711" customWidth="1"/>
    <col min="4" max="4" width="13.42578125" style="1711" customWidth="1"/>
    <col min="5" max="5" width="12.7109375" style="1711" customWidth="1"/>
    <col min="6" max="6" width="12.5703125" style="1711" customWidth="1"/>
    <col min="7" max="7" width="13.85546875" style="1711" customWidth="1"/>
    <col min="8" max="8" width="12.7109375" style="1711" customWidth="1"/>
    <col min="9" max="9" width="12.140625" style="1711" customWidth="1"/>
    <col min="10" max="10" width="10.5703125" style="1711" customWidth="1"/>
    <col min="11" max="11" width="9.5703125" style="1711" bestFit="1" customWidth="1"/>
    <col min="12" max="12" width="9.140625" style="1711"/>
    <col min="13" max="13" width="10" style="1711" customWidth="1"/>
    <col min="14" max="14" width="9.85546875" style="1711" customWidth="1"/>
    <col min="15" max="16" width="9.140625" style="1711"/>
    <col min="17" max="17" width="9.7109375" style="1711" customWidth="1"/>
    <col min="18" max="256" width="9.140625" style="1711"/>
    <col min="257" max="261" width="10.7109375" style="1711" customWidth="1"/>
    <col min="262" max="512" width="9.140625" style="1711"/>
    <col min="513" max="517" width="10.7109375" style="1711" customWidth="1"/>
    <col min="518" max="768" width="9.140625" style="1711"/>
    <col min="769" max="773" width="10.7109375" style="1711" customWidth="1"/>
    <col min="774" max="1024" width="9.140625" style="1711"/>
    <col min="1025" max="1029" width="10.7109375" style="1711" customWidth="1"/>
    <col min="1030" max="1280" width="9.140625" style="1711"/>
    <col min="1281" max="1285" width="10.7109375" style="1711" customWidth="1"/>
    <col min="1286" max="1536" width="9.140625" style="1711"/>
    <col min="1537" max="1541" width="10.7109375" style="1711" customWidth="1"/>
    <col min="1542" max="1792" width="9.140625" style="1711"/>
    <col min="1793" max="1797" width="10.7109375" style="1711" customWidth="1"/>
    <col min="1798" max="2048" width="9.140625" style="1711"/>
    <col min="2049" max="2053" width="10.7109375" style="1711" customWidth="1"/>
    <col min="2054" max="2304" width="9.140625" style="1711"/>
    <col min="2305" max="2309" width="10.7109375" style="1711" customWidth="1"/>
    <col min="2310" max="2560" width="9.140625" style="1711"/>
    <col min="2561" max="2565" width="10.7109375" style="1711" customWidth="1"/>
    <col min="2566" max="2816" width="9.140625" style="1711"/>
    <col min="2817" max="2821" width="10.7109375" style="1711" customWidth="1"/>
    <col min="2822" max="3072" width="9.140625" style="1711"/>
    <col min="3073" max="3077" width="10.7109375" style="1711" customWidth="1"/>
    <col min="3078" max="3328" width="9.140625" style="1711"/>
    <col min="3329" max="3333" width="10.7109375" style="1711" customWidth="1"/>
    <col min="3334" max="3584" width="9.140625" style="1711"/>
    <col min="3585" max="3589" width="10.7109375" style="1711" customWidth="1"/>
    <col min="3590" max="3840" width="9.140625" style="1711"/>
    <col min="3841" max="3845" width="10.7109375" style="1711" customWidth="1"/>
    <col min="3846" max="4096" width="9.140625" style="1711"/>
    <col min="4097" max="4101" width="10.7109375" style="1711" customWidth="1"/>
    <col min="4102" max="4352" width="9.140625" style="1711"/>
    <col min="4353" max="4357" width="10.7109375" style="1711" customWidth="1"/>
    <col min="4358" max="4608" width="9.140625" style="1711"/>
    <col min="4609" max="4613" width="10.7109375" style="1711" customWidth="1"/>
    <col min="4614" max="4864" width="9.140625" style="1711"/>
    <col min="4865" max="4869" width="10.7109375" style="1711" customWidth="1"/>
    <col min="4870" max="5120" width="9.140625" style="1711"/>
    <col min="5121" max="5125" width="10.7109375" style="1711" customWidth="1"/>
    <col min="5126" max="5376" width="9.140625" style="1711"/>
    <col min="5377" max="5381" width="10.7109375" style="1711" customWidth="1"/>
    <col min="5382" max="5632" width="9.140625" style="1711"/>
    <col min="5633" max="5637" width="10.7109375" style="1711" customWidth="1"/>
    <col min="5638" max="5888" width="9.140625" style="1711"/>
    <col min="5889" max="5893" width="10.7109375" style="1711" customWidth="1"/>
    <col min="5894" max="6144" width="9.140625" style="1711"/>
    <col min="6145" max="6149" width="10.7109375" style="1711" customWidth="1"/>
    <col min="6150" max="6400" width="9.140625" style="1711"/>
    <col min="6401" max="6405" width="10.7109375" style="1711" customWidth="1"/>
    <col min="6406" max="6656" width="9.140625" style="1711"/>
    <col min="6657" max="6661" width="10.7109375" style="1711" customWidth="1"/>
    <col min="6662" max="6912" width="9.140625" style="1711"/>
    <col min="6913" max="6917" width="10.7109375" style="1711" customWidth="1"/>
    <col min="6918" max="7168" width="9.140625" style="1711"/>
    <col min="7169" max="7173" width="10.7109375" style="1711" customWidth="1"/>
    <col min="7174" max="7424" width="9.140625" style="1711"/>
    <col min="7425" max="7429" width="10.7109375" style="1711" customWidth="1"/>
    <col min="7430" max="7680" width="9.140625" style="1711"/>
    <col min="7681" max="7685" width="10.7109375" style="1711" customWidth="1"/>
    <col min="7686" max="7936" width="9.140625" style="1711"/>
    <col min="7937" max="7941" width="10.7109375" style="1711" customWidth="1"/>
    <col min="7942" max="8192" width="9.140625" style="1711"/>
    <col min="8193" max="8197" width="10.7109375" style="1711" customWidth="1"/>
    <col min="8198" max="8448" width="9.140625" style="1711"/>
    <col min="8449" max="8453" width="10.7109375" style="1711" customWidth="1"/>
    <col min="8454" max="8704" width="9.140625" style="1711"/>
    <col min="8705" max="8709" width="10.7109375" style="1711" customWidth="1"/>
    <col min="8710" max="8960" width="9.140625" style="1711"/>
    <col min="8961" max="8965" width="10.7109375" style="1711" customWidth="1"/>
    <col min="8966" max="9216" width="9.140625" style="1711"/>
    <col min="9217" max="9221" width="10.7109375" style="1711" customWidth="1"/>
    <col min="9222" max="9472" width="9.140625" style="1711"/>
    <col min="9473" max="9477" width="10.7109375" style="1711" customWidth="1"/>
    <col min="9478" max="9728" width="9.140625" style="1711"/>
    <col min="9729" max="9733" width="10.7109375" style="1711" customWidth="1"/>
    <col min="9734" max="9984" width="9.140625" style="1711"/>
    <col min="9985" max="9989" width="10.7109375" style="1711" customWidth="1"/>
    <col min="9990" max="10240" width="9.140625" style="1711"/>
    <col min="10241" max="10245" width="10.7109375" style="1711" customWidth="1"/>
    <col min="10246" max="10496" width="9.140625" style="1711"/>
    <col min="10497" max="10501" width="10.7109375" style="1711" customWidth="1"/>
    <col min="10502" max="10752" width="9.140625" style="1711"/>
    <col min="10753" max="10757" width="10.7109375" style="1711" customWidth="1"/>
    <col min="10758" max="11008" width="9.140625" style="1711"/>
    <col min="11009" max="11013" width="10.7109375" style="1711" customWidth="1"/>
    <col min="11014" max="11264" width="9.140625" style="1711"/>
    <col min="11265" max="11269" width="10.7109375" style="1711" customWidth="1"/>
    <col min="11270" max="11520" width="9.140625" style="1711"/>
    <col min="11521" max="11525" width="10.7109375" style="1711" customWidth="1"/>
    <col min="11526" max="11776" width="9.140625" style="1711"/>
    <col min="11777" max="11781" width="10.7109375" style="1711" customWidth="1"/>
    <col min="11782" max="12032" width="9.140625" style="1711"/>
    <col min="12033" max="12037" width="10.7109375" style="1711" customWidth="1"/>
    <col min="12038" max="12288" width="9.140625" style="1711"/>
    <col min="12289" max="12293" width="10.7109375" style="1711" customWidth="1"/>
    <col min="12294" max="12544" width="9.140625" style="1711"/>
    <col min="12545" max="12549" width="10.7109375" style="1711" customWidth="1"/>
    <col min="12550" max="12800" width="9.140625" style="1711"/>
    <col min="12801" max="12805" width="10.7109375" style="1711" customWidth="1"/>
    <col min="12806" max="13056" width="9.140625" style="1711"/>
    <col min="13057" max="13061" width="10.7109375" style="1711" customWidth="1"/>
    <col min="13062" max="13312" width="9.140625" style="1711"/>
    <col min="13313" max="13317" width="10.7109375" style="1711" customWidth="1"/>
    <col min="13318" max="13568" width="9.140625" style="1711"/>
    <col min="13569" max="13573" width="10.7109375" style="1711" customWidth="1"/>
    <col min="13574" max="13824" width="9.140625" style="1711"/>
    <col min="13825" max="13829" width="10.7109375" style="1711" customWidth="1"/>
    <col min="13830" max="14080" width="9.140625" style="1711"/>
    <col min="14081" max="14085" width="10.7109375" style="1711" customWidth="1"/>
    <col min="14086" max="14336" width="9.140625" style="1711"/>
    <col min="14337" max="14341" width="10.7109375" style="1711" customWidth="1"/>
    <col min="14342" max="14592" width="9.140625" style="1711"/>
    <col min="14593" max="14597" width="10.7109375" style="1711" customWidth="1"/>
    <col min="14598" max="14848" width="9.140625" style="1711"/>
    <col min="14849" max="14853" width="10.7109375" style="1711" customWidth="1"/>
    <col min="14854" max="15104" width="9.140625" style="1711"/>
    <col min="15105" max="15109" width="10.7109375" style="1711" customWidth="1"/>
    <col min="15110" max="15360" width="9.140625" style="1711"/>
    <col min="15361" max="15365" width="10.7109375" style="1711" customWidth="1"/>
    <col min="15366" max="15616" width="9.140625" style="1711"/>
    <col min="15617" max="15621" width="10.7109375" style="1711" customWidth="1"/>
    <col min="15622" max="15872" width="9.140625" style="1711"/>
    <col min="15873" max="15877" width="10.7109375" style="1711" customWidth="1"/>
    <col min="15878" max="16128" width="9.140625" style="1711"/>
    <col min="16129" max="16133" width="10.7109375" style="1711" customWidth="1"/>
    <col min="16134" max="16384" width="9.140625" style="1711"/>
  </cols>
  <sheetData>
    <row r="1" spans="1:11" ht="15.75">
      <c r="A1" s="1713" t="s">
        <v>359</v>
      </c>
    </row>
    <row r="3" spans="1:11" ht="15">
      <c r="A3" s="2600" t="s">
        <v>360</v>
      </c>
      <c r="B3" s="2601" t="s">
        <v>361</v>
      </c>
      <c r="C3" s="2602" t="s">
        <v>676</v>
      </c>
      <c r="D3" s="2601" t="s">
        <v>362</v>
      </c>
      <c r="E3" s="2602" t="s">
        <v>676</v>
      </c>
    </row>
    <row r="4" spans="1:11" ht="15">
      <c r="A4" s="2600" t="s">
        <v>363</v>
      </c>
      <c r="B4" s="2601" t="s">
        <v>361</v>
      </c>
      <c r="C4" s="2603" t="s">
        <v>364</v>
      </c>
      <c r="D4" s="2601" t="s">
        <v>362</v>
      </c>
      <c r="E4" s="2603" t="s">
        <v>365</v>
      </c>
    </row>
    <row r="5" spans="1:11" ht="11.25" customHeight="1"/>
    <row r="6" spans="1:11" hidden="1">
      <c r="A6" s="1943"/>
      <c r="B6" s="47"/>
      <c r="C6" s="47"/>
      <c r="D6" s="47"/>
      <c r="E6" s="47"/>
    </row>
    <row r="7" spans="1:11" hidden="1">
      <c r="A7" s="1943"/>
      <c r="B7" s="47"/>
      <c r="C7" s="47"/>
      <c r="D7" s="47"/>
      <c r="E7" s="47"/>
    </row>
    <row r="8" spans="1:11" hidden="1">
      <c r="A8" s="1943"/>
      <c r="B8" s="47"/>
      <c r="C8" s="47"/>
      <c r="D8" s="47"/>
      <c r="E8" s="47"/>
    </row>
    <row r="9" spans="1:11" hidden="1">
      <c r="A9" s="1944"/>
      <c r="B9" s="47"/>
      <c r="C9" s="47"/>
      <c r="D9" s="47"/>
      <c r="E9" s="47"/>
    </row>
    <row r="10" spans="1:11" ht="13.5" hidden="1" thickBot="1">
      <c r="A10" s="1945"/>
      <c r="B10" s="47"/>
      <c r="C10" s="47"/>
      <c r="D10" s="47"/>
      <c r="E10" s="47"/>
    </row>
    <row r="11" spans="1:11" ht="13.5" thickBot="1"/>
    <row r="12" spans="1:11" s="1715" customFormat="1" ht="15.75" thickBot="1">
      <c r="A12" s="4914" t="s">
        <v>647</v>
      </c>
      <c r="B12" s="4915"/>
      <c r="C12" s="4916"/>
      <c r="D12" s="4939" t="s">
        <v>480</v>
      </c>
      <c r="E12" s="4919"/>
      <c r="F12" s="4944"/>
      <c r="G12" s="4945"/>
      <c r="H12" s="4945"/>
      <c r="I12" s="4919"/>
    </row>
    <row r="13" spans="1:11" ht="15.75" thickBot="1">
      <c r="A13" s="4922" t="s">
        <v>547</v>
      </c>
      <c r="B13" s="4926">
        <v>42172</v>
      </c>
      <c r="C13" s="4946"/>
      <c r="D13" s="4947">
        <v>42172</v>
      </c>
      <c r="E13" s="4946"/>
      <c r="F13" s="4940" t="s">
        <v>369</v>
      </c>
      <c r="G13" s="4941"/>
      <c r="H13" s="4942"/>
      <c r="I13" s="4943"/>
    </row>
    <row r="14" spans="1:11" ht="15.75" thickBot="1">
      <c r="A14" s="4923"/>
      <c r="B14" s="2535" t="s">
        <v>371</v>
      </c>
      <c r="C14" s="2536" t="s">
        <v>372</v>
      </c>
      <c r="D14" s="2535" t="s">
        <v>371</v>
      </c>
      <c r="E14" s="2536" t="s">
        <v>372</v>
      </c>
      <c r="F14" s="2535" t="s">
        <v>371</v>
      </c>
      <c r="G14" s="2536" t="s">
        <v>372</v>
      </c>
      <c r="H14" s="2537" t="s">
        <v>108</v>
      </c>
      <c r="I14" s="2519" t="s">
        <v>347</v>
      </c>
    </row>
    <row r="15" spans="1:11" ht="15">
      <c r="A15" s="1719" t="s">
        <v>375</v>
      </c>
      <c r="B15" s="1954">
        <v>0</v>
      </c>
      <c r="C15" s="1955">
        <v>0</v>
      </c>
      <c r="D15" s="1954">
        <v>0.13900000000000001</v>
      </c>
      <c r="E15" s="1955">
        <v>3.9E-2</v>
      </c>
      <c r="F15" s="1948">
        <f>B15+D15</f>
        <v>0.13900000000000001</v>
      </c>
      <c r="G15" s="2010">
        <f>C15+E15</f>
        <v>3.9E-2</v>
      </c>
      <c r="H15" s="2011">
        <f>G15/F15</f>
        <v>0.2805755395683453</v>
      </c>
      <c r="I15" s="2546">
        <f>SQRT(G15*G15+F15*F15)</f>
        <v>0.14436758638974334</v>
      </c>
      <c r="J15" s="47"/>
      <c r="K15" s="47"/>
    </row>
    <row r="16" spans="1:11" ht="15">
      <c r="A16" s="1721" t="s">
        <v>377</v>
      </c>
      <c r="B16" s="1949">
        <v>0</v>
      </c>
      <c r="C16" s="1950">
        <v>0</v>
      </c>
      <c r="D16" s="1949">
        <v>0.13900000000000001</v>
      </c>
      <c r="E16" s="1950">
        <v>4.1000000000000002E-2</v>
      </c>
      <c r="F16" s="1951">
        <f t="shared" ref="F16:G38" si="0">B16+D16</f>
        <v>0.13900000000000001</v>
      </c>
      <c r="G16" s="2012">
        <f t="shared" si="0"/>
        <v>4.1000000000000002E-2</v>
      </c>
      <c r="H16" s="2013">
        <f t="shared" ref="H16:H39" si="1">G16/F16</f>
        <v>0.29496402877697842</v>
      </c>
      <c r="I16" s="2546">
        <f t="shared" ref="I16:I39" si="2">SQRT(G16*G16+F16*F16)</f>
        <v>0.14492066795319433</v>
      </c>
      <c r="J16" s="47"/>
      <c r="K16" s="47"/>
    </row>
    <row r="17" spans="1:11" ht="15">
      <c r="A17" s="1721" t="s">
        <v>379</v>
      </c>
      <c r="B17" s="1949">
        <v>0</v>
      </c>
      <c r="C17" s="1950">
        <v>0</v>
      </c>
      <c r="D17" s="1949">
        <v>0.13900000000000001</v>
      </c>
      <c r="E17" s="1950">
        <v>0.04</v>
      </c>
      <c r="F17" s="1951">
        <f t="shared" si="0"/>
        <v>0.13900000000000001</v>
      </c>
      <c r="G17" s="2012">
        <f t="shared" si="0"/>
        <v>0.04</v>
      </c>
      <c r="H17" s="2013">
        <f t="shared" si="1"/>
        <v>0.28776978417266186</v>
      </c>
      <c r="I17" s="2546">
        <f t="shared" si="2"/>
        <v>0.14464093473149295</v>
      </c>
      <c r="J17" s="47"/>
      <c r="K17" s="47"/>
    </row>
    <row r="18" spans="1:11" ht="15">
      <c r="A18" s="1721" t="s">
        <v>381</v>
      </c>
      <c r="B18" s="1949">
        <v>0</v>
      </c>
      <c r="C18" s="1950">
        <v>0</v>
      </c>
      <c r="D18" s="1949">
        <v>0.13900000000000001</v>
      </c>
      <c r="E18" s="1950">
        <v>3.9E-2</v>
      </c>
      <c r="F18" s="1951">
        <f t="shared" si="0"/>
        <v>0.13900000000000001</v>
      </c>
      <c r="G18" s="2012">
        <f t="shared" si="0"/>
        <v>3.9E-2</v>
      </c>
      <c r="H18" s="2013">
        <f t="shared" si="1"/>
        <v>0.2805755395683453</v>
      </c>
      <c r="I18" s="2546">
        <f t="shared" si="2"/>
        <v>0.14436758638974334</v>
      </c>
      <c r="J18" s="47"/>
      <c r="K18" s="47"/>
    </row>
    <row r="19" spans="1:11" ht="15">
      <c r="A19" s="1721" t="s">
        <v>383</v>
      </c>
      <c r="B19" s="1949">
        <v>0</v>
      </c>
      <c r="C19" s="1950">
        <v>0</v>
      </c>
      <c r="D19" s="1949">
        <v>0.14000000000000001</v>
      </c>
      <c r="E19" s="1950">
        <v>0.04</v>
      </c>
      <c r="F19" s="1951">
        <f t="shared" si="0"/>
        <v>0.14000000000000001</v>
      </c>
      <c r="G19" s="2012">
        <f t="shared" si="0"/>
        <v>0.04</v>
      </c>
      <c r="H19" s="2013">
        <f t="shared" si="1"/>
        <v>0.2857142857142857</v>
      </c>
      <c r="I19" s="2546">
        <f t="shared" si="2"/>
        <v>0.14560219778561037</v>
      </c>
      <c r="J19" s="47"/>
      <c r="K19" s="47"/>
    </row>
    <row r="20" spans="1:11" ht="15">
      <c r="A20" s="1721" t="s">
        <v>385</v>
      </c>
      <c r="B20" s="1949">
        <v>0</v>
      </c>
      <c r="C20" s="1950">
        <v>0</v>
      </c>
      <c r="D20" s="1949">
        <v>0.13800000000000001</v>
      </c>
      <c r="E20" s="1950">
        <v>0.04</v>
      </c>
      <c r="F20" s="1951">
        <f t="shared" si="0"/>
        <v>0.13800000000000001</v>
      </c>
      <c r="G20" s="2012">
        <f t="shared" si="0"/>
        <v>0.04</v>
      </c>
      <c r="H20" s="2013">
        <f t="shared" si="1"/>
        <v>0.28985507246376807</v>
      </c>
      <c r="I20" s="2546">
        <f t="shared" si="2"/>
        <v>0.14368020044529448</v>
      </c>
      <c r="J20" s="47"/>
      <c r="K20" s="47"/>
    </row>
    <row r="21" spans="1:11" ht="15">
      <c r="A21" s="1721" t="s">
        <v>387</v>
      </c>
      <c r="B21" s="1949">
        <v>0</v>
      </c>
      <c r="C21" s="1950">
        <v>0</v>
      </c>
      <c r="D21" s="1949">
        <v>0.13900000000000001</v>
      </c>
      <c r="E21" s="1950">
        <v>0.04</v>
      </c>
      <c r="F21" s="1951">
        <f t="shared" si="0"/>
        <v>0.13900000000000001</v>
      </c>
      <c r="G21" s="2012">
        <f t="shared" si="0"/>
        <v>0.04</v>
      </c>
      <c r="H21" s="2013">
        <f t="shared" si="1"/>
        <v>0.28776978417266186</v>
      </c>
      <c r="I21" s="2546">
        <f t="shared" si="2"/>
        <v>0.14464093473149295</v>
      </c>
      <c r="J21" s="47"/>
      <c r="K21" s="47"/>
    </row>
    <row r="22" spans="1:11" ht="15">
      <c r="A22" s="1721" t="s">
        <v>389</v>
      </c>
      <c r="B22" s="1949">
        <v>0</v>
      </c>
      <c r="C22" s="1950">
        <v>0</v>
      </c>
      <c r="D22" s="1949">
        <v>0.13800000000000001</v>
      </c>
      <c r="E22" s="1950">
        <v>3.9E-2</v>
      </c>
      <c r="F22" s="1951">
        <f t="shared" si="0"/>
        <v>0.13800000000000001</v>
      </c>
      <c r="G22" s="2012">
        <f t="shared" si="0"/>
        <v>3.9E-2</v>
      </c>
      <c r="H22" s="2013">
        <f t="shared" si="1"/>
        <v>0.28260869565217389</v>
      </c>
      <c r="I22" s="2546">
        <f t="shared" si="2"/>
        <v>0.14340502083260545</v>
      </c>
      <c r="J22" s="47"/>
      <c r="K22" s="47"/>
    </row>
    <row r="23" spans="1:11" ht="15">
      <c r="A23" s="1721" t="s">
        <v>391</v>
      </c>
      <c r="B23" s="1949">
        <v>0</v>
      </c>
      <c r="C23" s="1950">
        <v>0</v>
      </c>
      <c r="D23" s="1949">
        <v>0.14000000000000001</v>
      </c>
      <c r="E23" s="1950">
        <v>4.1000000000000002E-2</v>
      </c>
      <c r="F23" s="1951">
        <f t="shared" si="0"/>
        <v>0.14000000000000001</v>
      </c>
      <c r="G23" s="2012">
        <f t="shared" si="0"/>
        <v>4.1000000000000002E-2</v>
      </c>
      <c r="H23" s="2013">
        <f t="shared" si="1"/>
        <v>0.29285714285714282</v>
      </c>
      <c r="I23" s="2546">
        <f t="shared" si="2"/>
        <v>0.14588008774332431</v>
      </c>
      <c r="J23" s="47"/>
      <c r="K23" s="47"/>
    </row>
    <row r="24" spans="1:11" ht="15">
      <c r="A24" s="1721" t="s">
        <v>393</v>
      </c>
      <c r="B24" s="1949">
        <v>0</v>
      </c>
      <c r="C24" s="1950">
        <v>0</v>
      </c>
      <c r="D24" s="1949">
        <v>0.14000000000000001</v>
      </c>
      <c r="E24" s="1950">
        <v>4.7E-2</v>
      </c>
      <c r="F24" s="1951">
        <f t="shared" si="0"/>
        <v>0.14000000000000001</v>
      </c>
      <c r="G24" s="2012">
        <f t="shared" si="0"/>
        <v>4.7E-2</v>
      </c>
      <c r="H24" s="2013">
        <f t="shared" si="1"/>
        <v>0.33571428571428569</v>
      </c>
      <c r="I24" s="2546">
        <f t="shared" si="2"/>
        <v>0.14767870530310048</v>
      </c>
      <c r="J24" s="47"/>
      <c r="K24" s="47"/>
    </row>
    <row r="25" spans="1:11" ht="15">
      <c r="A25" s="1721" t="s">
        <v>395</v>
      </c>
      <c r="B25" s="1949">
        <v>0</v>
      </c>
      <c r="C25" s="1950">
        <v>0</v>
      </c>
      <c r="D25" s="1949">
        <v>0.14100000000000001</v>
      </c>
      <c r="E25" s="1950">
        <v>4.1999999999999996E-2</v>
      </c>
      <c r="F25" s="1951">
        <f t="shared" si="0"/>
        <v>0.14100000000000001</v>
      </c>
      <c r="G25" s="2012">
        <f t="shared" si="0"/>
        <v>4.1999999999999996E-2</v>
      </c>
      <c r="H25" s="2013">
        <f t="shared" si="1"/>
        <v>0.29787234042553185</v>
      </c>
      <c r="I25" s="2546">
        <f t="shared" si="2"/>
        <v>0.14712239802287075</v>
      </c>
      <c r="J25" s="47"/>
      <c r="K25" s="47"/>
    </row>
    <row r="26" spans="1:11" ht="15">
      <c r="A26" s="1721" t="s">
        <v>397</v>
      </c>
      <c r="B26" s="1949">
        <v>0</v>
      </c>
      <c r="C26" s="1950">
        <v>0</v>
      </c>
      <c r="D26" s="1949">
        <v>0.14000000000000001</v>
      </c>
      <c r="E26" s="1950">
        <v>4.2000000000000003E-2</v>
      </c>
      <c r="F26" s="1951">
        <f t="shared" si="0"/>
        <v>0.14000000000000001</v>
      </c>
      <c r="G26" s="2012">
        <f t="shared" si="0"/>
        <v>4.2000000000000003E-2</v>
      </c>
      <c r="H26" s="2013">
        <f t="shared" si="1"/>
        <v>0.3</v>
      </c>
      <c r="I26" s="2546">
        <f t="shared" si="2"/>
        <v>0.14616429112474771</v>
      </c>
      <c r="J26" s="47"/>
      <c r="K26" s="47"/>
    </row>
    <row r="27" spans="1:11" ht="15">
      <c r="A27" s="1721" t="s">
        <v>399</v>
      </c>
      <c r="B27" s="1949">
        <v>0</v>
      </c>
      <c r="C27" s="1950">
        <v>0</v>
      </c>
      <c r="D27" s="1949">
        <v>0.14000000000000001</v>
      </c>
      <c r="E27" s="1950">
        <v>4.2000000000000003E-2</v>
      </c>
      <c r="F27" s="1951">
        <f t="shared" si="0"/>
        <v>0.14000000000000001</v>
      </c>
      <c r="G27" s="2012">
        <f t="shared" si="0"/>
        <v>4.2000000000000003E-2</v>
      </c>
      <c r="H27" s="2013">
        <f t="shared" si="1"/>
        <v>0.3</v>
      </c>
      <c r="I27" s="2546">
        <f t="shared" si="2"/>
        <v>0.14616429112474771</v>
      </c>
      <c r="J27" s="47"/>
      <c r="K27" s="47"/>
    </row>
    <row r="28" spans="1:11" ht="15">
      <c r="A28" s="1721" t="s">
        <v>401</v>
      </c>
      <c r="B28" s="1949">
        <v>0</v>
      </c>
      <c r="C28" s="1950">
        <v>0</v>
      </c>
      <c r="D28" s="1949">
        <v>0.14000000000000001</v>
      </c>
      <c r="E28" s="1950">
        <v>4.2000000000000003E-2</v>
      </c>
      <c r="F28" s="1951">
        <f t="shared" si="0"/>
        <v>0.14000000000000001</v>
      </c>
      <c r="G28" s="2012">
        <f t="shared" si="0"/>
        <v>4.2000000000000003E-2</v>
      </c>
      <c r="H28" s="2013">
        <f t="shared" si="1"/>
        <v>0.3</v>
      </c>
      <c r="I28" s="2546">
        <f t="shared" si="2"/>
        <v>0.14616429112474771</v>
      </c>
      <c r="J28" s="47"/>
      <c r="K28" s="47"/>
    </row>
    <row r="29" spans="1:11" ht="15">
      <c r="A29" s="1721" t="s">
        <v>403</v>
      </c>
      <c r="B29" s="1949">
        <v>0</v>
      </c>
      <c r="C29" s="1950">
        <v>0</v>
      </c>
      <c r="D29" s="1949">
        <v>0.14000000000000001</v>
      </c>
      <c r="E29" s="1950">
        <v>4.2999999999999997E-2</v>
      </c>
      <c r="F29" s="1951">
        <f t="shared" si="0"/>
        <v>0.14000000000000001</v>
      </c>
      <c r="G29" s="2012">
        <f t="shared" si="0"/>
        <v>4.2999999999999997E-2</v>
      </c>
      <c r="H29" s="2013">
        <f t="shared" si="1"/>
        <v>0.30714285714285711</v>
      </c>
      <c r="I29" s="2546">
        <f t="shared" si="2"/>
        <v>0.14645477117526765</v>
      </c>
      <c r="J29" s="47"/>
      <c r="K29" s="47"/>
    </row>
    <row r="30" spans="1:11" ht="15">
      <c r="A30" s="1721" t="s">
        <v>405</v>
      </c>
      <c r="B30" s="1949">
        <v>0</v>
      </c>
      <c r="C30" s="1950">
        <v>0</v>
      </c>
      <c r="D30" s="1949">
        <v>0.14000000000000001</v>
      </c>
      <c r="E30" s="1950">
        <v>4.2999999999999997E-2</v>
      </c>
      <c r="F30" s="1951">
        <f t="shared" si="0"/>
        <v>0.14000000000000001</v>
      </c>
      <c r="G30" s="2012">
        <f t="shared" si="0"/>
        <v>4.2999999999999997E-2</v>
      </c>
      <c r="H30" s="2013">
        <f t="shared" si="1"/>
        <v>0.30714285714285711</v>
      </c>
      <c r="I30" s="2546">
        <f t="shared" si="2"/>
        <v>0.14645477117526765</v>
      </c>
      <c r="J30" s="47"/>
      <c r="K30" s="47"/>
    </row>
    <row r="31" spans="1:11" ht="15">
      <c r="A31" s="1721" t="s">
        <v>407</v>
      </c>
      <c r="B31" s="1949">
        <v>0</v>
      </c>
      <c r="C31" s="1950">
        <v>0</v>
      </c>
      <c r="D31" s="1949">
        <v>0.14000000000000001</v>
      </c>
      <c r="E31" s="1950">
        <v>4.2000000000000003E-2</v>
      </c>
      <c r="F31" s="1951">
        <f t="shared" si="0"/>
        <v>0.14000000000000001</v>
      </c>
      <c r="G31" s="2012">
        <f t="shared" si="0"/>
        <v>4.2000000000000003E-2</v>
      </c>
      <c r="H31" s="2013">
        <f t="shared" si="1"/>
        <v>0.3</v>
      </c>
      <c r="I31" s="2546">
        <f t="shared" si="2"/>
        <v>0.14616429112474771</v>
      </c>
      <c r="J31" s="47"/>
      <c r="K31" s="47"/>
    </row>
    <row r="32" spans="1:11" ht="15">
      <c r="A32" s="1721" t="s">
        <v>408</v>
      </c>
      <c r="B32" s="1949">
        <v>0</v>
      </c>
      <c r="C32" s="1950">
        <v>0</v>
      </c>
      <c r="D32" s="1949">
        <v>0.14000000000000001</v>
      </c>
      <c r="E32" s="1950">
        <v>4.2000000000000003E-2</v>
      </c>
      <c r="F32" s="1951">
        <f t="shared" si="0"/>
        <v>0.14000000000000001</v>
      </c>
      <c r="G32" s="2012">
        <f t="shared" si="0"/>
        <v>4.2000000000000003E-2</v>
      </c>
      <c r="H32" s="2013">
        <f t="shared" si="1"/>
        <v>0.3</v>
      </c>
      <c r="I32" s="2546">
        <f t="shared" si="2"/>
        <v>0.14616429112474771</v>
      </c>
      <c r="J32" s="47"/>
      <c r="K32" s="47"/>
    </row>
    <row r="33" spans="1:13" ht="15">
      <c r="A33" s="1721" t="s">
        <v>410</v>
      </c>
      <c r="B33" s="1949">
        <v>0</v>
      </c>
      <c r="C33" s="1950">
        <v>0</v>
      </c>
      <c r="D33" s="1949">
        <v>0.13900000000000001</v>
      </c>
      <c r="E33" s="1950">
        <v>4.1000000000000002E-2</v>
      </c>
      <c r="F33" s="1951">
        <f t="shared" si="0"/>
        <v>0.13900000000000001</v>
      </c>
      <c r="G33" s="2012">
        <f t="shared" si="0"/>
        <v>4.1000000000000002E-2</v>
      </c>
      <c r="H33" s="2013">
        <f t="shared" si="1"/>
        <v>0.29496402877697842</v>
      </c>
      <c r="I33" s="2546">
        <f t="shared" si="2"/>
        <v>0.14492066795319433</v>
      </c>
      <c r="J33" s="47"/>
      <c r="K33" s="47"/>
    </row>
    <row r="34" spans="1:13" ht="15">
      <c r="A34" s="1721" t="s">
        <v>411</v>
      </c>
      <c r="B34" s="1949">
        <v>0</v>
      </c>
      <c r="C34" s="1950">
        <v>0</v>
      </c>
      <c r="D34" s="1949">
        <v>0.13900000000000001</v>
      </c>
      <c r="E34" s="1950">
        <v>3.6999999999999998E-2</v>
      </c>
      <c r="F34" s="1951">
        <f t="shared" si="0"/>
        <v>0.13900000000000001</v>
      </c>
      <c r="G34" s="2012">
        <f t="shared" si="0"/>
        <v>3.6999999999999998E-2</v>
      </c>
      <c r="H34" s="2013">
        <f t="shared" si="1"/>
        <v>0.26618705035971219</v>
      </c>
      <c r="I34" s="2546">
        <f t="shared" si="2"/>
        <v>0.14384018909887461</v>
      </c>
      <c r="J34" s="47"/>
      <c r="K34" s="47"/>
    </row>
    <row r="35" spans="1:13" ht="15">
      <c r="A35" s="1721" t="s">
        <v>412</v>
      </c>
      <c r="B35" s="1949">
        <v>0</v>
      </c>
      <c r="C35" s="1950">
        <v>0</v>
      </c>
      <c r="D35" s="1949">
        <v>0.14000000000000001</v>
      </c>
      <c r="E35" s="1950">
        <v>3.6999999999999998E-2</v>
      </c>
      <c r="F35" s="1951">
        <f t="shared" si="0"/>
        <v>0.14000000000000001</v>
      </c>
      <c r="G35" s="2012">
        <f t="shared" si="0"/>
        <v>3.6999999999999998E-2</v>
      </c>
      <c r="H35" s="2013">
        <f t="shared" si="1"/>
        <v>0.26428571428571423</v>
      </c>
      <c r="I35" s="2546">
        <f t="shared" si="2"/>
        <v>0.14480676779764129</v>
      </c>
      <c r="J35" s="47"/>
      <c r="K35" s="47"/>
    </row>
    <row r="36" spans="1:13" ht="15">
      <c r="A36" s="1721" t="s">
        <v>413</v>
      </c>
      <c r="B36" s="1949">
        <v>0</v>
      </c>
      <c r="C36" s="1950">
        <v>0</v>
      </c>
      <c r="D36" s="1949">
        <v>0.13800000000000001</v>
      </c>
      <c r="E36" s="1950">
        <v>3.6999999999999998E-2</v>
      </c>
      <c r="F36" s="1951">
        <f t="shared" si="0"/>
        <v>0.13800000000000001</v>
      </c>
      <c r="G36" s="2012">
        <f t="shared" si="0"/>
        <v>3.6999999999999998E-2</v>
      </c>
      <c r="H36" s="2013">
        <f t="shared" si="1"/>
        <v>0.26811594202898548</v>
      </c>
      <c r="I36" s="2546">
        <f t="shared" si="2"/>
        <v>0.14287407042567241</v>
      </c>
      <c r="J36" s="47"/>
      <c r="K36" s="47"/>
    </row>
    <row r="37" spans="1:13" ht="15">
      <c r="A37" s="1721" t="s">
        <v>414</v>
      </c>
      <c r="B37" s="1949">
        <v>0</v>
      </c>
      <c r="C37" s="1950">
        <v>0</v>
      </c>
      <c r="D37" s="1949">
        <v>0.14000000000000001</v>
      </c>
      <c r="E37" s="1950">
        <v>3.7999999999999999E-2</v>
      </c>
      <c r="F37" s="1951">
        <f t="shared" si="0"/>
        <v>0.14000000000000001</v>
      </c>
      <c r="G37" s="2012">
        <f t="shared" si="0"/>
        <v>3.7999999999999999E-2</v>
      </c>
      <c r="H37" s="2013">
        <f t="shared" si="1"/>
        <v>0.27142857142857141</v>
      </c>
      <c r="I37" s="2546">
        <f t="shared" si="2"/>
        <v>0.14506550244630873</v>
      </c>
      <c r="J37" s="47"/>
      <c r="K37" s="47"/>
    </row>
    <row r="38" spans="1:13" ht="15.75" thickBot="1">
      <c r="A38" s="1721" t="s">
        <v>415</v>
      </c>
      <c r="B38" s="1949">
        <v>0</v>
      </c>
      <c r="C38" s="1950">
        <v>0</v>
      </c>
      <c r="D38" s="1949">
        <v>0.13900000000000001</v>
      </c>
      <c r="E38" s="1950">
        <v>3.9E-2</v>
      </c>
      <c r="F38" s="1951">
        <f t="shared" si="0"/>
        <v>0.13900000000000001</v>
      </c>
      <c r="G38" s="2012">
        <f t="shared" si="0"/>
        <v>3.9E-2</v>
      </c>
      <c r="H38" s="2014">
        <f t="shared" si="1"/>
        <v>0.2805755395683453</v>
      </c>
      <c r="I38" s="2831">
        <f t="shared" si="2"/>
        <v>0.14436758638974334</v>
      </c>
      <c r="J38" s="47"/>
      <c r="K38" s="47"/>
    </row>
    <row r="39" spans="1:13" ht="15.75" thickBot="1">
      <c r="A39" s="1728" t="s">
        <v>416</v>
      </c>
      <c r="B39" s="1729">
        <f>SUM(B15:B38)</f>
        <v>0</v>
      </c>
      <c r="C39" s="1729">
        <f t="shared" ref="C39:G39" si="3">SUM(C15:C38)</f>
        <v>0</v>
      </c>
      <c r="D39" s="1729">
        <f t="shared" si="3"/>
        <v>3.3470000000000022</v>
      </c>
      <c r="E39" s="1729">
        <f t="shared" si="3"/>
        <v>0.97300000000000031</v>
      </c>
      <c r="F39" s="1729">
        <f t="shared" si="3"/>
        <v>3.3470000000000022</v>
      </c>
      <c r="G39" s="1729">
        <f t="shared" si="3"/>
        <v>0.97300000000000031</v>
      </c>
      <c r="H39" s="1732">
        <f t="shared" si="1"/>
        <v>0.29070809680310716</v>
      </c>
      <c r="I39" s="2832">
        <f t="shared" si="2"/>
        <v>3.4855613608140681</v>
      </c>
      <c r="J39" s="47"/>
      <c r="K39" s="47"/>
    </row>
    <row r="40" spans="1:13"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3" ht="13.5" thickBot="1"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3" s="1715" customFormat="1" ht="15.75" thickBot="1">
      <c r="A42" s="4914" t="s">
        <v>570</v>
      </c>
      <c r="B42" s="4915"/>
      <c r="C42" s="4916"/>
      <c r="D42" s="2538" t="s">
        <v>567</v>
      </c>
      <c r="E42" s="2034"/>
      <c r="F42" s="2033" t="s">
        <v>481</v>
      </c>
      <c r="G42" s="2034"/>
      <c r="H42" s="2033" t="s">
        <v>482</v>
      </c>
      <c r="I42" s="2034"/>
      <c r="J42" s="4911" t="s">
        <v>369</v>
      </c>
      <c r="K42" s="4912"/>
      <c r="L42" s="4912"/>
      <c r="M42" s="4913"/>
    </row>
    <row r="43" spans="1:13" ht="15.75" thickBot="1">
      <c r="A43" s="4937" t="s">
        <v>547</v>
      </c>
      <c r="B43" s="4920">
        <v>42172</v>
      </c>
      <c r="C43" s="4921"/>
      <c r="D43" s="4920">
        <v>42172</v>
      </c>
      <c r="E43" s="4921"/>
      <c r="F43" s="4920">
        <v>42172</v>
      </c>
      <c r="G43" s="4921"/>
      <c r="H43" s="4920">
        <v>42172</v>
      </c>
      <c r="I43" s="4921"/>
      <c r="J43" s="4898"/>
      <c r="K43" s="4899"/>
      <c r="L43" s="4899"/>
      <c r="M43" s="4900"/>
    </row>
    <row r="44" spans="1:13" ht="15.75" thickBot="1">
      <c r="A44" s="4938"/>
      <c r="B44" s="2535" t="s">
        <v>371</v>
      </c>
      <c r="C44" s="2536" t="s">
        <v>372</v>
      </c>
      <c r="D44" s="2535" t="s">
        <v>371</v>
      </c>
      <c r="E44" s="2536" t="s">
        <v>372</v>
      </c>
      <c r="F44" s="2535" t="s">
        <v>371</v>
      </c>
      <c r="G44" s="2536" t="s">
        <v>372</v>
      </c>
      <c r="H44" s="2535" t="s">
        <v>371</v>
      </c>
      <c r="I44" s="2536" t="s">
        <v>372</v>
      </c>
      <c r="J44" s="2531" t="s">
        <v>371</v>
      </c>
      <c r="K44" s="2550" t="s">
        <v>372</v>
      </c>
      <c r="L44" s="2549" t="s">
        <v>108</v>
      </c>
      <c r="M44" s="2550" t="s">
        <v>347</v>
      </c>
    </row>
    <row r="45" spans="1:13" ht="15">
      <c r="A45" s="1724" t="s">
        <v>375</v>
      </c>
      <c r="B45" s="1954">
        <v>268.35321688888894</v>
      </c>
      <c r="C45" s="1955">
        <v>222.964992</v>
      </c>
      <c r="D45" s="2008">
        <v>285.49461688888891</v>
      </c>
      <c r="E45" s="2007">
        <v>228.79987199999999</v>
      </c>
      <c r="F45" s="1954">
        <v>0.152</v>
      </c>
      <c r="G45" s="2017">
        <v>0</v>
      </c>
      <c r="H45" s="2008">
        <v>0.26</v>
      </c>
      <c r="I45" s="2018">
        <v>0</v>
      </c>
      <c r="J45" s="2019">
        <f>B45+D45+F45+H45</f>
        <v>554.25983377777789</v>
      </c>
      <c r="K45" s="2020">
        <f>C45+E45+G45+I45</f>
        <v>451.76486399999999</v>
      </c>
      <c r="L45" s="1738">
        <f>K45/J45</f>
        <v>0.81507776040853841</v>
      </c>
      <c r="M45" s="2546">
        <f>SQRT(K45*K45+J45*J45)</f>
        <v>715.04926801186809</v>
      </c>
    </row>
    <row r="46" spans="1:13" ht="15">
      <c r="A46" s="1725" t="s">
        <v>377</v>
      </c>
      <c r="B46" s="1949">
        <v>268.11295288888891</v>
      </c>
      <c r="C46" s="1950">
        <v>223.20525599999999</v>
      </c>
      <c r="D46" s="1959">
        <v>226.37196088888891</v>
      </c>
      <c r="E46" s="1960">
        <v>157.90075200000001</v>
      </c>
      <c r="F46" s="1949">
        <v>0.152</v>
      </c>
      <c r="G46" s="2021">
        <v>0</v>
      </c>
      <c r="H46" s="1959">
        <v>0.254</v>
      </c>
      <c r="I46" s="2022">
        <v>0</v>
      </c>
      <c r="J46" s="2023">
        <f t="shared" ref="J46:K68" si="4">B46+D46+F46+H46</f>
        <v>494.89091377777783</v>
      </c>
      <c r="K46" s="2024">
        <f t="shared" si="4"/>
        <v>381.10600799999997</v>
      </c>
      <c r="L46" s="1739">
        <f t="shared" ref="L46:L69" si="5">K46/J46</f>
        <v>0.77008083476579858</v>
      </c>
      <c r="M46" s="2546">
        <f t="shared" ref="M46:M68" si="6">SQRT(K46*K46+J46*J46)</f>
        <v>624.62693335582321</v>
      </c>
    </row>
    <row r="47" spans="1:13" ht="15">
      <c r="A47" s="1725" t="s">
        <v>379</v>
      </c>
      <c r="B47" s="1949">
        <v>253.93737688888891</v>
      </c>
      <c r="C47" s="1950">
        <v>210.71152799999999</v>
      </c>
      <c r="D47" s="1959">
        <v>282.37024888888891</v>
      </c>
      <c r="E47" s="1960">
        <v>240.81667199999998</v>
      </c>
      <c r="F47" s="1949">
        <v>0.152</v>
      </c>
      <c r="G47" s="2021">
        <v>0</v>
      </c>
      <c r="H47" s="1959">
        <v>0.254</v>
      </c>
      <c r="I47" s="2022">
        <v>0</v>
      </c>
      <c r="J47" s="2023">
        <f t="shared" si="4"/>
        <v>536.71362577777791</v>
      </c>
      <c r="K47" s="2024">
        <f t="shared" si="4"/>
        <v>451.52819999999997</v>
      </c>
      <c r="L47" s="1739">
        <f t="shared" si="5"/>
        <v>0.84128328090360738</v>
      </c>
      <c r="M47" s="2546">
        <f t="shared" si="6"/>
        <v>701.38379756789982</v>
      </c>
    </row>
    <row r="48" spans="1:13" ht="15">
      <c r="A48" s="1725" t="s">
        <v>381</v>
      </c>
      <c r="B48" s="1949">
        <v>264.50899288888888</v>
      </c>
      <c r="C48" s="1950">
        <v>221.76367199999999</v>
      </c>
      <c r="D48" s="1959">
        <v>320.10300088888891</v>
      </c>
      <c r="E48" s="1960">
        <v>289.60487999999998</v>
      </c>
      <c r="F48" s="1949">
        <v>0.154</v>
      </c>
      <c r="G48" s="2021">
        <v>0</v>
      </c>
      <c r="H48" s="1959">
        <v>0.254</v>
      </c>
      <c r="I48" s="2022">
        <v>0</v>
      </c>
      <c r="J48" s="2023">
        <f t="shared" si="4"/>
        <v>585.01999377777781</v>
      </c>
      <c r="K48" s="2024">
        <f t="shared" si="4"/>
        <v>511.36855199999997</v>
      </c>
      <c r="L48" s="1739">
        <f t="shared" si="5"/>
        <v>0.87410440230910358</v>
      </c>
      <c r="M48" s="2546">
        <f t="shared" si="6"/>
        <v>777.01106111452998</v>
      </c>
    </row>
    <row r="49" spans="1:13" ht="15">
      <c r="A49" s="1725" t="s">
        <v>383</v>
      </c>
      <c r="B49" s="1949">
        <v>267.63242488888892</v>
      </c>
      <c r="C49" s="1950">
        <v>222.484464</v>
      </c>
      <c r="D49" s="1959">
        <v>297.03074488888888</v>
      </c>
      <c r="E49" s="1960">
        <v>249.709104</v>
      </c>
      <c r="F49" s="1949">
        <v>0.152</v>
      </c>
      <c r="G49" s="2021">
        <v>0</v>
      </c>
      <c r="H49" s="1959">
        <v>0.252</v>
      </c>
      <c r="I49" s="2022">
        <v>0</v>
      </c>
      <c r="J49" s="2023">
        <f t="shared" si="4"/>
        <v>565.06716977777774</v>
      </c>
      <c r="K49" s="2024">
        <f t="shared" si="4"/>
        <v>472.19356800000003</v>
      </c>
      <c r="L49" s="1739">
        <f t="shared" si="5"/>
        <v>0.83564148344646916</v>
      </c>
      <c r="M49" s="2546">
        <f t="shared" si="6"/>
        <v>736.38826173509756</v>
      </c>
    </row>
    <row r="50" spans="1:13" ht="15">
      <c r="A50" s="1725" t="s">
        <v>385</v>
      </c>
      <c r="B50" s="1949">
        <v>269.0740088888889</v>
      </c>
      <c r="C50" s="1950">
        <v>222.964992</v>
      </c>
      <c r="D50" s="1959">
        <v>319.14165688888892</v>
      </c>
      <c r="E50" s="1960">
        <v>271.09900799999997</v>
      </c>
      <c r="F50" s="1949">
        <v>0.154</v>
      </c>
      <c r="G50" s="2021">
        <v>0</v>
      </c>
      <c r="H50" s="1959">
        <v>0.254</v>
      </c>
      <c r="I50" s="2022">
        <v>0</v>
      </c>
      <c r="J50" s="2023">
        <f t="shared" si="4"/>
        <v>588.62366577777777</v>
      </c>
      <c r="K50" s="2024">
        <f t="shared" si="4"/>
        <v>494.06399999999996</v>
      </c>
      <c r="L50" s="1739">
        <f t="shared" si="5"/>
        <v>0.83935463136224497</v>
      </c>
      <c r="M50" s="2546">
        <f t="shared" si="6"/>
        <v>768.49011445149313</v>
      </c>
    </row>
    <row r="51" spans="1:13" ht="15">
      <c r="A51" s="1725" t="s">
        <v>387</v>
      </c>
      <c r="B51" s="1949">
        <v>237.8396888888889</v>
      </c>
      <c r="C51" s="1950">
        <v>191.730672</v>
      </c>
      <c r="D51" s="1959">
        <v>231.65935288888889</v>
      </c>
      <c r="E51" s="1960">
        <v>192.98980799999998</v>
      </c>
      <c r="F51" s="1949">
        <v>0.152</v>
      </c>
      <c r="G51" s="2021">
        <v>0</v>
      </c>
      <c r="H51" s="1959">
        <v>0.254</v>
      </c>
      <c r="I51" s="2022">
        <v>0</v>
      </c>
      <c r="J51" s="2023">
        <f t="shared" si="4"/>
        <v>469.9050417777778</v>
      </c>
      <c r="K51" s="2024">
        <f t="shared" si="4"/>
        <v>384.72047999999995</v>
      </c>
      <c r="L51" s="1739">
        <f t="shared" si="5"/>
        <v>0.81871962587270475</v>
      </c>
      <c r="M51" s="2546">
        <f t="shared" si="6"/>
        <v>607.3060151353726</v>
      </c>
    </row>
    <row r="52" spans="1:13" ht="15">
      <c r="A52" s="1725" t="s">
        <v>389</v>
      </c>
      <c r="B52" s="1949">
        <v>258.50239288888889</v>
      </c>
      <c r="C52" s="1950">
        <v>212.63364000000001</v>
      </c>
      <c r="D52" s="1959">
        <v>250.88623288888891</v>
      </c>
      <c r="E52" s="1960">
        <v>173.76292799999999</v>
      </c>
      <c r="F52" s="1949">
        <v>0.152</v>
      </c>
      <c r="G52" s="2021">
        <v>0</v>
      </c>
      <c r="H52" s="1959">
        <v>0.252</v>
      </c>
      <c r="I52" s="2022">
        <v>0</v>
      </c>
      <c r="J52" s="2023">
        <f t="shared" si="4"/>
        <v>509.7926257777778</v>
      </c>
      <c r="K52" s="2024">
        <f t="shared" si="4"/>
        <v>386.396568</v>
      </c>
      <c r="L52" s="1739">
        <f t="shared" si="5"/>
        <v>0.75794852350106956</v>
      </c>
      <c r="M52" s="2546">
        <f t="shared" si="6"/>
        <v>639.68025533041111</v>
      </c>
    </row>
    <row r="53" spans="1:13" ht="15">
      <c r="A53" s="1725" t="s">
        <v>391</v>
      </c>
      <c r="B53" s="1949">
        <v>269.79480088888886</v>
      </c>
      <c r="C53" s="1950">
        <v>225.36763199999999</v>
      </c>
      <c r="D53" s="1959">
        <v>243.67615288888888</v>
      </c>
      <c r="E53" s="1960">
        <v>195.63350400000002</v>
      </c>
      <c r="F53" s="1949">
        <v>0.152</v>
      </c>
      <c r="G53" s="2021">
        <v>0</v>
      </c>
      <c r="H53" s="1959">
        <v>0.25600000000000001</v>
      </c>
      <c r="I53" s="2022">
        <v>0</v>
      </c>
      <c r="J53" s="2023">
        <f t="shared" si="4"/>
        <v>513.87895377777772</v>
      </c>
      <c r="K53" s="2024">
        <f t="shared" si="4"/>
        <v>421.00113599999997</v>
      </c>
      <c r="L53" s="1739">
        <f t="shared" si="5"/>
        <v>0.81926129277140636</v>
      </c>
      <c r="M53" s="2546">
        <f t="shared" si="6"/>
        <v>664.31433497180683</v>
      </c>
    </row>
    <row r="54" spans="1:13" ht="15">
      <c r="A54" s="1725" t="s">
        <v>393</v>
      </c>
      <c r="B54" s="1949">
        <v>276.52219288888892</v>
      </c>
      <c r="C54" s="1950">
        <v>236.66003999999998</v>
      </c>
      <c r="D54" s="1959">
        <v>312.41224888888894</v>
      </c>
      <c r="E54" s="1960">
        <v>271.09900800000003</v>
      </c>
      <c r="F54" s="1949">
        <v>0.154</v>
      </c>
      <c r="G54" s="2021">
        <v>0</v>
      </c>
      <c r="H54" s="1959">
        <v>0.25600000000000001</v>
      </c>
      <c r="I54" s="2022">
        <v>0</v>
      </c>
      <c r="J54" s="2023">
        <f t="shared" si="4"/>
        <v>589.34444177777789</v>
      </c>
      <c r="K54" s="2024">
        <f t="shared" si="4"/>
        <v>507.75904800000001</v>
      </c>
      <c r="L54" s="1739">
        <f t="shared" si="5"/>
        <v>0.86156585522097617</v>
      </c>
      <c r="M54" s="2546">
        <f t="shared" si="6"/>
        <v>777.91138433643391</v>
      </c>
    </row>
    <row r="55" spans="1:13" ht="15">
      <c r="A55" s="1725" t="s">
        <v>395</v>
      </c>
      <c r="B55" s="1949">
        <v>264.98952088888893</v>
      </c>
      <c r="C55" s="1950">
        <v>224.64684</v>
      </c>
      <c r="D55" s="1959">
        <v>316.7382968888889</v>
      </c>
      <c r="E55" s="1960">
        <v>285.03849600000001</v>
      </c>
      <c r="F55" s="1949">
        <v>0.154</v>
      </c>
      <c r="G55" s="2021">
        <v>0</v>
      </c>
      <c r="H55" s="1959">
        <v>0.254</v>
      </c>
      <c r="I55" s="2022">
        <v>0</v>
      </c>
      <c r="J55" s="2023">
        <f t="shared" si="4"/>
        <v>582.13581777777779</v>
      </c>
      <c r="K55" s="2024">
        <f t="shared" si="4"/>
        <v>509.68533600000001</v>
      </c>
      <c r="L55" s="1739">
        <f t="shared" si="5"/>
        <v>0.87554367973036362</v>
      </c>
      <c r="M55" s="2546">
        <f t="shared" si="6"/>
        <v>773.73202859467756</v>
      </c>
    </row>
    <row r="56" spans="1:13" ht="15">
      <c r="A56" s="1725" t="s">
        <v>397</v>
      </c>
      <c r="B56" s="1949">
        <v>264.50899288888888</v>
      </c>
      <c r="C56" s="1950">
        <v>223.92604799999998</v>
      </c>
      <c r="D56" s="1959">
        <v>270.83412088888889</v>
      </c>
      <c r="E56" s="1960">
        <v>244.42171200000001</v>
      </c>
      <c r="F56" s="1949">
        <v>0.154</v>
      </c>
      <c r="G56" s="2021">
        <v>0</v>
      </c>
      <c r="H56" s="1959">
        <v>0.254</v>
      </c>
      <c r="I56" s="2022">
        <v>0</v>
      </c>
      <c r="J56" s="2023">
        <f t="shared" si="4"/>
        <v>535.75111377777773</v>
      </c>
      <c r="K56" s="2024">
        <f t="shared" si="4"/>
        <v>468.34775999999999</v>
      </c>
      <c r="L56" s="1739">
        <f t="shared" si="5"/>
        <v>0.87418905524527624</v>
      </c>
      <c r="M56" s="2546">
        <f t="shared" si="6"/>
        <v>711.60303555503958</v>
      </c>
    </row>
    <row r="57" spans="1:13" ht="15">
      <c r="A57" s="1725" t="s">
        <v>399</v>
      </c>
      <c r="B57" s="1949">
        <v>265.47004888888887</v>
      </c>
      <c r="C57" s="1950">
        <v>224.166312</v>
      </c>
      <c r="D57" s="1959">
        <v>305.20216888888888</v>
      </c>
      <c r="E57" s="1960">
        <v>241.77801599999998</v>
      </c>
      <c r="F57" s="1949">
        <v>0.152</v>
      </c>
      <c r="G57" s="2021">
        <v>0</v>
      </c>
      <c r="H57" s="1959">
        <v>0.25600000000000001</v>
      </c>
      <c r="I57" s="2022">
        <v>0</v>
      </c>
      <c r="J57" s="2023">
        <f t="shared" si="4"/>
        <v>571.08021777777776</v>
      </c>
      <c r="K57" s="2024">
        <f t="shared" si="4"/>
        <v>465.94432799999998</v>
      </c>
      <c r="L57" s="1739">
        <f t="shared" si="5"/>
        <v>0.81589996202829618</v>
      </c>
      <c r="M57" s="2546">
        <f t="shared" si="6"/>
        <v>737.04594967511059</v>
      </c>
    </row>
    <row r="58" spans="1:13" ht="15">
      <c r="A58" s="1725" t="s">
        <v>401</v>
      </c>
      <c r="B58" s="1949">
        <v>251.53473688888889</v>
      </c>
      <c r="C58" s="1950">
        <v>216.958392</v>
      </c>
      <c r="D58" s="1959">
        <v>333.32148088888891</v>
      </c>
      <c r="E58" s="1960">
        <v>270.13766399999997</v>
      </c>
      <c r="F58" s="1949">
        <v>0.152</v>
      </c>
      <c r="G58" s="2021">
        <v>0</v>
      </c>
      <c r="H58" s="1959">
        <v>0.254</v>
      </c>
      <c r="I58" s="2022">
        <v>0</v>
      </c>
      <c r="J58" s="2023">
        <f t="shared" si="4"/>
        <v>585.26221777777789</v>
      </c>
      <c r="K58" s="2024">
        <f t="shared" si="4"/>
        <v>487.09605599999998</v>
      </c>
      <c r="L58" s="1739">
        <f t="shared" si="5"/>
        <v>0.83226977789457912</v>
      </c>
      <c r="M58" s="2546">
        <f t="shared" si="6"/>
        <v>761.44233618109138</v>
      </c>
    </row>
    <row r="59" spans="1:13" ht="15">
      <c r="A59" s="1725" t="s">
        <v>403</v>
      </c>
      <c r="B59" s="1949">
        <v>301.99017688888887</v>
      </c>
      <c r="C59" s="1950">
        <v>280.62835199999995</v>
      </c>
      <c r="D59" s="1959">
        <v>345.3382808888889</v>
      </c>
      <c r="E59" s="1960">
        <v>284.07715199999996</v>
      </c>
      <c r="F59" s="1949">
        <v>0.152</v>
      </c>
      <c r="G59" s="2021">
        <v>0</v>
      </c>
      <c r="H59" s="1959">
        <v>0.254</v>
      </c>
      <c r="I59" s="2022">
        <v>0</v>
      </c>
      <c r="J59" s="2023">
        <f t="shared" si="4"/>
        <v>647.73445777777783</v>
      </c>
      <c r="K59" s="2024">
        <f t="shared" si="4"/>
        <v>564.70550399999991</v>
      </c>
      <c r="L59" s="1739">
        <f t="shared" si="5"/>
        <v>0.87181637045737781</v>
      </c>
      <c r="M59" s="2546">
        <f t="shared" si="6"/>
        <v>859.33243511493606</v>
      </c>
    </row>
    <row r="60" spans="1:13" ht="15">
      <c r="A60" s="1725" t="s">
        <v>405</v>
      </c>
      <c r="B60" s="1949">
        <v>337.06872088888895</v>
      </c>
      <c r="C60" s="1950">
        <v>321.23296800000003</v>
      </c>
      <c r="D60" s="1959">
        <v>360.23911288888888</v>
      </c>
      <c r="E60" s="1960">
        <v>327.09729600000003</v>
      </c>
      <c r="F60" s="1949">
        <v>0.154</v>
      </c>
      <c r="G60" s="2021">
        <v>0</v>
      </c>
      <c r="H60" s="1959">
        <v>0.25600000000000001</v>
      </c>
      <c r="I60" s="2022">
        <v>0</v>
      </c>
      <c r="J60" s="2023">
        <f t="shared" si="4"/>
        <v>697.71783377777786</v>
      </c>
      <c r="K60" s="2024">
        <f t="shared" si="4"/>
        <v>648.33026400000006</v>
      </c>
      <c r="L60" s="1739">
        <f t="shared" si="5"/>
        <v>0.92921555478900419</v>
      </c>
      <c r="M60" s="2546">
        <f t="shared" si="6"/>
        <v>952.44018541316518</v>
      </c>
    </row>
    <row r="61" spans="1:13" ht="15">
      <c r="A61" s="1725" t="s">
        <v>407</v>
      </c>
      <c r="B61" s="1949">
        <v>348.60139288888888</v>
      </c>
      <c r="C61" s="1950">
        <v>333.00590399999999</v>
      </c>
      <c r="D61" s="1959">
        <v>315.53661688888889</v>
      </c>
      <c r="E61" s="1960">
        <v>287.44185600000003</v>
      </c>
      <c r="F61" s="1949">
        <v>0.152</v>
      </c>
      <c r="G61" s="2021">
        <v>0</v>
      </c>
      <c r="H61" s="1959">
        <v>0.25600000000000001</v>
      </c>
      <c r="I61" s="2022">
        <v>0</v>
      </c>
      <c r="J61" s="2023">
        <f t="shared" si="4"/>
        <v>664.54600977777784</v>
      </c>
      <c r="K61" s="2024">
        <f t="shared" si="4"/>
        <v>620.44776000000002</v>
      </c>
      <c r="L61" s="1739">
        <f t="shared" si="5"/>
        <v>0.93364154004547539</v>
      </c>
      <c r="M61" s="2546">
        <f t="shared" si="6"/>
        <v>909.16270381081085</v>
      </c>
    </row>
    <row r="62" spans="1:13" ht="15">
      <c r="A62" s="1725" t="s">
        <v>408</v>
      </c>
      <c r="B62" s="1949">
        <v>355.08852088888887</v>
      </c>
      <c r="C62" s="1950">
        <v>334.44748800000002</v>
      </c>
      <c r="D62" s="1959">
        <v>369.37188088888888</v>
      </c>
      <c r="E62" s="1960">
        <v>314.59982400000001</v>
      </c>
      <c r="F62" s="1949">
        <v>0.152</v>
      </c>
      <c r="G62" s="2021">
        <v>0</v>
      </c>
      <c r="H62" s="1959">
        <v>0.254</v>
      </c>
      <c r="I62" s="2022">
        <v>0</v>
      </c>
      <c r="J62" s="2023">
        <f t="shared" si="4"/>
        <v>724.86640177777781</v>
      </c>
      <c r="K62" s="2024">
        <f t="shared" si="4"/>
        <v>649.04731200000003</v>
      </c>
      <c r="L62" s="1739">
        <f t="shared" si="5"/>
        <v>0.89540267062754331</v>
      </c>
      <c r="M62" s="2546">
        <f t="shared" si="6"/>
        <v>972.9818670667446</v>
      </c>
    </row>
    <row r="63" spans="1:13" ht="15">
      <c r="A63" s="1725" t="s">
        <v>410</v>
      </c>
      <c r="B63" s="1949">
        <v>343.7961128888889</v>
      </c>
      <c r="C63" s="1950">
        <v>320.27191199999999</v>
      </c>
      <c r="D63" s="1959">
        <v>290.3013368888889</v>
      </c>
      <c r="E63" s="1960">
        <v>213.89904000000001</v>
      </c>
      <c r="F63" s="1949">
        <v>0.154</v>
      </c>
      <c r="G63" s="2021">
        <v>0</v>
      </c>
      <c r="H63" s="1959">
        <v>0.25600000000000001</v>
      </c>
      <c r="I63" s="2022">
        <v>0</v>
      </c>
      <c r="J63" s="2023">
        <f t="shared" si="4"/>
        <v>634.50744977777777</v>
      </c>
      <c r="K63" s="2024">
        <f t="shared" si="4"/>
        <v>534.17095199999994</v>
      </c>
      <c r="L63" s="1739">
        <f t="shared" si="5"/>
        <v>0.84186710839578249</v>
      </c>
      <c r="M63" s="2546">
        <f t="shared" si="6"/>
        <v>829.42046621968848</v>
      </c>
    </row>
    <row r="64" spans="1:13" ht="15">
      <c r="A64" s="1725" t="s">
        <v>411</v>
      </c>
      <c r="B64" s="1949">
        <v>327.45816088888893</v>
      </c>
      <c r="C64" s="1950">
        <v>291.68049600000001</v>
      </c>
      <c r="D64" s="1959">
        <v>228.05431288888892</v>
      </c>
      <c r="E64" s="1960">
        <v>134.347824</v>
      </c>
      <c r="F64" s="1949">
        <v>0.15</v>
      </c>
      <c r="G64" s="2021">
        <v>0</v>
      </c>
      <c r="H64" s="1959">
        <v>0.254</v>
      </c>
      <c r="I64" s="2022">
        <v>0</v>
      </c>
      <c r="J64" s="2023">
        <f t="shared" si="4"/>
        <v>555.91647377777781</v>
      </c>
      <c r="K64" s="2024">
        <f t="shared" si="4"/>
        <v>426.02832000000001</v>
      </c>
      <c r="L64" s="1739">
        <f t="shared" si="5"/>
        <v>0.76635311255464011</v>
      </c>
      <c r="M64" s="2546">
        <f t="shared" si="6"/>
        <v>700.38793197737289</v>
      </c>
    </row>
    <row r="65" spans="1:13" ht="15">
      <c r="A65" s="1725" t="s">
        <v>412</v>
      </c>
      <c r="B65" s="1949">
        <v>246.48919288888888</v>
      </c>
      <c r="C65" s="1950">
        <v>202.30228799999998</v>
      </c>
      <c r="D65" s="1959">
        <v>224.6896088888889</v>
      </c>
      <c r="E65" s="1960">
        <v>143.480592</v>
      </c>
      <c r="F65" s="1949">
        <v>0.154</v>
      </c>
      <c r="G65" s="2021">
        <v>0</v>
      </c>
      <c r="H65" s="1959">
        <v>0.254</v>
      </c>
      <c r="I65" s="2022">
        <v>0</v>
      </c>
      <c r="J65" s="2023">
        <f t="shared" si="4"/>
        <v>471.58680177777779</v>
      </c>
      <c r="K65" s="2024">
        <f t="shared" si="4"/>
        <v>345.78287999999998</v>
      </c>
      <c r="L65" s="1739">
        <f t="shared" si="5"/>
        <v>0.73323273403003453</v>
      </c>
      <c r="M65" s="2546">
        <f t="shared" si="6"/>
        <v>584.7733849211055</v>
      </c>
    </row>
    <row r="66" spans="1:13" ht="15">
      <c r="A66" s="1725" t="s">
        <v>413</v>
      </c>
      <c r="B66" s="1949">
        <v>230.63176888888887</v>
      </c>
      <c r="C66" s="1950">
        <v>187.16565600000001</v>
      </c>
      <c r="D66" s="1959">
        <v>240.5517848888889</v>
      </c>
      <c r="E66" s="1960">
        <v>210.77467200000001</v>
      </c>
      <c r="F66" s="1949">
        <v>0.154</v>
      </c>
      <c r="G66" s="2021">
        <v>0</v>
      </c>
      <c r="H66" s="1959">
        <v>0.252</v>
      </c>
      <c r="I66" s="2022">
        <v>0</v>
      </c>
      <c r="J66" s="2023">
        <f t="shared" si="4"/>
        <v>471.58955377777778</v>
      </c>
      <c r="K66" s="2024">
        <f t="shared" si="4"/>
        <v>397.94032800000002</v>
      </c>
      <c r="L66" s="1739">
        <f t="shared" si="5"/>
        <v>0.84382769892209553</v>
      </c>
      <c r="M66" s="2546">
        <f t="shared" si="6"/>
        <v>617.05203336596435</v>
      </c>
    </row>
    <row r="67" spans="1:13" ht="15">
      <c r="A67" s="1725" t="s">
        <v>414</v>
      </c>
      <c r="B67" s="1949">
        <v>272.91823288888895</v>
      </c>
      <c r="C67" s="1950">
        <v>237.62109600000002</v>
      </c>
      <c r="D67" s="1959">
        <v>354.95172088888887</v>
      </c>
      <c r="E67" s="1960">
        <v>319.16620799999998</v>
      </c>
      <c r="F67" s="1949">
        <v>0.154</v>
      </c>
      <c r="G67" s="2021">
        <v>0</v>
      </c>
      <c r="H67" s="1959">
        <v>0.252</v>
      </c>
      <c r="I67" s="2022">
        <v>0</v>
      </c>
      <c r="J67" s="2023">
        <f t="shared" si="4"/>
        <v>628.27595377777777</v>
      </c>
      <c r="K67" s="2024">
        <f t="shared" si="4"/>
        <v>556.78730399999995</v>
      </c>
      <c r="L67" s="1739">
        <f t="shared" si="5"/>
        <v>0.8862145696522018</v>
      </c>
      <c r="M67" s="2546">
        <f t="shared" si="6"/>
        <v>839.48959254475847</v>
      </c>
    </row>
    <row r="68" spans="1:13" ht="15.75" thickBot="1">
      <c r="A68" s="1725" t="s">
        <v>415</v>
      </c>
      <c r="B68" s="1949">
        <v>286.85354488888891</v>
      </c>
      <c r="C68" s="1950">
        <v>247.47192000000001</v>
      </c>
      <c r="D68" s="1959">
        <v>400.85589688888888</v>
      </c>
      <c r="E68" s="1960">
        <v>374.68382399999996</v>
      </c>
      <c r="F68" s="1949">
        <v>0.154</v>
      </c>
      <c r="G68" s="2021">
        <v>0</v>
      </c>
      <c r="H68" s="1959">
        <v>0.252</v>
      </c>
      <c r="I68" s="2022">
        <v>0</v>
      </c>
      <c r="J68" s="2025">
        <f t="shared" si="4"/>
        <v>688.11544177777773</v>
      </c>
      <c r="K68" s="2012">
        <f t="shared" si="4"/>
        <v>622.15574399999991</v>
      </c>
      <c r="L68" s="1740">
        <f t="shared" si="5"/>
        <v>0.90414443017385582</v>
      </c>
      <c r="M68" s="2546">
        <f t="shared" si="6"/>
        <v>927.67485198490726</v>
      </c>
    </row>
    <row r="69" spans="1:13" ht="13.5" thickBot="1">
      <c r="A69" s="1733" t="s">
        <v>416</v>
      </c>
      <c r="B69" s="1729">
        <f>SUM(B45:B68)</f>
        <v>6731.6771733333335</v>
      </c>
      <c r="C69" s="1729">
        <f t="shared" ref="C69:M69" si="7">SUM(C45:C68)</f>
        <v>5836.0125599999992</v>
      </c>
      <c r="D69" s="1729">
        <f t="shared" si="7"/>
        <v>7125.1328373333317</v>
      </c>
      <c r="E69" s="1729">
        <f t="shared" si="7"/>
        <v>5922.3597120000004</v>
      </c>
      <c r="F69" s="1729">
        <f t="shared" si="7"/>
        <v>3.6679999999999993</v>
      </c>
      <c r="G69" s="1729">
        <f t="shared" si="7"/>
        <v>0</v>
      </c>
      <c r="H69" s="1729">
        <f t="shared" si="7"/>
        <v>6.1040000000000001</v>
      </c>
      <c r="I69" s="1729">
        <f t="shared" si="7"/>
        <v>0</v>
      </c>
      <c r="J69" s="1729">
        <f t="shared" si="7"/>
        <v>13866.582010666665</v>
      </c>
      <c r="K69" s="1729">
        <f t="shared" si="7"/>
        <v>11758.372272000001</v>
      </c>
      <c r="L69" s="2820">
        <f t="shared" si="5"/>
        <v>0.84796471567074316</v>
      </c>
      <c r="M69" s="2819">
        <f t="shared" si="7"/>
        <v>18188.700228436112</v>
      </c>
    </row>
    <row r="70" spans="1:13">
      <c r="B70" s="47"/>
      <c r="C70" s="47"/>
      <c r="D70" s="47"/>
      <c r="E70" s="47"/>
      <c r="F70" s="47"/>
      <c r="G70" s="47"/>
      <c r="H70" s="47"/>
      <c r="I70" s="47"/>
      <c r="J70" s="47"/>
      <c r="K70" s="47"/>
    </row>
    <row r="71" spans="1:13" ht="13.5" thickBot="1">
      <c r="B71" s="47"/>
      <c r="C71" s="47"/>
      <c r="D71" s="47"/>
      <c r="E71" s="47"/>
      <c r="F71" s="47"/>
      <c r="G71" s="47"/>
      <c r="H71" s="47"/>
      <c r="I71" s="47"/>
      <c r="J71" s="47"/>
      <c r="K71" s="47"/>
    </row>
    <row r="72" spans="1:13" s="1714" customFormat="1" ht="15.75" thickBot="1">
      <c r="A72" s="4914" t="s">
        <v>656</v>
      </c>
      <c r="B72" s="4915"/>
      <c r="C72" s="4916"/>
      <c r="D72" s="2036" t="s">
        <v>483</v>
      </c>
      <c r="E72" s="2037"/>
      <c r="F72" s="2036" t="s">
        <v>657</v>
      </c>
      <c r="G72" s="2037"/>
      <c r="H72" s="2036" t="s">
        <v>484</v>
      </c>
      <c r="I72" s="2037"/>
      <c r="J72" s="4911" t="s">
        <v>369</v>
      </c>
      <c r="K72" s="4912"/>
      <c r="L72" s="4912"/>
      <c r="M72" s="4913"/>
    </row>
    <row r="73" spans="1:13" ht="15.75" thickBot="1">
      <c r="A73" s="4922" t="s">
        <v>547</v>
      </c>
      <c r="B73" s="4920">
        <v>42172</v>
      </c>
      <c r="C73" s="4921"/>
      <c r="D73" s="4920">
        <v>42172</v>
      </c>
      <c r="E73" s="4921"/>
      <c r="F73" s="4920">
        <v>42172</v>
      </c>
      <c r="G73" s="4921"/>
      <c r="H73" s="4920">
        <v>42172</v>
      </c>
      <c r="I73" s="4921"/>
      <c r="J73" s="4898"/>
      <c r="K73" s="4899"/>
      <c r="L73" s="4899"/>
      <c r="M73" s="4900"/>
    </row>
    <row r="74" spans="1:13" ht="15.75" thickBot="1">
      <c r="A74" s="4923"/>
      <c r="B74" s="2535" t="s">
        <v>371</v>
      </c>
      <c r="C74" s="2536" t="s">
        <v>372</v>
      </c>
      <c r="D74" s="2535" t="s">
        <v>371</v>
      </c>
      <c r="E74" s="2536" t="s">
        <v>372</v>
      </c>
      <c r="F74" s="2535" t="s">
        <v>371</v>
      </c>
      <c r="G74" s="2536" t="s">
        <v>372</v>
      </c>
      <c r="H74" s="2535" t="s">
        <v>371</v>
      </c>
      <c r="I74" s="2536" t="s">
        <v>372</v>
      </c>
      <c r="J74" s="2531" t="s">
        <v>371</v>
      </c>
      <c r="K74" s="2550" t="s">
        <v>372</v>
      </c>
      <c r="L74" s="2549" t="s">
        <v>108</v>
      </c>
      <c r="M74" s="2550" t="s">
        <v>347</v>
      </c>
    </row>
    <row r="75" spans="1:13" ht="15">
      <c r="A75" s="1719" t="s">
        <v>375</v>
      </c>
      <c r="B75" s="1954">
        <v>1675.260543111111</v>
      </c>
      <c r="C75" s="1955">
        <v>351.29203200000001</v>
      </c>
      <c r="D75" s="2008">
        <v>3.7240000000000002</v>
      </c>
      <c r="E75" s="2018">
        <v>0</v>
      </c>
      <c r="F75" s="1954">
        <v>175.29851111111111</v>
      </c>
      <c r="G75" s="1955">
        <v>219.27359999999999</v>
      </c>
      <c r="H75" s="1959">
        <v>0</v>
      </c>
      <c r="I75" s="2018"/>
      <c r="J75" s="2019">
        <f>B75+D75+F75+H75</f>
        <v>1854.2830542222221</v>
      </c>
      <c r="K75" s="2020">
        <f>C75+E75+G75+I75</f>
        <v>570.56563200000005</v>
      </c>
      <c r="L75" s="1738">
        <f>K75/J75</f>
        <v>0.30770147561927835</v>
      </c>
      <c r="M75" s="2546">
        <f>SQRT(K75*K75+J75*J75)</f>
        <v>1940.0800977267027</v>
      </c>
    </row>
    <row r="76" spans="1:13" ht="15">
      <c r="A76" s="1721" t="s">
        <v>377</v>
      </c>
      <c r="B76" s="1949">
        <v>1713.3815191111112</v>
      </c>
      <c r="C76" s="1950">
        <v>414.98784000000001</v>
      </c>
      <c r="D76" s="1959">
        <v>3.7160000000000002</v>
      </c>
      <c r="E76" s="2022">
        <v>0</v>
      </c>
      <c r="F76" s="1949">
        <v>181.56347111111111</v>
      </c>
      <c r="G76" s="1950">
        <v>219.27359999999999</v>
      </c>
      <c r="H76" s="1959">
        <v>0</v>
      </c>
      <c r="I76" s="2022">
        <v>0</v>
      </c>
      <c r="J76" s="2023">
        <f t="shared" ref="J76:K98" si="8">B76+D76+F76+H76</f>
        <v>1898.6609902222222</v>
      </c>
      <c r="K76" s="2024">
        <f t="shared" si="8"/>
        <v>634.26143999999999</v>
      </c>
      <c r="L76" s="1739">
        <f t="shared" ref="L76:L99" si="9">K76/J76</f>
        <v>0.33405723468609583</v>
      </c>
      <c r="M76" s="2546">
        <f t="shared" ref="M76:M98" si="10">SQRT(K76*K76+J76*J76)</f>
        <v>2001.7994729898653</v>
      </c>
    </row>
    <row r="77" spans="1:13" ht="15">
      <c r="A77" s="1721" t="s">
        <v>379</v>
      </c>
      <c r="B77" s="1949">
        <v>1683.463791111111</v>
      </c>
      <c r="C77" s="1950">
        <v>387.48283200000003</v>
      </c>
      <c r="D77" s="1959">
        <v>3.7280000000000002</v>
      </c>
      <c r="E77" s="2022">
        <v>0</v>
      </c>
      <c r="F77" s="1949">
        <v>161.8047511111111</v>
      </c>
      <c r="G77" s="1950">
        <v>194.21376000000001</v>
      </c>
      <c r="H77" s="1959">
        <v>0</v>
      </c>
      <c r="I77" s="2022">
        <v>0</v>
      </c>
      <c r="J77" s="2023">
        <f t="shared" si="8"/>
        <v>1848.9965422222222</v>
      </c>
      <c r="K77" s="2024">
        <f t="shared" si="8"/>
        <v>581.69659200000001</v>
      </c>
      <c r="L77" s="1739">
        <f t="shared" si="9"/>
        <v>0.31460123300224574</v>
      </c>
      <c r="M77" s="2546">
        <f t="shared" si="10"/>
        <v>1938.3392732682657</v>
      </c>
    </row>
    <row r="78" spans="1:13" ht="15">
      <c r="A78" s="1721" t="s">
        <v>381</v>
      </c>
      <c r="B78" s="1949">
        <v>1644.377727111111</v>
      </c>
      <c r="C78" s="1950">
        <v>327.16483199999999</v>
      </c>
      <c r="D78" s="1959">
        <v>3.7380000000000004</v>
      </c>
      <c r="E78" s="2022">
        <v>0</v>
      </c>
      <c r="F78" s="1949">
        <v>197.46683111111111</v>
      </c>
      <c r="G78" s="1950">
        <v>235.17696000000001</v>
      </c>
      <c r="H78" s="1959">
        <v>0</v>
      </c>
      <c r="I78" s="2022">
        <v>0</v>
      </c>
      <c r="J78" s="2023">
        <f t="shared" si="8"/>
        <v>1845.5825582222221</v>
      </c>
      <c r="K78" s="2024">
        <f t="shared" si="8"/>
        <v>562.34179199999994</v>
      </c>
      <c r="L78" s="1739">
        <f t="shared" si="9"/>
        <v>0.30469609148326687</v>
      </c>
      <c r="M78" s="2546">
        <f t="shared" si="10"/>
        <v>1929.3530703953213</v>
      </c>
    </row>
    <row r="79" spans="1:13" ht="15">
      <c r="A79" s="1721" t="s">
        <v>383</v>
      </c>
      <c r="B79" s="1949">
        <v>1643.895183111111</v>
      </c>
      <c r="C79" s="1950">
        <v>317.51395200000002</v>
      </c>
      <c r="D79" s="1959">
        <v>3.7380000000000004</v>
      </c>
      <c r="E79" s="2022">
        <v>0</v>
      </c>
      <c r="F79" s="1949">
        <v>187.34651111111111</v>
      </c>
      <c r="G79" s="1950">
        <v>225.53855999999999</v>
      </c>
      <c r="H79" s="1959">
        <v>0</v>
      </c>
      <c r="I79" s="2022">
        <v>0</v>
      </c>
      <c r="J79" s="2023">
        <f t="shared" si="8"/>
        <v>1834.9796942222222</v>
      </c>
      <c r="K79" s="2024">
        <f t="shared" si="8"/>
        <v>543.05251199999998</v>
      </c>
      <c r="L79" s="1739">
        <f t="shared" si="9"/>
        <v>0.29594469830369385</v>
      </c>
      <c r="M79" s="2546">
        <f t="shared" si="10"/>
        <v>1913.6500487281864</v>
      </c>
    </row>
    <row r="80" spans="1:13" ht="15">
      <c r="A80" s="1721" t="s">
        <v>385</v>
      </c>
      <c r="B80" s="1949">
        <v>1589.850255111111</v>
      </c>
      <c r="C80" s="1950">
        <v>244.64980800000001</v>
      </c>
      <c r="D80" s="1959">
        <v>3.7559999999999998</v>
      </c>
      <c r="E80" s="2022">
        <v>0</v>
      </c>
      <c r="F80" s="1949">
        <v>167.10587111111113</v>
      </c>
      <c r="G80" s="1950">
        <v>205.77984000000001</v>
      </c>
      <c r="H80" s="1959">
        <v>0</v>
      </c>
      <c r="I80" s="2022">
        <v>0</v>
      </c>
      <c r="J80" s="2023">
        <f t="shared" si="8"/>
        <v>1760.7121262222222</v>
      </c>
      <c r="K80" s="2024">
        <f t="shared" si="8"/>
        <v>450.42964800000004</v>
      </c>
      <c r="L80" s="1739">
        <f t="shared" si="9"/>
        <v>0.25582242621707862</v>
      </c>
      <c r="M80" s="2546">
        <f t="shared" si="10"/>
        <v>1817.4141133003734</v>
      </c>
    </row>
    <row r="81" spans="1:13" ht="15">
      <c r="A81" s="1721" t="s">
        <v>387</v>
      </c>
      <c r="B81" s="1949">
        <v>1604.326575111111</v>
      </c>
      <c r="C81" s="1950">
        <v>271.67227200000002</v>
      </c>
      <c r="D81" s="1959">
        <v>3.7439999999999998</v>
      </c>
      <c r="E81" s="2022">
        <v>0</v>
      </c>
      <c r="F81" s="1949">
        <v>160.84091111111113</v>
      </c>
      <c r="G81" s="1950">
        <v>200.96064000000001</v>
      </c>
      <c r="H81" s="1959">
        <v>0</v>
      </c>
      <c r="I81" s="2022">
        <v>0</v>
      </c>
      <c r="J81" s="2023">
        <f t="shared" si="8"/>
        <v>1768.911486222222</v>
      </c>
      <c r="K81" s="2024">
        <f t="shared" si="8"/>
        <v>472.63291200000003</v>
      </c>
      <c r="L81" s="1739">
        <f t="shared" si="9"/>
        <v>0.26718855956403964</v>
      </c>
      <c r="M81" s="2546">
        <f t="shared" si="10"/>
        <v>1830.9641491832958</v>
      </c>
    </row>
    <row r="82" spans="1:13" ht="15">
      <c r="A82" s="1721" t="s">
        <v>389</v>
      </c>
      <c r="B82" s="1949">
        <v>1644.8602711111112</v>
      </c>
      <c r="C82" s="1950">
        <v>336.333168</v>
      </c>
      <c r="D82" s="1959">
        <v>3.7280000000000002</v>
      </c>
      <c r="E82" s="2022">
        <v>0</v>
      </c>
      <c r="F82" s="1949">
        <v>183.49115111111112</v>
      </c>
      <c r="G82" s="1950">
        <v>226.98432</v>
      </c>
      <c r="H82" s="1959">
        <v>0</v>
      </c>
      <c r="I82" s="2022">
        <v>0</v>
      </c>
      <c r="J82" s="2023">
        <f t="shared" si="8"/>
        <v>1832.0794222222223</v>
      </c>
      <c r="K82" s="2024">
        <f t="shared" si="8"/>
        <v>563.31748800000003</v>
      </c>
      <c r="L82" s="1739">
        <f t="shared" si="9"/>
        <v>0.30747438193302973</v>
      </c>
      <c r="M82" s="2546">
        <f t="shared" si="10"/>
        <v>1916.7267936815465</v>
      </c>
    </row>
    <row r="83" spans="1:13" ht="15">
      <c r="A83" s="1721" t="s">
        <v>391</v>
      </c>
      <c r="B83" s="1949">
        <v>1622.6632471111111</v>
      </c>
      <c r="C83" s="1950">
        <v>319.926672</v>
      </c>
      <c r="D83" s="1959">
        <v>3.758</v>
      </c>
      <c r="E83" s="2022">
        <v>0</v>
      </c>
      <c r="F83" s="1949">
        <v>181.08155111111111</v>
      </c>
      <c r="G83" s="1950">
        <v>213.00864000000001</v>
      </c>
      <c r="H83" s="1959">
        <v>0</v>
      </c>
      <c r="I83" s="2022">
        <v>0</v>
      </c>
      <c r="J83" s="2023">
        <f t="shared" si="8"/>
        <v>1807.5027982222223</v>
      </c>
      <c r="K83" s="2024">
        <f t="shared" si="8"/>
        <v>532.93531200000007</v>
      </c>
      <c r="L83" s="1739">
        <f t="shared" si="9"/>
        <v>0.29484618918663419</v>
      </c>
      <c r="M83" s="2546">
        <f t="shared" si="10"/>
        <v>1884.4326499924855</v>
      </c>
    </row>
    <row r="84" spans="1:13" ht="15">
      <c r="A84" s="1721" t="s">
        <v>393</v>
      </c>
      <c r="B84" s="1949">
        <v>1584.5422711111109</v>
      </c>
      <c r="C84" s="1950">
        <v>276.49771199999998</v>
      </c>
      <c r="D84" s="1959">
        <v>3.8220000000000001</v>
      </c>
      <c r="E84" s="2022">
        <v>0</v>
      </c>
      <c r="F84" s="1949">
        <v>238.91195111111111</v>
      </c>
      <c r="G84" s="1950">
        <v>285.29664000000002</v>
      </c>
      <c r="H84" s="1959">
        <v>0</v>
      </c>
      <c r="I84" s="2022">
        <v>0</v>
      </c>
      <c r="J84" s="2023">
        <f t="shared" si="8"/>
        <v>1827.276222222222</v>
      </c>
      <c r="K84" s="2024">
        <f t="shared" si="8"/>
        <v>561.794352</v>
      </c>
      <c r="L84" s="1739">
        <f t="shared" si="9"/>
        <v>0.30744905732795008</v>
      </c>
      <c r="M84" s="2546">
        <f t="shared" si="10"/>
        <v>1911.6880724212867</v>
      </c>
    </row>
    <row r="85" spans="1:13" ht="15">
      <c r="A85" s="1721" t="s">
        <v>395</v>
      </c>
      <c r="B85" s="1949">
        <v>1586.4724471111113</v>
      </c>
      <c r="C85" s="1950">
        <v>257.678496</v>
      </c>
      <c r="D85" s="1959">
        <v>3.782</v>
      </c>
      <c r="E85" s="2022">
        <v>0</v>
      </c>
      <c r="F85" s="1949">
        <v>217.70747111111112</v>
      </c>
      <c r="G85" s="1950">
        <v>259.27296000000001</v>
      </c>
      <c r="H85" s="1959">
        <v>0</v>
      </c>
      <c r="I85" s="2022">
        <v>0</v>
      </c>
      <c r="J85" s="2023">
        <f t="shared" si="8"/>
        <v>1807.9619182222223</v>
      </c>
      <c r="K85" s="2024">
        <f t="shared" si="8"/>
        <v>516.95145600000001</v>
      </c>
      <c r="L85" s="1739">
        <f t="shared" si="9"/>
        <v>0.28593050041027462</v>
      </c>
      <c r="M85" s="2546">
        <f t="shared" si="10"/>
        <v>1880.4162054189753</v>
      </c>
    </row>
    <row r="86" spans="1:13" ht="15">
      <c r="A86" s="1721" t="s">
        <v>397</v>
      </c>
      <c r="B86" s="1949">
        <v>1591.2978871111111</v>
      </c>
      <c r="C86" s="1950">
        <v>256.230864</v>
      </c>
      <c r="D86" s="1959">
        <v>3.774</v>
      </c>
      <c r="E86" s="2022">
        <v>0</v>
      </c>
      <c r="F86" s="1949">
        <v>212.88827111111112</v>
      </c>
      <c r="G86" s="1950">
        <v>258.79104000000001</v>
      </c>
      <c r="H86" s="1959">
        <v>0</v>
      </c>
      <c r="I86" s="2022">
        <v>0</v>
      </c>
      <c r="J86" s="2023">
        <f t="shared" si="8"/>
        <v>1807.9601582222222</v>
      </c>
      <c r="K86" s="2024">
        <f t="shared" si="8"/>
        <v>515.02190399999995</v>
      </c>
      <c r="L86" s="1739">
        <f t="shared" si="9"/>
        <v>0.28486352514893026</v>
      </c>
      <c r="M86" s="2546">
        <f t="shared" si="10"/>
        <v>1879.8849686400249</v>
      </c>
    </row>
    <row r="87" spans="1:13" ht="15">
      <c r="A87" s="1721" t="s">
        <v>399</v>
      </c>
      <c r="B87" s="1949">
        <v>1607.221839111111</v>
      </c>
      <c r="C87" s="1950">
        <v>284.21841599999999</v>
      </c>
      <c r="D87" s="1959">
        <v>3.77</v>
      </c>
      <c r="E87" s="2022">
        <v>0</v>
      </c>
      <c r="F87" s="1949">
        <v>213.85211111111113</v>
      </c>
      <c r="G87" s="1950">
        <v>260.71872000000002</v>
      </c>
      <c r="H87" s="1959">
        <v>0</v>
      </c>
      <c r="I87" s="2022">
        <v>0</v>
      </c>
      <c r="J87" s="2023">
        <f t="shared" si="8"/>
        <v>1824.843950222222</v>
      </c>
      <c r="K87" s="2024">
        <f t="shared" si="8"/>
        <v>544.93713600000001</v>
      </c>
      <c r="L87" s="1739">
        <f t="shared" si="9"/>
        <v>0.29862122508263778</v>
      </c>
      <c r="M87" s="2546">
        <f t="shared" si="10"/>
        <v>1904.4715605265746</v>
      </c>
    </row>
    <row r="88" spans="1:13" ht="15">
      <c r="A88" s="1721" t="s">
        <v>401</v>
      </c>
      <c r="B88" s="1949">
        <v>1649.203167111111</v>
      </c>
      <c r="C88" s="1950">
        <v>352.739664</v>
      </c>
      <c r="D88" s="1959">
        <v>3.7539999999999996</v>
      </c>
      <c r="E88" s="2022">
        <v>0</v>
      </c>
      <c r="F88" s="1949">
        <v>214.81595111111113</v>
      </c>
      <c r="G88" s="1950">
        <v>258.79104000000001</v>
      </c>
      <c r="H88" s="1959">
        <v>0</v>
      </c>
      <c r="I88" s="2022">
        <v>0</v>
      </c>
      <c r="J88" s="2023">
        <f t="shared" si="8"/>
        <v>1867.7731182222221</v>
      </c>
      <c r="K88" s="2024">
        <f t="shared" si="8"/>
        <v>611.53070400000001</v>
      </c>
      <c r="L88" s="1739">
        <f t="shared" si="9"/>
        <v>0.32741166367254776</v>
      </c>
      <c r="M88" s="2546">
        <f t="shared" si="10"/>
        <v>1965.3361603268534</v>
      </c>
    </row>
    <row r="89" spans="1:13" ht="15">
      <c r="A89" s="1721" t="s">
        <v>403</v>
      </c>
      <c r="B89" s="1949">
        <v>1664.644575111111</v>
      </c>
      <c r="C89" s="1950">
        <v>362.39054399999998</v>
      </c>
      <c r="D89" s="1959">
        <v>3.758</v>
      </c>
      <c r="E89" s="2022">
        <v>0</v>
      </c>
      <c r="F89" s="1949">
        <v>217.22555111111112</v>
      </c>
      <c r="G89" s="1950">
        <v>261.20064000000002</v>
      </c>
      <c r="H89" s="1959">
        <v>0</v>
      </c>
      <c r="I89" s="2022">
        <v>0</v>
      </c>
      <c r="J89" s="2023">
        <f t="shared" si="8"/>
        <v>1885.6281262222221</v>
      </c>
      <c r="K89" s="2024">
        <f t="shared" si="8"/>
        <v>623.591184</v>
      </c>
      <c r="L89" s="1739">
        <f t="shared" si="9"/>
        <v>0.33070740477834254</v>
      </c>
      <c r="M89" s="2546">
        <f t="shared" si="10"/>
        <v>1986.0663118745181</v>
      </c>
    </row>
    <row r="90" spans="1:13" ht="15">
      <c r="A90" s="1721" t="s">
        <v>405</v>
      </c>
      <c r="B90" s="1949">
        <v>1638.587199111111</v>
      </c>
      <c r="C90" s="1950">
        <v>301.10745600000001</v>
      </c>
      <c r="D90" s="1959">
        <v>3.774</v>
      </c>
      <c r="E90" s="2022">
        <v>0</v>
      </c>
      <c r="F90" s="1949">
        <v>191.2018711111111</v>
      </c>
      <c r="G90" s="1950">
        <v>230.35775999999998</v>
      </c>
      <c r="H90" s="1959">
        <v>0</v>
      </c>
      <c r="I90" s="2022">
        <v>0</v>
      </c>
      <c r="J90" s="2023">
        <f t="shared" si="8"/>
        <v>1833.563070222222</v>
      </c>
      <c r="K90" s="2024">
        <f t="shared" si="8"/>
        <v>531.46521600000005</v>
      </c>
      <c r="L90" s="1739">
        <f t="shared" si="9"/>
        <v>0.28985379594037536</v>
      </c>
      <c r="M90" s="2546">
        <f t="shared" si="10"/>
        <v>1909.0334749031163</v>
      </c>
    </row>
    <row r="91" spans="1:13" ht="15">
      <c r="A91" s="1721" t="s">
        <v>407</v>
      </c>
      <c r="B91" s="1949">
        <v>1680.0859831111111</v>
      </c>
      <c r="C91" s="1950">
        <v>353.22220800000002</v>
      </c>
      <c r="D91" s="1959">
        <v>3.76</v>
      </c>
      <c r="E91" s="2022">
        <v>0</v>
      </c>
      <c r="F91" s="1949">
        <v>178.6719511111111</v>
      </c>
      <c r="G91" s="1950">
        <v>216.38208</v>
      </c>
      <c r="H91" s="1959">
        <v>0</v>
      </c>
      <c r="I91" s="2022">
        <v>0</v>
      </c>
      <c r="J91" s="2023">
        <f t="shared" si="8"/>
        <v>1862.5179342222223</v>
      </c>
      <c r="K91" s="2024">
        <f t="shared" si="8"/>
        <v>569.604288</v>
      </c>
      <c r="L91" s="1739">
        <f t="shared" si="9"/>
        <v>0.30582486081556243</v>
      </c>
      <c r="M91" s="2546">
        <f t="shared" si="10"/>
        <v>1947.6709424867952</v>
      </c>
    </row>
    <row r="92" spans="1:13" ht="15">
      <c r="A92" s="1721" t="s">
        <v>408</v>
      </c>
      <c r="B92" s="1949">
        <v>1696.009935111111</v>
      </c>
      <c r="C92" s="1950">
        <v>378.79704000000004</v>
      </c>
      <c r="D92" s="1959">
        <v>3.7559999999999998</v>
      </c>
      <c r="E92" s="2022">
        <v>0</v>
      </c>
      <c r="F92" s="1949">
        <v>184.45499111111113</v>
      </c>
      <c r="G92" s="1950">
        <v>219.75551999999999</v>
      </c>
      <c r="H92" s="1959">
        <v>0</v>
      </c>
      <c r="I92" s="2022">
        <v>0</v>
      </c>
      <c r="J92" s="2023">
        <f t="shared" si="8"/>
        <v>1884.2209262222223</v>
      </c>
      <c r="K92" s="2024">
        <f t="shared" si="8"/>
        <v>598.55256000000008</v>
      </c>
      <c r="L92" s="1739">
        <f t="shared" si="9"/>
        <v>0.3176658064190333</v>
      </c>
      <c r="M92" s="2546">
        <f t="shared" si="10"/>
        <v>1977.0062382036842</v>
      </c>
    </row>
    <row r="93" spans="1:13" ht="15">
      <c r="A93" s="1721" t="s">
        <v>410</v>
      </c>
      <c r="B93" s="1949">
        <v>1691.6670391111111</v>
      </c>
      <c r="C93" s="1950">
        <v>365.76835200000005</v>
      </c>
      <c r="D93" s="1959">
        <v>3.7519999999999998</v>
      </c>
      <c r="E93" s="2022">
        <v>0</v>
      </c>
      <c r="F93" s="1949">
        <v>198.91259111111111</v>
      </c>
      <c r="G93" s="1950">
        <v>235.17696000000001</v>
      </c>
      <c r="H93" s="1959">
        <v>0</v>
      </c>
      <c r="I93" s="2022">
        <v>0</v>
      </c>
      <c r="J93" s="2023">
        <f t="shared" si="8"/>
        <v>1894.3316302222222</v>
      </c>
      <c r="K93" s="2024">
        <f t="shared" si="8"/>
        <v>600.94531200000006</v>
      </c>
      <c r="L93" s="1739">
        <f t="shared" si="9"/>
        <v>0.31723342545333721</v>
      </c>
      <c r="M93" s="2546">
        <f t="shared" si="10"/>
        <v>1987.3670001474713</v>
      </c>
    </row>
    <row r="94" spans="1:13" ht="15">
      <c r="A94" s="1721" t="s">
        <v>411</v>
      </c>
      <c r="B94" s="1949">
        <v>1704.213183111111</v>
      </c>
      <c r="C94" s="1950">
        <v>366.73343999999997</v>
      </c>
      <c r="D94" s="1959">
        <v>3.718</v>
      </c>
      <c r="E94" s="2022">
        <v>0</v>
      </c>
      <c r="F94" s="1949">
        <v>200.84027111111112</v>
      </c>
      <c r="G94" s="1950">
        <v>231.32159999999999</v>
      </c>
      <c r="H94" s="1959">
        <v>0</v>
      </c>
      <c r="I94" s="2022">
        <v>0</v>
      </c>
      <c r="J94" s="2023">
        <f t="shared" si="8"/>
        <v>1908.7714542222222</v>
      </c>
      <c r="K94" s="2024">
        <f t="shared" si="8"/>
        <v>598.05503999999996</v>
      </c>
      <c r="L94" s="1739">
        <f t="shared" si="9"/>
        <v>0.31331935453932741</v>
      </c>
      <c r="M94" s="2546">
        <f t="shared" si="10"/>
        <v>2000.2695556656904</v>
      </c>
    </row>
    <row r="95" spans="1:13" ht="15">
      <c r="A95" s="1721" t="s">
        <v>412</v>
      </c>
      <c r="B95" s="1949">
        <v>1666.0922071111111</v>
      </c>
      <c r="C95" s="1950">
        <v>330.06009600000004</v>
      </c>
      <c r="D95" s="1959">
        <v>3.7439999999999998</v>
      </c>
      <c r="E95" s="2022">
        <v>0</v>
      </c>
      <c r="F95" s="1949">
        <v>196.5029911111111</v>
      </c>
      <c r="G95" s="1950">
        <v>230.83967999999999</v>
      </c>
      <c r="H95" s="1959">
        <v>0</v>
      </c>
      <c r="I95" s="2022">
        <v>0</v>
      </c>
      <c r="J95" s="2023">
        <f t="shared" si="8"/>
        <v>1866.339198222222</v>
      </c>
      <c r="K95" s="2024">
        <f t="shared" si="8"/>
        <v>560.89977599999997</v>
      </c>
      <c r="L95" s="1739">
        <f t="shared" si="9"/>
        <v>0.30053474552443843</v>
      </c>
      <c r="M95" s="2546">
        <f t="shared" si="10"/>
        <v>1948.8023402945762</v>
      </c>
    </row>
    <row r="96" spans="1:13" ht="15">
      <c r="A96" s="1721" t="s">
        <v>413</v>
      </c>
      <c r="B96" s="1949">
        <v>1578.751743111111</v>
      </c>
      <c r="C96" s="1950">
        <v>236.44655999999998</v>
      </c>
      <c r="D96" s="1959">
        <v>3.7639999999999998</v>
      </c>
      <c r="E96" s="2022">
        <v>0</v>
      </c>
      <c r="F96" s="1949">
        <v>182.52731111111109</v>
      </c>
      <c r="G96" s="1950">
        <v>208.18943999999999</v>
      </c>
      <c r="H96" s="1959">
        <v>0</v>
      </c>
      <c r="I96" s="2022">
        <v>0</v>
      </c>
      <c r="J96" s="2023">
        <f t="shared" si="8"/>
        <v>1765.0430542222221</v>
      </c>
      <c r="K96" s="2024">
        <f t="shared" si="8"/>
        <v>444.63599999999997</v>
      </c>
      <c r="L96" s="1739">
        <f t="shared" si="9"/>
        <v>0.25191226861938038</v>
      </c>
      <c r="M96" s="2546">
        <f t="shared" si="10"/>
        <v>1820.1862969910826</v>
      </c>
    </row>
    <row r="97" spans="1:13" ht="15">
      <c r="A97" s="1721" t="s">
        <v>414</v>
      </c>
      <c r="B97" s="1949">
        <v>1576.8215671111111</v>
      </c>
      <c r="C97" s="1950">
        <v>238.37673599999999</v>
      </c>
      <c r="D97" s="1959">
        <v>3.7679999999999998</v>
      </c>
      <c r="E97" s="2022">
        <v>0</v>
      </c>
      <c r="F97" s="1949">
        <v>162.76859111111111</v>
      </c>
      <c r="G97" s="1950">
        <v>192.28608</v>
      </c>
      <c r="H97" s="1959">
        <v>0</v>
      </c>
      <c r="I97" s="2022">
        <v>0</v>
      </c>
      <c r="J97" s="2023">
        <f t="shared" si="8"/>
        <v>1743.3581582222223</v>
      </c>
      <c r="K97" s="2024">
        <f t="shared" si="8"/>
        <v>430.66281600000002</v>
      </c>
      <c r="L97" s="1739">
        <f t="shared" si="9"/>
        <v>0.247030602385895</v>
      </c>
      <c r="M97" s="2546">
        <f t="shared" si="10"/>
        <v>1795.7639402006682</v>
      </c>
    </row>
    <row r="98" spans="1:13" ht="15.75" thickBot="1">
      <c r="A98" s="1721" t="s">
        <v>415</v>
      </c>
      <c r="B98" s="1949">
        <v>1582.6120951111111</v>
      </c>
      <c r="C98" s="1950">
        <v>244.64980800000001</v>
      </c>
      <c r="D98" s="1959">
        <v>3.774</v>
      </c>
      <c r="E98" s="2022">
        <v>0</v>
      </c>
      <c r="F98" s="1949">
        <v>179.6357911111111</v>
      </c>
      <c r="G98" s="1950">
        <v>206.74367999999998</v>
      </c>
      <c r="H98" s="1959">
        <v>0</v>
      </c>
      <c r="I98" s="2022">
        <v>0</v>
      </c>
      <c r="J98" s="2025">
        <f t="shared" si="8"/>
        <v>1766.0218862222221</v>
      </c>
      <c r="K98" s="2012">
        <f t="shared" si="8"/>
        <v>451.39348799999999</v>
      </c>
      <c r="L98" s="1740">
        <f t="shared" si="9"/>
        <v>0.25559903392001354</v>
      </c>
      <c r="M98" s="2546">
        <f t="shared" si="10"/>
        <v>1822.7971317798097</v>
      </c>
    </row>
    <row r="99" spans="1:13" ht="13.5" thickBot="1">
      <c r="A99" s="1728" t="s">
        <v>416</v>
      </c>
      <c r="B99" s="1729">
        <f>SUM(B75:B98)</f>
        <v>39320.30225066666</v>
      </c>
      <c r="C99" s="1729">
        <f t="shared" ref="C99:M99" si="11">SUM(C75:C98)</f>
        <v>7575.9408000000012</v>
      </c>
      <c r="D99" s="1729">
        <f t="shared" si="11"/>
        <v>90.100000000000009</v>
      </c>
      <c r="E99" s="1729">
        <f t="shared" si="11"/>
        <v>0</v>
      </c>
      <c r="F99" s="1729">
        <f t="shared" si="11"/>
        <v>4586.9172266666665</v>
      </c>
      <c r="G99" s="1729">
        <f t="shared" si="11"/>
        <v>5495.3337599999995</v>
      </c>
      <c r="H99" s="1729">
        <v>0</v>
      </c>
      <c r="I99" s="1729">
        <v>0</v>
      </c>
      <c r="J99" s="1729">
        <f t="shared" si="11"/>
        <v>43997.319477333345</v>
      </c>
      <c r="K99" s="1729">
        <f t="shared" si="11"/>
        <v>13071.27456</v>
      </c>
      <c r="L99" s="2820">
        <f t="shared" si="9"/>
        <v>0.29709252098264971</v>
      </c>
      <c r="M99" s="2819">
        <f t="shared" si="11"/>
        <v>45909.519869147167</v>
      </c>
    </row>
    <row r="100" spans="1:13">
      <c r="B100" s="47"/>
      <c r="C100" s="47"/>
      <c r="D100" s="47"/>
      <c r="E100" s="47"/>
      <c r="F100" s="47"/>
      <c r="G100" s="47"/>
      <c r="H100" s="47"/>
      <c r="I100" s="47"/>
      <c r="J100" s="47"/>
      <c r="K100" s="47"/>
    </row>
    <row r="101" spans="1:13" ht="13.5" thickBot="1">
      <c r="B101" s="47"/>
      <c r="C101" s="47"/>
      <c r="D101" s="47"/>
      <c r="E101" s="47"/>
      <c r="F101" s="47"/>
      <c r="G101" s="47"/>
      <c r="H101" s="47"/>
      <c r="I101" s="47"/>
      <c r="J101" s="47"/>
      <c r="K101" s="47"/>
    </row>
    <row r="102" spans="1:13" s="1715" customFormat="1" ht="15.75" thickBot="1">
      <c r="A102" s="4914" t="s">
        <v>569</v>
      </c>
      <c r="B102" s="4915"/>
      <c r="C102" s="4916"/>
      <c r="D102" s="4918" t="s">
        <v>568</v>
      </c>
      <c r="E102" s="4919"/>
      <c r="F102" s="2033" t="s">
        <v>485</v>
      </c>
      <c r="G102" s="2034"/>
      <c r="H102" s="2033" t="s">
        <v>482</v>
      </c>
      <c r="I102" s="2034"/>
      <c r="J102" s="4911" t="s">
        <v>369</v>
      </c>
      <c r="K102" s="4912"/>
      <c r="L102" s="4912"/>
      <c r="M102" s="4913"/>
    </row>
    <row r="103" spans="1:13" ht="15.75" thickBot="1">
      <c r="A103" s="4922" t="s">
        <v>547</v>
      </c>
      <c r="B103" s="4920">
        <v>42172</v>
      </c>
      <c r="C103" s="4921"/>
      <c r="D103" s="4920">
        <v>42172</v>
      </c>
      <c r="E103" s="4921"/>
      <c r="F103" s="4920">
        <v>42172</v>
      </c>
      <c r="G103" s="4921"/>
      <c r="H103" s="4920">
        <v>42172</v>
      </c>
      <c r="I103" s="4921"/>
      <c r="J103" s="4898"/>
      <c r="K103" s="4899"/>
      <c r="L103" s="4899"/>
      <c r="M103" s="4900"/>
    </row>
    <row r="104" spans="1:13" ht="15.75" thickBot="1">
      <c r="A104" s="4923"/>
      <c r="B104" s="2535" t="s">
        <v>371</v>
      </c>
      <c r="C104" s="2536" t="s">
        <v>372</v>
      </c>
      <c r="D104" s="2535" t="s">
        <v>371</v>
      </c>
      <c r="E104" s="2536" t="s">
        <v>372</v>
      </c>
      <c r="F104" s="2535" t="s">
        <v>371</v>
      </c>
      <c r="G104" s="2536" t="s">
        <v>372</v>
      </c>
      <c r="H104" s="2535" t="s">
        <v>371</v>
      </c>
      <c r="I104" s="2536" t="s">
        <v>372</v>
      </c>
      <c r="J104" s="2531" t="s">
        <v>371</v>
      </c>
      <c r="K104" s="2550" t="s">
        <v>372</v>
      </c>
      <c r="L104" s="2549" t="s">
        <v>108</v>
      </c>
      <c r="M104" s="2550" t="s">
        <v>347</v>
      </c>
    </row>
    <row r="105" spans="1:13" ht="15">
      <c r="A105" s="1719" t="s">
        <v>375</v>
      </c>
      <c r="B105" s="1954">
        <v>380.05731055555555</v>
      </c>
      <c r="C105" s="1955">
        <v>0</v>
      </c>
      <c r="D105" s="2008">
        <v>2267.3274305555556</v>
      </c>
      <c r="E105" s="2007">
        <v>900.67106250000006</v>
      </c>
      <c r="F105" s="1954">
        <v>0.28999999999999998</v>
      </c>
      <c r="G105" s="2017">
        <v>0</v>
      </c>
      <c r="H105" s="2008">
        <v>7.5999999999999998E-2</v>
      </c>
      <c r="I105" s="2018">
        <v>0</v>
      </c>
      <c r="J105" s="2019">
        <f>B105+D105+F105+H105</f>
        <v>2647.750741111111</v>
      </c>
      <c r="K105" s="2020">
        <f>C105+E105+G105+I105</f>
        <v>900.67106250000006</v>
      </c>
      <c r="L105" s="1738">
        <f>K105/J105</f>
        <v>0.34016459650655767</v>
      </c>
      <c r="M105" s="2546">
        <f>SQRT(K105*K105+J105*J105)</f>
        <v>2796.7467439650868</v>
      </c>
    </row>
    <row r="106" spans="1:13" ht="15">
      <c r="A106" s="1721" t="s">
        <v>377</v>
      </c>
      <c r="B106" s="1949">
        <v>376.66948555555553</v>
      </c>
      <c r="C106" s="1950">
        <v>0</v>
      </c>
      <c r="D106" s="1959">
        <v>2235.0719930555551</v>
      </c>
      <c r="E106" s="1960">
        <v>890.97187499999995</v>
      </c>
      <c r="F106" s="1949">
        <v>0.28799999999999998</v>
      </c>
      <c r="G106" s="2021">
        <v>0</v>
      </c>
      <c r="H106" s="1959">
        <v>7.8E-2</v>
      </c>
      <c r="I106" s="2022">
        <v>0</v>
      </c>
      <c r="J106" s="2023">
        <f t="shared" ref="J106:K128" si="12">B106+D106+F106+H106</f>
        <v>2612.1074786111108</v>
      </c>
      <c r="K106" s="2024">
        <f t="shared" si="12"/>
        <v>890.97187499999995</v>
      </c>
      <c r="L106" s="1739">
        <f t="shared" ref="L106:L129" si="13">K106/J106</f>
        <v>0.34109311438966533</v>
      </c>
      <c r="M106" s="2546">
        <f t="shared" ref="M106:M128" si="14">SQRT(K106*K106+J106*J106)</f>
        <v>2759.8797730801807</v>
      </c>
    </row>
    <row r="107" spans="1:13" ht="15">
      <c r="A107" s="1721" t="s">
        <v>379</v>
      </c>
      <c r="B107" s="1949">
        <v>368.53870555555557</v>
      </c>
      <c r="C107" s="1950">
        <v>0</v>
      </c>
      <c r="D107" s="1959">
        <v>2239.3576805555554</v>
      </c>
      <c r="E107" s="1960">
        <v>891.19743749999998</v>
      </c>
      <c r="F107" s="1949">
        <v>0.29199999999999998</v>
      </c>
      <c r="G107" s="2021">
        <v>0</v>
      </c>
      <c r="H107" s="1959">
        <v>7.5999999999999998E-2</v>
      </c>
      <c r="I107" s="2022">
        <v>0</v>
      </c>
      <c r="J107" s="2023">
        <f t="shared" si="12"/>
        <v>2608.264386111111</v>
      </c>
      <c r="K107" s="2024">
        <f t="shared" si="12"/>
        <v>891.19743749999998</v>
      </c>
      <c r="L107" s="1739">
        <f t="shared" si="13"/>
        <v>0.34168217081273883</v>
      </c>
      <c r="M107" s="2546">
        <f t="shared" si="14"/>
        <v>2756.3156532701651</v>
      </c>
    </row>
    <row r="108" spans="1:13" ht="15">
      <c r="A108" s="1721" t="s">
        <v>381</v>
      </c>
      <c r="B108" s="1949">
        <v>368.08699555555552</v>
      </c>
      <c r="C108" s="1950">
        <v>0</v>
      </c>
      <c r="D108" s="1959">
        <v>2227.4028680555557</v>
      </c>
      <c r="E108" s="1960">
        <v>885.55837500000007</v>
      </c>
      <c r="F108" s="1949">
        <v>0.29199999999999998</v>
      </c>
      <c r="G108" s="2021">
        <v>0</v>
      </c>
      <c r="H108" s="1959">
        <v>7.5999999999999998E-2</v>
      </c>
      <c r="I108" s="2022">
        <v>0</v>
      </c>
      <c r="J108" s="2023">
        <f t="shared" si="12"/>
        <v>2595.857863611111</v>
      </c>
      <c r="K108" s="2024">
        <f t="shared" si="12"/>
        <v>885.55837500000007</v>
      </c>
      <c r="L108" s="1739">
        <f t="shared" si="13"/>
        <v>0.3411428597127022</v>
      </c>
      <c r="M108" s="2546">
        <f t="shared" si="14"/>
        <v>2742.7525742589837</v>
      </c>
    </row>
    <row r="109" spans="1:13" ht="15">
      <c r="A109" s="1721" t="s">
        <v>383</v>
      </c>
      <c r="B109" s="1949">
        <v>371.24896555555551</v>
      </c>
      <c r="C109" s="1950">
        <v>0</v>
      </c>
      <c r="D109" s="1959">
        <v>2225.5983680555555</v>
      </c>
      <c r="E109" s="1960">
        <v>885.78393749999998</v>
      </c>
      <c r="F109" s="1949">
        <v>0.29199999999999998</v>
      </c>
      <c r="G109" s="2021">
        <v>0</v>
      </c>
      <c r="H109" s="1959">
        <v>7.5999999999999998E-2</v>
      </c>
      <c r="I109" s="2022">
        <v>0</v>
      </c>
      <c r="J109" s="2023">
        <f t="shared" si="12"/>
        <v>2597.215333611111</v>
      </c>
      <c r="K109" s="2024">
        <f t="shared" si="12"/>
        <v>885.78393749999998</v>
      </c>
      <c r="L109" s="1739">
        <f t="shared" si="13"/>
        <v>0.34105140457045796</v>
      </c>
      <c r="M109" s="2546">
        <f t="shared" si="14"/>
        <v>2744.1101787424059</v>
      </c>
    </row>
    <row r="110" spans="1:13" ht="15">
      <c r="A110" s="1721" t="s">
        <v>385</v>
      </c>
      <c r="B110" s="1949">
        <v>375.54021055555557</v>
      </c>
      <c r="C110" s="1950">
        <v>0</v>
      </c>
      <c r="D110" s="1959">
        <v>2227.8539930555553</v>
      </c>
      <c r="E110" s="1960">
        <v>887.13731250000001</v>
      </c>
      <c r="F110" s="1949">
        <v>0.29399999999999998</v>
      </c>
      <c r="G110" s="2021">
        <v>0</v>
      </c>
      <c r="H110" s="1959">
        <v>7.1999999999999995E-2</v>
      </c>
      <c r="I110" s="2022">
        <v>0</v>
      </c>
      <c r="J110" s="2023">
        <f t="shared" si="12"/>
        <v>2603.7602036111107</v>
      </c>
      <c r="K110" s="2024">
        <f t="shared" si="12"/>
        <v>887.13731250000001</v>
      </c>
      <c r="L110" s="1739">
        <f t="shared" si="13"/>
        <v>0.34071390724447065</v>
      </c>
      <c r="M110" s="2546">
        <f t="shared" si="14"/>
        <v>2750.7416834626065</v>
      </c>
    </row>
    <row r="111" spans="1:13" ht="15">
      <c r="A111" s="1721" t="s">
        <v>387</v>
      </c>
      <c r="B111" s="1949">
        <v>367.40943055555556</v>
      </c>
      <c r="C111" s="1950">
        <v>0</v>
      </c>
      <c r="D111" s="1959">
        <v>2235.2975555555554</v>
      </c>
      <c r="E111" s="1960">
        <v>889.39293750000002</v>
      </c>
      <c r="F111" s="1949">
        <v>0.29399999999999998</v>
      </c>
      <c r="G111" s="2021">
        <v>0</v>
      </c>
      <c r="H111" s="1959">
        <v>7.3999999999999996E-2</v>
      </c>
      <c r="I111" s="2022">
        <v>0</v>
      </c>
      <c r="J111" s="2023">
        <f t="shared" si="12"/>
        <v>2603.0749861111108</v>
      </c>
      <c r="K111" s="2024">
        <f t="shared" si="12"/>
        <v>889.39293750000002</v>
      </c>
      <c r="L111" s="1739">
        <f t="shared" si="13"/>
        <v>0.34167011793567931</v>
      </c>
      <c r="M111" s="2546">
        <f t="shared" si="14"/>
        <v>2750.8215464824757</v>
      </c>
    </row>
    <row r="112" spans="1:13" ht="15">
      <c r="A112" s="1721" t="s">
        <v>389</v>
      </c>
      <c r="B112" s="1949">
        <v>373.05580555555554</v>
      </c>
      <c r="C112" s="1950">
        <v>0</v>
      </c>
      <c r="D112" s="1959">
        <v>2241.6133055555556</v>
      </c>
      <c r="E112" s="1960">
        <v>890.74631249999993</v>
      </c>
      <c r="F112" s="1949">
        <v>0.29199999999999998</v>
      </c>
      <c r="G112" s="2021">
        <v>0</v>
      </c>
      <c r="H112" s="1959">
        <v>7.5999999999999998E-2</v>
      </c>
      <c r="I112" s="2022">
        <v>0</v>
      </c>
      <c r="J112" s="2023">
        <f t="shared" si="12"/>
        <v>2615.0371111111112</v>
      </c>
      <c r="K112" s="2024">
        <f t="shared" si="12"/>
        <v>890.74631249999993</v>
      </c>
      <c r="L112" s="1739">
        <f t="shared" si="13"/>
        <v>0.34062473098958351</v>
      </c>
      <c r="M112" s="2546">
        <f t="shared" si="14"/>
        <v>2762.5799691087122</v>
      </c>
    </row>
    <row r="113" spans="1:13" ht="15">
      <c r="A113" s="1721" t="s">
        <v>391</v>
      </c>
      <c r="B113" s="1949">
        <v>374.63679055555554</v>
      </c>
      <c r="C113" s="1950">
        <v>0</v>
      </c>
      <c r="D113" s="1959">
        <v>2230.7863055555554</v>
      </c>
      <c r="E113" s="1960">
        <v>890.52075000000002</v>
      </c>
      <c r="F113" s="1949">
        <v>0.29199999999999998</v>
      </c>
      <c r="G113" s="2021">
        <v>0</v>
      </c>
      <c r="H113" s="1959">
        <v>7.5999999999999998E-2</v>
      </c>
      <c r="I113" s="2022">
        <v>0</v>
      </c>
      <c r="J113" s="2023">
        <f t="shared" si="12"/>
        <v>2605.7910961111106</v>
      </c>
      <c r="K113" s="2024">
        <f t="shared" si="12"/>
        <v>890.52075000000002</v>
      </c>
      <c r="L113" s="1739">
        <f t="shared" si="13"/>
        <v>0.34174679287568965</v>
      </c>
      <c r="M113" s="2546">
        <f t="shared" si="14"/>
        <v>2753.7564240056718</v>
      </c>
    </row>
    <row r="114" spans="1:13" ht="15">
      <c r="A114" s="1721" t="s">
        <v>393</v>
      </c>
      <c r="B114" s="1949">
        <v>388.18809055555556</v>
      </c>
      <c r="C114" s="1950">
        <v>0</v>
      </c>
      <c r="D114" s="1959">
        <v>2221.7638055555553</v>
      </c>
      <c r="E114" s="1960">
        <v>891.87412500000005</v>
      </c>
      <c r="F114" s="1949">
        <v>0.312</v>
      </c>
      <c r="G114" s="2021">
        <v>0</v>
      </c>
      <c r="H114" s="1959">
        <v>6.4000000000000001E-2</v>
      </c>
      <c r="I114" s="2022">
        <v>0</v>
      </c>
      <c r="J114" s="2023">
        <f t="shared" si="12"/>
        <v>2610.3278961111105</v>
      </c>
      <c r="K114" s="2024">
        <f t="shared" si="12"/>
        <v>891.87412500000005</v>
      </c>
      <c r="L114" s="1739">
        <f t="shared" si="13"/>
        <v>0.34167129973545546</v>
      </c>
      <c r="M114" s="2546">
        <f t="shared" si="14"/>
        <v>2758.487117979776</v>
      </c>
    </row>
    <row r="115" spans="1:13" ht="15">
      <c r="A115" s="1721" t="s">
        <v>395</v>
      </c>
      <c r="B115" s="1949">
        <v>387.73638055555557</v>
      </c>
      <c r="C115" s="1950">
        <v>0</v>
      </c>
      <c r="D115" s="1959">
        <v>2226.5006180555556</v>
      </c>
      <c r="E115" s="1960">
        <v>889.16737499999999</v>
      </c>
      <c r="F115" s="1949">
        <v>0.29799999999999999</v>
      </c>
      <c r="G115" s="2021">
        <v>0</v>
      </c>
      <c r="H115" s="1959">
        <v>6.8000000000000005E-2</v>
      </c>
      <c r="I115" s="2022">
        <v>0</v>
      </c>
      <c r="J115" s="2023">
        <f t="shared" si="12"/>
        <v>2614.6029986111112</v>
      </c>
      <c r="K115" s="2024">
        <f t="shared" si="12"/>
        <v>889.16737499999999</v>
      </c>
      <c r="L115" s="1739">
        <f t="shared" si="13"/>
        <v>0.34007739433953443</v>
      </c>
      <c r="M115" s="2546">
        <f t="shared" si="14"/>
        <v>2761.660272573476</v>
      </c>
    </row>
    <row r="116" spans="1:13" ht="15">
      <c r="A116" s="1721" t="s">
        <v>397</v>
      </c>
      <c r="B116" s="1949">
        <v>383.89684555555556</v>
      </c>
      <c r="C116" s="1950">
        <v>0</v>
      </c>
      <c r="D116" s="1959">
        <v>2227.4028680555552</v>
      </c>
      <c r="E116" s="1960">
        <v>889.39293750000002</v>
      </c>
      <c r="F116" s="1949">
        <v>0.29599999999999999</v>
      </c>
      <c r="G116" s="2021">
        <v>0</v>
      </c>
      <c r="H116" s="1959">
        <v>7.1999999999999995E-2</v>
      </c>
      <c r="I116" s="2022">
        <v>0</v>
      </c>
      <c r="J116" s="2023">
        <f t="shared" si="12"/>
        <v>2611.6677136111107</v>
      </c>
      <c r="K116" s="2024">
        <f t="shared" si="12"/>
        <v>889.39293750000002</v>
      </c>
      <c r="L116" s="1739">
        <f t="shared" si="13"/>
        <v>0.34054597867285757</v>
      </c>
      <c r="M116" s="2546">
        <f t="shared" si="14"/>
        <v>2758.9541575737653</v>
      </c>
    </row>
    <row r="117" spans="1:13" ht="15">
      <c r="A117" s="1721" t="s">
        <v>399</v>
      </c>
      <c r="B117" s="1949">
        <v>386.38125055555554</v>
      </c>
      <c r="C117" s="1950">
        <v>0</v>
      </c>
      <c r="D117" s="1959">
        <v>2234.169743055555</v>
      </c>
      <c r="E117" s="1960">
        <v>893.45306249999999</v>
      </c>
      <c r="F117" s="1949">
        <v>0.29399999999999998</v>
      </c>
      <c r="G117" s="2021">
        <v>0</v>
      </c>
      <c r="H117" s="1959">
        <v>7.1999999999999995E-2</v>
      </c>
      <c r="I117" s="2022">
        <v>0</v>
      </c>
      <c r="J117" s="2023">
        <f t="shared" si="12"/>
        <v>2620.9169936111107</v>
      </c>
      <c r="K117" s="2024">
        <f t="shared" si="12"/>
        <v>893.45306249999999</v>
      </c>
      <c r="L117" s="1739">
        <f t="shared" si="13"/>
        <v>0.34089330744847302</v>
      </c>
      <c r="M117" s="2546">
        <f t="shared" si="14"/>
        <v>2769.0186460712271</v>
      </c>
    </row>
    <row r="118" spans="1:13" ht="15">
      <c r="A118" s="1721" t="s">
        <v>401</v>
      </c>
      <c r="B118" s="1949">
        <v>388.41394555555553</v>
      </c>
      <c r="C118" s="1950">
        <v>0</v>
      </c>
      <c r="D118" s="1959">
        <v>2254.4703680555558</v>
      </c>
      <c r="E118" s="1960">
        <v>898.86656249999999</v>
      </c>
      <c r="F118" s="1949">
        <v>0.28999999999999998</v>
      </c>
      <c r="G118" s="2021">
        <v>0</v>
      </c>
      <c r="H118" s="1959">
        <v>7.5999999999999998E-2</v>
      </c>
      <c r="I118" s="2022">
        <v>0</v>
      </c>
      <c r="J118" s="2023">
        <f t="shared" si="12"/>
        <v>2643.2503136111113</v>
      </c>
      <c r="K118" s="2024">
        <f t="shared" si="12"/>
        <v>898.86656249999999</v>
      </c>
      <c r="L118" s="1739">
        <f t="shared" si="13"/>
        <v>0.34006108232405791</v>
      </c>
      <c r="M118" s="2546">
        <f t="shared" si="14"/>
        <v>2791.9049621335262</v>
      </c>
    </row>
    <row r="119" spans="1:13" ht="15">
      <c r="A119" s="1721" t="s">
        <v>403</v>
      </c>
      <c r="B119" s="1949">
        <v>380.96073055555553</v>
      </c>
      <c r="C119" s="1950">
        <v>0</v>
      </c>
      <c r="D119" s="1959">
        <v>2271.1619930555553</v>
      </c>
      <c r="E119" s="1960">
        <v>907.21237500000007</v>
      </c>
      <c r="F119" s="1949">
        <v>0.28999999999999998</v>
      </c>
      <c r="G119" s="2021">
        <v>0</v>
      </c>
      <c r="H119" s="1959">
        <v>7.5999999999999998E-2</v>
      </c>
      <c r="I119" s="2022">
        <v>0</v>
      </c>
      <c r="J119" s="2023">
        <f t="shared" si="12"/>
        <v>2652.4887236111108</v>
      </c>
      <c r="K119" s="2024">
        <f t="shared" si="12"/>
        <v>907.21237500000007</v>
      </c>
      <c r="L119" s="1739">
        <f t="shared" si="13"/>
        <v>0.34202308455619629</v>
      </c>
      <c r="M119" s="2546">
        <f t="shared" si="14"/>
        <v>2803.3427764433732</v>
      </c>
    </row>
    <row r="120" spans="1:13" ht="15">
      <c r="A120" s="1721" t="s">
        <v>405</v>
      </c>
      <c r="B120" s="1949">
        <v>375.76606555555554</v>
      </c>
      <c r="C120" s="1950">
        <v>0</v>
      </c>
      <c r="D120" s="1959">
        <v>2263.0417430555553</v>
      </c>
      <c r="E120" s="1960">
        <v>904.73118750000003</v>
      </c>
      <c r="F120" s="1949">
        <v>0.29199999999999998</v>
      </c>
      <c r="G120" s="2021">
        <v>0</v>
      </c>
      <c r="H120" s="1959">
        <v>7.3999999999999996E-2</v>
      </c>
      <c r="I120" s="2022">
        <v>0</v>
      </c>
      <c r="J120" s="2023">
        <f t="shared" si="12"/>
        <v>2639.1738086111109</v>
      </c>
      <c r="K120" s="2024">
        <f t="shared" si="12"/>
        <v>904.73118750000003</v>
      </c>
      <c r="L120" s="1739">
        <f t="shared" si="13"/>
        <v>0.34280848974328182</v>
      </c>
      <c r="M120" s="2546">
        <f t="shared" si="14"/>
        <v>2789.9420986275031</v>
      </c>
    </row>
    <row r="121" spans="1:13" ht="15">
      <c r="A121" s="1721" t="s">
        <v>407</v>
      </c>
      <c r="B121" s="1949">
        <v>372.15238555555555</v>
      </c>
      <c r="C121" s="1950">
        <v>0</v>
      </c>
      <c r="D121" s="1959">
        <v>2242.7411180555555</v>
      </c>
      <c r="E121" s="1960">
        <v>896.38537500000007</v>
      </c>
      <c r="F121" s="1949">
        <v>0.28999999999999998</v>
      </c>
      <c r="G121" s="2021">
        <v>0</v>
      </c>
      <c r="H121" s="1959">
        <v>7.5999999999999998E-2</v>
      </c>
      <c r="I121" s="2022">
        <v>0</v>
      </c>
      <c r="J121" s="2023">
        <f t="shared" si="12"/>
        <v>2615.2595036111111</v>
      </c>
      <c r="K121" s="2024">
        <f t="shared" si="12"/>
        <v>896.38537500000007</v>
      </c>
      <c r="L121" s="1739">
        <f t="shared" si="13"/>
        <v>0.34275198073548135</v>
      </c>
      <c r="M121" s="2546">
        <f t="shared" si="14"/>
        <v>2764.6137183596061</v>
      </c>
    </row>
    <row r="122" spans="1:13" ht="15">
      <c r="A122" s="1721" t="s">
        <v>408</v>
      </c>
      <c r="B122" s="1949">
        <v>365.37673555555557</v>
      </c>
      <c r="C122" s="1950">
        <v>0</v>
      </c>
      <c r="D122" s="1959">
        <v>2268.4552430555555</v>
      </c>
      <c r="E122" s="1960">
        <v>904.73118750000003</v>
      </c>
      <c r="F122" s="1949">
        <v>0.28999999999999998</v>
      </c>
      <c r="G122" s="2021">
        <v>0</v>
      </c>
      <c r="H122" s="1959">
        <v>7.5999999999999998E-2</v>
      </c>
      <c r="I122" s="2022">
        <v>0</v>
      </c>
      <c r="J122" s="2023">
        <f t="shared" si="12"/>
        <v>2634.197978611111</v>
      </c>
      <c r="K122" s="2024">
        <f t="shared" si="12"/>
        <v>904.73118750000003</v>
      </c>
      <c r="L122" s="1739">
        <f t="shared" si="13"/>
        <v>0.34345603285939136</v>
      </c>
      <c r="M122" s="2546">
        <f t="shared" si="14"/>
        <v>2785.2356295570439</v>
      </c>
    </row>
    <row r="123" spans="1:13" ht="15">
      <c r="A123" s="1721" t="s">
        <v>410</v>
      </c>
      <c r="B123" s="1949">
        <v>373.05580555555554</v>
      </c>
      <c r="C123" s="1950">
        <v>0</v>
      </c>
      <c r="D123" s="1959">
        <v>2264.6206805555553</v>
      </c>
      <c r="E123" s="1960">
        <v>903.3778125</v>
      </c>
      <c r="F123" s="1949">
        <v>0.28999999999999998</v>
      </c>
      <c r="G123" s="2021">
        <v>0</v>
      </c>
      <c r="H123" s="1959">
        <v>7.5999999999999998E-2</v>
      </c>
      <c r="I123" s="2022">
        <v>0</v>
      </c>
      <c r="J123" s="2023">
        <f t="shared" si="12"/>
        <v>2638.042486111111</v>
      </c>
      <c r="K123" s="2024">
        <f t="shared" si="12"/>
        <v>903.3778125</v>
      </c>
      <c r="L123" s="1739">
        <f t="shared" si="13"/>
        <v>0.34244248045895609</v>
      </c>
      <c r="M123" s="2546">
        <f t="shared" si="14"/>
        <v>2788.433185615997</v>
      </c>
    </row>
    <row r="124" spans="1:13" ht="15">
      <c r="A124" s="1721" t="s">
        <v>411</v>
      </c>
      <c r="B124" s="1949">
        <v>379.60560055555555</v>
      </c>
      <c r="C124" s="1950">
        <v>0</v>
      </c>
      <c r="D124" s="1959">
        <v>2246.3501180555554</v>
      </c>
      <c r="E124" s="1960">
        <v>893.67862500000001</v>
      </c>
      <c r="F124" s="1949">
        <v>0.28399999999999997</v>
      </c>
      <c r="G124" s="2021">
        <v>0</v>
      </c>
      <c r="H124" s="1959">
        <v>0.08</v>
      </c>
      <c r="I124" s="2022">
        <v>0</v>
      </c>
      <c r="J124" s="2023">
        <f t="shared" si="12"/>
        <v>2626.3197186111111</v>
      </c>
      <c r="K124" s="2024">
        <f t="shared" si="12"/>
        <v>893.67862500000001</v>
      </c>
      <c r="L124" s="1739">
        <f t="shared" si="13"/>
        <v>0.34027792529106404</v>
      </c>
      <c r="M124" s="2546">
        <f t="shared" si="14"/>
        <v>2774.2056068625188</v>
      </c>
    </row>
    <row r="125" spans="1:13" ht="15">
      <c r="A125" s="1721" t="s">
        <v>412</v>
      </c>
      <c r="B125" s="1949">
        <v>380.28316555555557</v>
      </c>
      <c r="C125" s="1950">
        <v>0</v>
      </c>
      <c r="D125" s="1959">
        <v>2249.7335555555555</v>
      </c>
      <c r="E125" s="1960">
        <v>894.12974999999994</v>
      </c>
      <c r="F125" s="1949">
        <v>0.28999999999999998</v>
      </c>
      <c r="G125" s="2021">
        <v>0</v>
      </c>
      <c r="H125" s="1959">
        <v>7.8E-2</v>
      </c>
      <c r="I125" s="2022">
        <v>0</v>
      </c>
      <c r="J125" s="2023">
        <f t="shared" si="12"/>
        <v>2630.384721111111</v>
      </c>
      <c r="K125" s="2024">
        <f t="shared" si="12"/>
        <v>894.12974999999994</v>
      </c>
      <c r="L125" s="1739">
        <f t="shared" si="13"/>
        <v>0.33992356434548748</v>
      </c>
      <c r="M125" s="2546">
        <f t="shared" si="14"/>
        <v>2778.1993792544549</v>
      </c>
    </row>
    <row r="126" spans="1:13" ht="15">
      <c r="A126" s="1721" t="s">
        <v>413</v>
      </c>
      <c r="B126" s="1949">
        <v>377.79876055555553</v>
      </c>
      <c r="C126" s="1950">
        <v>0</v>
      </c>
      <c r="D126" s="1959">
        <v>2272.9664930555555</v>
      </c>
      <c r="E126" s="1960">
        <v>902.47556250000002</v>
      </c>
      <c r="F126" s="1949">
        <v>0.29799999999999999</v>
      </c>
      <c r="G126" s="2021">
        <v>0</v>
      </c>
      <c r="H126" s="1959">
        <v>7.0000000000000007E-2</v>
      </c>
      <c r="I126" s="2022">
        <v>0</v>
      </c>
      <c r="J126" s="2023">
        <f t="shared" si="12"/>
        <v>2651.1332536111108</v>
      </c>
      <c r="K126" s="2024">
        <f t="shared" si="12"/>
        <v>902.47556250000002</v>
      </c>
      <c r="L126" s="1739">
        <f t="shared" si="13"/>
        <v>0.34041124159667846</v>
      </c>
      <c r="M126" s="2546">
        <f t="shared" si="14"/>
        <v>2800.5302478838407</v>
      </c>
    </row>
    <row r="127" spans="1:13" ht="15">
      <c r="A127" s="1721" t="s">
        <v>414</v>
      </c>
      <c r="B127" s="1949">
        <v>378.02461555555556</v>
      </c>
      <c r="C127" s="1950">
        <v>0</v>
      </c>
      <c r="D127" s="1959">
        <v>2263.4928680555554</v>
      </c>
      <c r="E127" s="1960">
        <v>898.64099999999996</v>
      </c>
      <c r="F127" s="1949">
        <v>0.29599999999999999</v>
      </c>
      <c r="G127" s="2021">
        <v>0</v>
      </c>
      <c r="H127" s="1959">
        <v>7.0000000000000007E-2</v>
      </c>
      <c r="I127" s="2022">
        <v>0</v>
      </c>
      <c r="J127" s="2023">
        <f t="shared" si="12"/>
        <v>2641.8834836111109</v>
      </c>
      <c r="K127" s="2024">
        <f t="shared" si="12"/>
        <v>898.64099999999996</v>
      </c>
      <c r="L127" s="1739">
        <f t="shared" si="13"/>
        <v>0.34015164013655691</v>
      </c>
      <c r="M127" s="2546">
        <f t="shared" si="14"/>
        <v>2790.5382971495264</v>
      </c>
    </row>
    <row r="128" spans="1:13" ht="15.75" thickBot="1">
      <c r="A128" s="1721" t="s">
        <v>415</v>
      </c>
      <c r="B128" s="1949">
        <v>377.57290555555556</v>
      </c>
      <c r="C128" s="1950">
        <v>0</v>
      </c>
      <c r="D128" s="1959">
        <v>2229.8840555555553</v>
      </c>
      <c r="E128" s="1960">
        <v>886.46062499999994</v>
      </c>
      <c r="F128" s="1949">
        <v>0.29799999999999999</v>
      </c>
      <c r="G128" s="2021">
        <v>0</v>
      </c>
      <c r="H128" s="1959">
        <v>6.8000000000000005E-2</v>
      </c>
      <c r="I128" s="2022">
        <v>0</v>
      </c>
      <c r="J128" s="2025">
        <f t="shared" si="12"/>
        <v>2607.822961111111</v>
      </c>
      <c r="K128" s="2012">
        <f t="shared" si="12"/>
        <v>886.46062499999994</v>
      </c>
      <c r="L128" s="1740">
        <f t="shared" si="13"/>
        <v>0.33992362143414334</v>
      </c>
      <c r="M128" s="2546">
        <f t="shared" si="14"/>
        <v>2754.3698074466533</v>
      </c>
    </row>
    <row r="129" spans="1:13" ht="13.5" thickBot="1">
      <c r="A129" s="1728" t="s">
        <v>416</v>
      </c>
      <c r="B129" s="1729">
        <f>SUM(B105:B128)</f>
        <v>9050.4569833333335</v>
      </c>
      <c r="C129" s="1729">
        <f t="shared" ref="C129:M129" si="15">SUM(C105:C128)</f>
        <v>0</v>
      </c>
      <c r="D129" s="1729">
        <f t="shared" si="15"/>
        <v>53867.064770833327</v>
      </c>
      <c r="E129" s="1729">
        <f t="shared" si="15"/>
        <v>21466.557562499998</v>
      </c>
      <c r="F129" s="1729">
        <f t="shared" si="15"/>
        <v>7.0339999999999989</v>
      </c>
      <c r="G129" s="1729">
        <f t="shared" si="15"/>
        <v>0</v>
      </c>
      <c r="H129" s="1729">
        <f t="shared" si="15"/>
        <v>1.7760000000000007</v>
      </c>
      <c r="I129" s="1729">
        <f t="shared" si="15"/>
        <v>0</v>
      </c>
      <c r="J129" s="1729">
        <f t="shared" si="15"/>
        <v>62926.331754166662</v>
      </c>
      <c r="K129" s="1729">
        <f t="shared" si="15"/>
        <v>21466.557562499998</v>
      </c>
      <c r="L129" s="2820">
        <f t="shared" si="13"/>
        <v>0.3411379141940622</v>
      </c>
      <c r="M129" s="2819">
        <f t="shared" si="15"/>
        <v>66487.140449908577</v>
      </c>
    </row>
    <row r="130" spans="1:13">
      <c r="B130" s="47"/>
      <c r="C130" s="47"/>
      <c r="D130" s="47"/>
      <c r="E130" s="47"/>
      <c r="F130" s="47"/>
      <c r="G130" s="47"/>
      <c r="H130" s="47"/>
      <c r="I130" s="47"/>
      <c r="J130" s="47"/>
      <c r="K130" s="47"/>
    </row>
    <row r="131" spans="1:13" ht="14.25" customHeight="1" thickBot="1">
      <c r="B131" s="47"/>
      <c r="C131" s="47"/>
      <c r="D131" s="47"/>
      <c r="E131" s="47"/>
      <c r="F131" s="47"/>
      <c r="G131" s="47"/>
      <c r="H131" s="47"/>
      <c r="I131" s="47"/>
      <c r="J131" s="47"/>
      <c r="K131" s="47"/>
    </row>
    <row r="132" spans="1:13" s="1715" customFormat="1" ht="15.75" thickBot="1">
      <c r="A132" s="4914" t="s">
        <v>565</v>
      </c>
      <c r="B132" s="4915"/>
      <c r="C132" s="4916"/>
      <c r="D132" s="4917" t="s">
        <v>566</v>
      </c>
      <c r="E132" s="4916"/>
      <c r="F132" s="2033" t="s">
        <v>483</v>
      </c>
      <c r="G132" s="2034"/>
      <c r="H132" s="2033" t="s">
        <v>486</v>
      </c>
      <c r="I132" s="2034"/>
      <c r="J132" s="4911" t="s">
        <v>369</v>
      </c>
      <c r="K132" s="4912"/>
      <c r="L132" s="4912"/>
      <c r="M132" s="4913"/>
    </row>
    <row r="133" spans="1:13" ht="15.75" thickBot="1">
      <c r="A133" s="4922" t="s">
        <v>547</v>
      </c>
      <c r="B133" s="4920">
        <v>42172</v>
      </c>
      <c r="C133" s="4921"/>
      <c r="D133" s="4920">
        <v>42172</v>
      </c>
      <c r="E133" s="4921"/>
      <c r="F133" s="4920">
        <v>42172</v>
      </c>
      <c r="G133" s="4921"/>
      <c r="H133" s="4920">
        <v>42172</v>
      </c>
      <c r="I133" s="4921"/>
      <c r="J133" s="4898"/>
      <c r="K133" s="4899"/>
      <c r="L133" s="4899"/>
      <c r="M133" s="4900"/>
    </row>
    <row r="134" spans="1:13" ht="15.75" thickBot="1">
      <c r="A134" s="4923"/>
      <c r="B134" s="2531" t="s">
        <v>371</v>
      </c>
      <c r="C134" s="2550" t="s">
        <v>372</v>
      </c>
      <c r="D134" s="2531" t="s">
        <v>371</v>
      </c>
      <c r="E134" s="2550" t="s">
        <v>372</v>
      </c>
      <c r="F134" s="2531" t="s">
        <v>371</v>
      </c>
      <c r="G134" s="2550" t="s">
        <v>372</v>
      </c>
      <c r="H134" s="2531" t="s">
        <v>371</v>
      </c>
      <c r="I134" s="2550" t="s">
        <v>372</v>
      </c>
      <c r="J134" s="2531" t="s">
        <v>371</v>
      </c>
      <c r="K134" s="2550" t="s">
        <v>372</v>
      </c>
      <c r="L134" s="2549" t="s">
        <v>108</v>
      </c>
      <c r="M134" s="2550" t="s">
        <v>347</v>
      </c>
    </row>
    <row r="135" spans="1:13" ht="15">
      <c r="A135" s="1719" t="s">
        <v>375</v>
      </c>
      <c r="B135" s="1954">
        <v>533.19970844444447</v>
      </c>
      <c r="C135" s="1955">
        <v>84.693060000000003</v>
      </c>
      <c r="D135" s="2008">
        <v>1587.6442084444443</v>
      </c>
      <c r="E135" s="2007">
        <v>873.787824</v>
      </c>
      <c r="F135" s="1954">
        <v>1.212</v>
      </c>
      <c r="G135" s="2017">
        <v>0</v>
      </c>
      <c r="H135" s="2008">
        <v>0</v>
      </c>
      <c r="I135" s="2018">
        <v>0</v>
      </c>
      <c r="J135" s="2019">
        <f>B135+D135+F135+H135</f>
        <v>2122.055916888889</v>
      </c>
      <c r="K135" s="2020">
        <f>C135+E135+G135+I135</f>
        <v>958.48088400000006</v>
      </c>
      <c r="L135" s="1738">
        <f>K135/J135</f>
        <v>0.4516756021232527</v>
      </c>
      <c r="M135" s="2546">
        <f>SQRT(K135*K135+J135*J135)</f>
        <v>2328.4773821956196</v>
      </c>
    </row>
    <row r="136" spans="1:13" ht="15">
      <c r="A136" s="1721" t="s">
        <v>377</v>
      </c>
      <c r="B136" s="1949">
        <v>534.28089644444447</v>
      </c>
      <c r="C136" s="1950">
        <v>83.972268</v>
      </c>
      <c r="D136" s="1959">
        <v>1586.1987364444444</v>
      </c>
      <c r="E136" s="1960">
        <v>870.53551199999993</v>
      </c>
      <c r="F136" s="1949">
        <v>1.2130000000000001</v>
      </c>
      <c r="G136" s="2021">
        <v>0</v>
      </c>
      <c r="H136" s="1959">
        <v>0</v>
      </c>
      <c r="I136" s="2022">
        <v>0</v>
      </c>
      <c r="J136" s="2023">
        <f t="shared" ref="J136:K158" si="16">B136+D136+F136+H136</f>
        <v>2121.692632888889</v>
      </c>
      <c r="K136" s="2024">
        <f t="shared" si="16"/>
        <v>954.50777999999991</v>
      </c>
      <c r="L136" s="1739">
        <f t="shared" ref="L136:L159" si="17">K136/J136</f>
        <v>0.44988032913153192</v>
      </c>
      <c r="M136" s="2546">
        <f t="shared" ref="M136:M158" si="18">SQRT(K136*K136+J136*J136)</f>
        <v>2326.5134279723197</v>
      </c>
    </row>
    <row r="137" spans="1:13" ht="15">
      <c r="A137" s="1721" t="s">
        <v>379</v>
      </c>
      <c r="B137" s="1949">
        <v>533.92050044444454</v>
      </c>
      <c r="C137" s="1950">
        <v>83.611872000000005</v>
      </c>
      <c r="D137" s="1959">
        <v>1585.4760004444443</v>
      </c>
      <c r="E137" s="1960">
        <v>869.81277599999999</v>
      </c>
      <c r="F137" s="1949">
        <v>1.2150000000000001</v>
      </c>
      <c r="G137" s="2021">
        <v>0</v>
      </c>
      <c r="H137" s="1959">
        <v>0</v>
      </c>
      <c r="I137" s="2022">
        <v>0</v>
      </c>
      <c r="J137" s="2023">
        <f t="shared" si="16"/>
        <v>2120.6115008888892</v>
      </c>
      <c r="K137" s="2024">
        <f t="shared" si="16"/>
        <v>953.42464799999993</v>
      </c>
      <c r="L137" s="1739">
        <f t="shared" si="17"/>
        <v>0.44959892351821928</v>
      </c>
      <c r="M137" s="2546">
        <f t="shared" si="18"/>
        <v>2325.0831591829465</v>
      </c>
    </row>
    <row r="138" spans="1:13" ht="15">
      <c r="A138" s="1721" t="s">
        <v>381</v>
      </c>
      <c r="B138" s="1949">
        <v>533.56010444444451</v>
      </c>
      <c r="C138" s="1950">
        <v>83.251475999999997</v>
      </c>
      <c r="D138" s="1959">
        <v>1585.4760004444443</v>
      </c>
      <c r="E138" s="1960">
        <v>873.42645599999992</v>
      </c>
      <c r="F138" s="1949">
        <v>1.214</v>
      </c>
      <c r="G138" s="2021">
        <v>0</v>
      </c>
      <c r="H138" s="1959">
        <v>0</v>
      </c>
      <c r="I138" s="2022">
        <v>0</v>
      </c>
      <c r="J138" s="2023">
        <f t="shared" si="16"/>
        <v>2120.2501048888889</v>
      </c>
      <c r="K138" s="2024">
        <f t="shared" si="16"/>
        <v>956.67793199999994</v>
      </c>
      <c r="L138" s="1739">
        <f t="shared" si="17"/>
        <v>0.45120994442782231</v>
      </c>
      <c r="M138" s="2546">
        <f t="shared" si="18"/>
        <v>2326.0896742939944</v>
      </c>
    </row>
    <row r="139" spans="1:13" ht="15">
      <c r="A139" s="1721" t="s">
        <v>383</v>
      </c>
      <c r="B139" s="1949">
        <v>533.92050044444454</v>
      </c>
      <c r="C139" s="1950">
        <v>83.251475999999997</v>
      </c>
      <c r="D139" s="1959">
        <v>1588.7283124444443</v>
      </c>
      <c r="E139" s="1960">
        <v>871.25824799999998</v>
      </c>
      <c r="F139" s="1949">
        <v>1.214</v>
      </c>
      <c r="G139" s="2021">
        <v>0</v>
      </c>
      <c r="H139" s="1959">
        <v>0</v>
      </c>
      <c r="I139" s="2022">
        <v>0</v>
      </c>
      <c r="J139" s="2023">
        <f t="shared" si="16"/>
        <v>2123.8628128888886</v>
      </c>
      <c r="K139" s="2024">
        <f t="shared" si="16"/>
        <v>954.50972400000001</v>
      </c>
      <c r="L139" s="1739">
        <f t="shared" si="17"/>
        <v>0.44942155312831678</v>
      </c>
      <c r="M139" s="2546">
        <f t="shared" si="18"/>
        <v>2328.4935175307787</v>
      </c>
    </row>
    <row r="140" spans="1:13" ht="15">
      <c r="A140" s="1721" t="s">
        <v>385</v>
      </c>
      <c r="B140" s="1949">
        <v>534.28089644444447</v>
      </c>
      <c r="C140" s="1950">
        <v>82.170287999999999</v>
      </c>
      <c r="D140" s="1959">
        <v>1589.4510484444445</v>
      </c>
      <c r="E140" s="1960">
        <v>866.92183199999999</v>
      </c>
      <c r="F140" s="1949">
        <v>1.2109999999999999</v>
      </c>
      <c r="G140" s="2021">
        <v>0</v>
      </c>
      <c r="H140" s="1959">
        <v>0</v>
      </c>
      <c r="I140" s="2022">
        <v>0</v>
      </c>
      <c r="J140" s="2023">
        <f t="shared" si="16"/>
        <v>2124.9429448888886</v>
      </c>
      <c r="K140" s="2024">
        <f t="shared" si="16"/>
        <v>949.09212000000002</v>
      </c>
      <c r="L140" s="1739">
        <f t="shared" si="17"/>
        <v>0.44664357802304533</v>
      </c>
      <c r="M140" s="2546">
        <f t="shared" si="18"/>
        <v>2327.2641387000222</v>
      </c>
    </row>
    <row r="141" spans="1:13" ht="15">
      <c r="A141" s="1721" t="s">
        <v>387</v>
      </c>
      <c r="B141" s="1949">
        <v>539.68683644444445</v>
      </c>
      <c r="C141" s="1950">
        <v>81.449495999999996</v>
      </c>
      <c r="D141" s="1959">
        <v>1590.8965204444444</v>
      </c>
      <c r="E141" s="1960">
        <v>858.61036799999999</v>
      </c>
      <c r="F141" s="1949">
        <v>1.2069999999999999</v>
      </c>
      <c r="G141" s="2021">
        <v>0</v>
      </c>
      <c r="H141" s="1959">
        <v>0</v>
      </c>
      <c r="I141" s="2022">
        <v>0</v>
      </c>
      <c r="J141" s="2023">
        <f t="shared" si="16"/>
        <v>2131.7903568888887</v>
      </c>
      <c r="K141" s="2024">
        <f t="shared" si="16"/>
        <v>940.05986399999995</v>
      </c>
      <c r="L141" s="1739">
        <f t="shared" si="17"/>
        <v>0.4409720031625966</v>
      </c>
      <c r="M141" s="2546">
        <f t="shared" si="18"/>
        <v>2329.8589385686323</v>
      </c>
    </row>
    <row r="142" spans="1:13" ht="15">
      <c r="A142" s="1721" t="s">
        <v>389</v>
      </c>
      <c r="B142" s="1949">
        <v>537.88485644444449</v>
      </c>
      <c r="C142" s="1950">
        <v>80.728703999999993</v>
      </c>
      <c r="D142" s="1959">
        <v>1589.4510484444445</v>
      </c>
      <c r="E142" s="1960">
        <v>846.68522400000006</v>
      </c>
      <c r="F142" s="1949">
        <v>1.2050000000000001</v>
      </c>
      <c r="G142" s="2021">
        <v>0</v>
      </c>
      <c r="H142" s="1959">
        <v>0</v>
      </c>
      <c r="I142" s="2022">
        <v>0</v>
      </c>
      <c r="J142" s="2023">
        <f t="shared" si="16"/>
        <v>2128.5409048888887</v>
      </c>
      <c r="K142" s="2024">
        <f t="shared" si="16"/>
        <v>927.41392800000006</v>
      </c>
      <c r="L142" s="1739">
        <f t="shared" si="17"/>
        <v>0.43570406651330562</v>
      </c>
      <c r="M142" s="2546">
        <f t="shared" si="18"/>
        <v>2321.8059732961319</v>
      </c>
    </row>
    <row r="143" spans="1:13" ht="15">
      <c r="A143" s="1721" t="s">
        <v>391</v>
      </c>
      <c r="B143" s="1949">
        <v>538.24525244444442</v>
      </c>
      <c r="C143" s="1950">
        <v>86.134644000000009</v>
      </c>
      <c r="D143" s="1959">
        <v>1590.8965204444444</v>
      </c>
      <c r="E143" s="1960">
        <v>862.94678399999998</v>
      </c>
      <c r="F143" s="1949">
        <v>1.206</v>
      </c>
      <c r="G143" s="2021">
        <v>0</v>
      </c>
      <c r="H143" s="1959">
        <v>0</v>
      </c>
      <c r="I143" s="2022">
        <v>0</v>
      </c>
      <c r="J143" s="2023">
        <f t="shared" si="16"/>
        <v>2130.3477728888888</v>
      </c>
      <c r="K143" s="2024">
        <f t="shared" si="16"/>
        <v>949.08142799999996</v>
      </c>
      <c r="L143" s="1739">
        <f t="shared" si="17"/>
        <v>0.44550539591617211</v>
      </c>
      <c r="M143" s="2546">
        <f t="shared" si="18"/>
        <v>2332.1957873272918</v>
      </c>
    </row>
    <row r="144" spans="1:13" ht="15">
      <c r="A144" s="1721" t="s">
        <v>393</v>
      </c>
      <c r="B144" s="1949">
        <v>529.23535244444452</v>
      </c>
      <c r="C144" s="1950">
        <v>84.693060000000003</v>
      </c>
      <c r="D144" s="1959">
        <v>1593.0647284444444</v>
      </c>
      <c r="E144" s="1960">
        <v>949.67510399999992</v>
      </c>
      <c r="F144" s="1949">
        <v>1.212</v>
      </c>
      <c r="G144" s="2021">
        <v>0</v>
      </c>
      <c r="H144" s="1959">
        <v>0</v>
      </c>
      <c r="I144" s="2022">
        <v>0</v>
      </c>
      <c r="J144" s="2023">
        <f t="shared" si="16"/>
        <v>2123.5120808888892</v>
      </c>
      <c r="K144" s="2024">
        <f t="shared" si="16"/>
        <v>1034.368164</v>
      </c>
      <c r="L144" s="1739">
        <f t="shared" si="17"/>
        <v>0.48710255680156989</v>
      </c>
      <c r="M144" s="2546">
        <f t="shared" si="18"/>
        <v>2362.0374798842186</v>
      </c>
    </row>
    <row r="145" spans="1:13" ht="15">
      <c r="A145" s="1721" t="s">
        <v>395</v>
      </c>
      <c r="B145" s="1949">
        <v>517.70268044444447</v>
      </c>
      <c r="C145" s="1950">
        <v>65.592072000000002</v>
      </c>
      <c r="D145" s="1959">
        <v>1586.9214724444444</v>
      </c>
      <c r="E145" s="1960">
        <v>869.45140800000001</v>
      </c>
      <c r="F145" s="1949">
        <v>1.2029999999999998</v>
      </c>
      <c r="G145" s="2021">
        <v>0</v>
      </c>
      <c r="H145" s="1959">
        <v>0</v>
      </c>
      <c r="I145" s="2022">
        <v>0</v>
      </c>
      <c r="J145" s="2023">
        <f t="shared" si="16"/>
        <v>2105.8271528888886</v>
      </c>
      <c r="K145" s="2024">
        <f t="shared" si="16"/>
        <v>935.04348000000005</v>
      </c>
      <c r="L145" s="1739">
        <f t="shared" si="17"/>
        <v>0.44402669930305361</v>
      </c>
      <c r="M145" s="2546">
        <f t="shared" si="18"/>
        <v>2304.0864366022888</v>
      </c>
    </row>
    <row r="146" spans="1:13" ht="15">
      <c r="A146" s="1721" t="s">
        <v>397</v>
      </c>
      <c r="B146" s="1949">
        <v>519.50466044444443</v>
      </c>
      <c r="C146" s="1950">
        <v>64.510884000000004</v>
      </c>
      <c r="D146" s="1959">
        <v>1584.7532644444443</v>
      </c>
      <c r="E146" s="1960">
        <v>858.24900000000002</v>
      </c>
      <c r="F146" s="1949">
        <v>1.2010000000000001</v>
      </c>
      <c r="G146" s="2021">
        <v>0</v>
      </c>
      <c r="H146" s="1959">
        <v>0</v>
      </c>
      <c r="I146" s="2022">
        <v>0</v>
      </c>
      <c r="J146" s="2023">
        <f t="shared" si="16"/>
        <v>2105.4589248888888</v>
      </c>
      <c r="K146" s="2024">
        <f t="shared" si="16"/>
        <v>922.75988400000006</v>
      </c>
      <c r="L146" s="1739">
        <f t="shared" si="17"/>
        <v>0.43827019045203969</v>
      </c>
      <c r="M146" s="2546">
        <f t="shared" si="18"/>
        <v>2298.7916582226344</v>
      </c>
    </row>
    <row r="147" spans="1:13" ht="15">
      <c r="A147" s="1721" t="s">
        <v>399</v>
      </c>
      <c r="B147" s="1949">
        <v>520.58584844444442</v>
      </c>
      <c r="C147" s="1950">
        <v>74.601972000000004</v>
      </c>
      <c r="D147" s="1959">
        <v>1592.3419924444443</v>
      </c>
      <c r="E147" s="1960">
        <v>860.05583999999999</v>
      </c>
      <c r="F147" s="1949">
        <v>1.2029999999999998</v>
      </c>
      <c r="G147" s="2021">
        <v>0</v>
      </c>
      <c r="H147" s="1959">
        <v>0</v>
      </c>
      <c r="I147" s="2022">
        <v>0</v>
      </c>
      <c r="J147" s="2023">
        <f t="shared" si="16"/>
        <v>2114.1308408888885</v>
      </c>
      <c r="K147" s="2024">
        <f t="shared" si="16"/>
        <v>934.65781200000004</v>
      </c>
      <c r="L147" s="1739">
        <f t="shared" si="17"/>
        <v>0.44210026831027266</v>
      </c>
      <c r="M147" s="2546">
        <f t="shared" si="18"/>
        <v>2311.5221041405134</v>
      </c>
    </row>
    <row r="148" spans="1:13" ht="15">
      <c r="A148" s="1721" t="s">
        <v>401</v>
      </c>
      <c r="B148" s="1949">
        <v>510.85515644444445</v>
      </c>
      <c r="C148" s="1950">
        <v>65.231675999999993</v>
      </c>
      <c r="D148" s="1959">
        <v>1592.7033604444443</v>
      </c>
      <c r="E148" s="1960">
        <v>856.08079199999997</v>
      </c>
      <c r="F148" s="1949">
        <v>1.204</v>
      </c>
      <c r="G148" s="2021">
        <v>0</v>
      </c>
      <c r="H148" s="1959">
        <v>0</v>
      </c>
      <c r="I148" s="2022">
        <v>0</v>
      </c>
      <c r="J148" s="2023">
        <f t="shared" si="16"/>
        <v>2104.762516888889</v>
      </c>
      <c r="K148" s="2024">
        <f t="shared" si="16"/>
        <v>921.31246799999997</v>
      </c>
      <c r="L148" s="1739">
        <f t="shared" si="17"/>
        <v>0.43772751586331882</v>
      </c>
      <c r="M148" s="2546">
        <f t="shared" si="18"/>
        <v>2297.5730491526706</v>
      </c>
    </row>
    <row r="149" spans="1:13" ht="15">
      <c r="A149" s="1721" t="s">
        <v>403</v>
      </c>
      <c r="B149" s="1949">
        <v>461.48090444444449</v>
      </c>
      <c r="C149" s="1950">
        <v>34.23762</v>
      </c>
      <c r="D149" s="1959">
        <v>1524.4048084444444</v>
      </c>
      <c r="E149" s="1960">
        <v>780.19351200000006</v>
      </c>
      <c r="F149" s="1949">
        <v>1.208</v>
      </c>
      <c r="G149" s="2021">
        <v>0</v>
      </c>
      <c r="H149" s="1959">
        <v>0</v>
      </c>
      <c r="I149" s="2022">
        <v>0</v>
      </c>
      <c r="J149" s="2023">
        <f t="shared" si="16"/>
        <v>1987.0937128888891</v>
      </c>
      <c r="K149" s="2024">
        <f t="shared" si="16"/>
        <v>814.43113200000005</v>
      </c>
      <c r="L149" s="1739">
        <f t="shared" si="17"/>
        <v>0.40986045434966362</v>
      </c>
      <c r="M149" s="2546">
        <f t="shared" si="18"/>
        <v>2147.5193811868967</v>
      </c>
    </row>
    <row r="150" spans="1:13" ht="15">
      <c r="A150" s="1721" t="s">
        <v>405</v>
      </c>
      <c r="B150" s="1949">
        <v>403.81754444444448</v>
      </c>
      <c r="C150" s="1950">
        <v>0</v>
      </c>
      <c r="D150" s="1959">
        <v>1553.3142484444443</v>
      </c>
      <c r="E150" s="1960">
        <v>857.88763199999994</v>
      </c>
      <c r="F150" s="1949">
        <v>1.2130000000000001</v>
      </c>
      <c r="G150" s="2021">
        <v>0</v>
      </c>
      <c r="H150" s="1959">
        <v>0</v>
      </c>
      <c r="I150" s="2022">
        <v>0</v>
      </c>
      <c r="J150" s="2023">
        <f t="shared" si="16"/>
        <v>1958.3447928888888</v>
      </c>
      <c r="K150" s="2024">
        <f t="shared" si="16"/>
        <v>857.88763199999994</v>
      </c>
      <c r="L150" s="1739">
        <f t="shared" si="17"/>
        <v>0.4380677167346364</v>
      </c>
      <c r="M150" s="2546">
        <f t="shared" si="18"/>
        <v>2138.0097092795422</v>
      </c>
    </row>
    <row r="151" spans="1:13" ht="15">
      <c r="A151" s="1721" t="s">
        <v>407</v>
      </c>
      <c r="B151" s="1949">
        <v>415.71061244444445</v>
      </c>
      <c r="C151" s="1950">
        <v>0.72079199999999999</v>
      </c>
      <c r="D151" s="1959">
        <v>1565.6007604444444</v>
      </c>
      <c r="E151" s="1960">
        <v>850.29890399999999</v>
      </c>
      <c r="F151" s="1949">
        <v>1.2130000000000001</v>
      </c>
      <c r="G151" s="2021">
        <v>0</v>
      </c>
      <c r="H151" s="1959">
        <v>0</v>
      </c>
      <c r="I151" s="2022">
        <v>0</v>
      </c>
      <c r="J151" s="2023">
        <f t="shared" si="16"/>
        <v>1982.5243728888888</v>
      </c>
      <c r="K151" s="2024">
        <f t="shared" si="16"/>
        <v>851.01969599999995</v>
      </c>
      <c r="L151" s="1739">
        <f t="shared" si="17"/>
        <v>0.4292606475046325</v>
      </c>
      <c r="M151" s="2546">
        <f t="shared" si="18"/>
        <v>2157.4608715057648</v>
      </c>
    </row>
    <row r="152" spans="1:13" ht="15">
      <c r="A152" s="1721" t="s">
        <v>408</v>
      </c>
      <c r="B152" s="1949">
        <v>433.00962044444441</v>
      </c>
      <c r="C152" s="1950">
        <v>1.441584</v>
      </c>
      <c r="D152" s="1959">
        <v>1568.8530724444445</v>
      </c>
      <c r="E152" s="1960">
        <v>827.89408800000001</v>
      </c>
      <c r="F152" s="1949">
        <v>1.214</v>
      </c>
      <c r="G152" s="2021">
        <v>0</v>
      </c>
      <c r="H152" s="1959">
        <v>0</v>
      </c>
      <c r="I152" s="2022">
        <v>0</v>
      </c>
      <c r="J152" s="2023">
        <f t="shared" si="16"/>
        <v>2003.0766928888888</v>
      </c>
      <c r="K152" s="2024">
        <f t="shared" si="16"/>
        <v>829.33567200000005</v>
      </c>
      <c r="L152" s="1739">
        <f t="shared" si="17"/>
        <v>0.41403091301707012</v>
      </c>
      <c r="M152" s="2546">
        <f t="shared" si="18"/>
        <v>2167.9746065040476</v>
      </c>
    </row>
    <row r="153" spans="1:13" ht="15">
      <c r="A153" s="1721" t="s">
        <v>410</v>
      </c>
      <c r="B153" s="1949">
        <v>441.65912444444444</v>
      </c>
      <c r="C153" s="1950">
        <v>0</v>
      </c>
      <c r="D153" s="1959">
        <v>1563.4325524444444</v>
      </c>
      <c r="E153" s="1960">
        <v>816.69167999999991</v>
      </c>
      <c r="F153" s="1949">
        <v>1.2130000000000001</v>
      </c>
      <c r="G153" s="2021">
        <v>0</v>
      </c>
      <c r="H153" s="1959">
        <v>0</v>
      </c>
      <c r="I153" s="2022">
        <v>0</v>
      </c>
      <c r="J153" s="2023">
        <f t="shared" si="16"/>
        <v>2006.3046768888887</v>
      </c>
      <c r="K153" s="2024">
        <f t="shared" si="16"/>
        <v>816.69167999999991</v>
      </c>
      <c r="L153" s="1739">
        <f t="shared" si="17"/>
        <v>0.40706264078814641</v>
      </c>
      <c r="M153" s="2546">
        <f t="shared" si="18"/>
        <v>2166.1587561135611</v>
      </c>
    </row>
    <row r="154" spans="1:13" ht="15">
      <c r="A154" s="1721" t="s">
        <v>411</v>
      </c>
      <c r="B154" s="1949">
        <v>446.70466844444445</v>
      </c>
      <c r="C154" s="1950">
        <v>0</v>
      </c>
      <c r="D154" s="1959">
        <v>1567.0462324444443</v>
      </c>
      <c r="E154" s="1960">
        <v>871.98098400000003</v>
      </c>
      <c r="F154" s="1949">
        <v>1.22</v>
      </c>
      <c r="G154" s="2021">
        <v>0</v>
      </c>
      <c r="H154" s="1959">
        <v>0</v>
      </c>
      <c r="I154" s="2022">
        <v>0</v>
      </c>
      <c r="J154" s="2023">
        <f t="shared" si="16"/>
        <v>2014.9709008888888</v>
      </c>
      <c r="K154" s="2024">
        <f t="shared" si="16"/>
        <v>871.98098400000003</v>
      </c>
      <c r="L154" s="1739">
        <f t="shared" si="17"/>
        <v>0.43275115467689007</v>
      </c>
      <c r="M154" s="2546">
        <f t="shared" si="18"/>
        <v>2195.5542735005638</v>
      </c>
    </row>
    <row r="155" spans="1:13" ht="15">
      <c r="A155" s="1721" t="s">
        <v>412</v>
      </c>
      <c r="B155" s="1949">
        <v>442.74031244444444</v>
      </c>
      <c r="C155" s="1950">
        <v>0.36039599999999999</v>
      </c>
      <c r="D155" s="1959">
        <v>1570.2985444444444</v>
      </c>
      <c r="E155" s="1960">
        <v>875.95603200000005</v>
      </c>
      <c r="F155" s="1949">
        <v>1.222</v>
      </c>
      <c r="G155" s="2021">
        <v>0</v>
      </c>
      <c r="H155" s="1959">
        <v>0</v>
      </c>
      <c r="I155" s="2022">
        <v>0</v>
      </c>
      <c r="J155" s="2023">
        <f t="shared" si="16"/>
        <v>2014.2608568888888</v>
      </c>
      <c r="K155" s="2024">
        <f t="shared" si="16"/>
        <v>876.31642800000009</v>
      </c>
      <c r="L155" s="1739">
        <f t="shared" si="17"/>
        <v>0.43505607776815358</v>
      </c>
      <c r="M155" s="2546">
        <f t="shared" si="18"/>
        <v>2196.6286171261268</v>
      </c>
    </row>
    <row r="156" spans="1:13" ht="15">
      <c r="A156" s="1721" t="s">
        <v>413</v>
      </c>
      <c r="B156" s="1949">
        <v>431.92843244444447</v>
      </c>
      <c r="C156" s="1950">
        <v>0</v>
      </c>
      <c r="D156" s="1959">
        <v>1617.6377524444442</v>
      </c>
      <c r="E156" s="1960">
        <v>862.94678399999998</v>
      </c>
      <c r="F156" s="1949">
        <v>1.2229999999999999</v>
      </c>
      <c r="G156" s="2021">
        <v>0</v>
      </c>
      <c r="H156" s="1959">
        <v>0</v>
      </c>
      <c r="I156" s="2022">
        <v>0</v>
      </c>
      <c r="J156" s="2023">
        <f t="shared" si="16"/>
        <v>2050.7891848888885</v>
      </c>
      <c r="K156" s="2024">
        <f t="shared" si="16"/>
        <v>862.94678399999998</v>
      </c>
      <c r="L156" s="1739">
        <f t="shared" si="17"/>
        <v>0.42078766084713592</v>
      </c>
      <c r="M156" s="2546">
        <f t="shared" si="18"/>
        <v>2224.9524563174768</v>
      </c>
    </row>
    <row r="157" spans="1:13" ht="15">
      <c r="A157" s="1721" t="s">
        <v>414</v>
      </c>
      <c r="B157" s="1949">
        <v>426.16209644444444</v>
      </c>
      <c r="C157" s="1950">
        <v>0</v>
      </c>
      <c r="D157" s="1959">
        <v>1663.5314884444442</v>
      </c>
      <c r="E157" s="1960">
        <v>854.63531999999998</v>
      </c>
      <c r="F157" s="1949">
        <v>1.226</v>
      </c>
      <c r="G157" s="2021">
        <v>0</v>
      </c>
      <c r="H157" s="1959">
        <v>0</v>
      </c>
      <c r="I157" s="2022">
        <v>0</v>
      </c>
      <c r="J157" s="2023">
        <f t="shared" si="16"/>
        <v>2090.9195848888889</v>
      </c>
      <c r="K157" s="2024">
        <f t="shared" si="16"/>
        <v>854.63531999999998</v>
      </c>
      <c r="L157" s="1739">
        <f t="shared" si="17"/>
        <v>0.40873657991271584</v>
      </c>
      <c r="M157" s="2546">
        <f t="shared" si="18"/>
        <v>2258.8373648103634</v>
      </c>
    </row>
    <row r="158" spans="1:13" ht="15.75" thickBot="1">
      <c r="A158" s="1721" t="s">
        <v>415</v>
      </c>
      <c r="B158" s="1949">
        <v>426.88288844444446</v>
      </c>
      <c r="C158" s="1950">
        <v>0</v>
      </c>
      <c r="D158" s="1959">
        <v>1665.3383284444444</v>
      </c>
      <c r="E158" s="1960">
        <v>857.88763199999994</v>
      </c>
      <c r="F158" s="1949">
        <v>1.2290000000000001</v>
      </c>
      <c r="G158" s="2021">
        <v>0</v>
      </c>
      <c r="H158" s="1959">
        <v>0</v>
      </c>
      <c r="I158" s="2022">
        <v>0</v>
      </c>
      <c r="J158" s="2025">
        <f t="shared" si="16"/>
        <v>2093.4502168888889</v>
      </c>
      <c r="K158" s="2012">
        <f t="shared" si="16"/>
        <v>857.88763199999994</v>
      </c>
      <c r="L158" s="1740">
        <f t="shared" si="17"/>
        <v>0.40979605107348621</v>
      </c>
      <c r="M158" s="2546">
        <f t="shared" si="18"/>
        <v>2262.4113241695691</v>
      </c>
    </row>
    <row r="159" spans="1:13" ht="13.5" thickBot="1">
      <c r="A159" s="1728" t="s">
        <v>416</v>
      </c>
      <c r="B159" s="1729">
        <f>SUM(B135:B158)</f>
        <v>11746.959454666669</v>
      </c>
      <c r="C159" s="1729">
        <f t="shared" ref="C159:K159" si="19">SUM(C135:C158)</f>
        <v>1140.6533400000003</v>
      </c>
      <c r="D159" s="1729">
        <f t="shared" si="19"/>
        <v>38103.461002666663</v>
      </c>
      <c r="E159" s="1729">
        <f t="shared" si="19"/>
        <v>20643.869736000001</v>
      </c>
      <c r="F159" s="1729">
        <f t="shared" si="19"/>
        <v>29.100999999999996</v>
      </c>
      <c r="G159" s="1729">
        <f t="shared" si="19"/>
        <v>0</v>
      </c>
      <c r="H159" s="1729">
        <f t="shared" si="19"/>
        <v>0</v>
      </c>
      <c r="I159" s="1729">
        <f t="shared" si="19"/>
        <v>0</v>
      </c>
      <c r="J159" s="1729">
        <f t="shared" si="19"/>
        <v>49879.521457333336</v>
      </c>
      <c r="K159" s="1729">
        <f t="shared" si="19"/>
        <v>21784.523075999998</v>
      </c>
      <c r="L159" s="2820">
        <f t="shared" si="17"/>
        <v>0.4367428242998353</v>
      </c>
      <c r="M159" s="2819">
        <f t="shared" ref="M159" si="20">SUM(M135:M158)</f>
        <v>54435.300087583964</v>
      </c>
    </row>
    <row r="160" spans="1:13">
      <c r="B160" s="47"/>
      <c r="C160" s="47"/>
      <c r="D160" s="47"/>
      <c r="E160" s="47"/>
      <c r="F160" s="47"/>
      <c r="G160" s="47"/>
      <c r="H160" s="47"/>
      <c r="I160" s="47"/>
      <c r="J160" s="47"/>
      <c r="K160" s="47"/>
    </row>
    <row r="161" spans="1:13" ht="13.5" thickBot="1">
      <c r="B161" s="47"/>
      <c r="C161" s="47"/>
      <c r="D161" s="47"/>
      <c r="E161" s="47"/>
      <c r="F161" s="47"/>
      <c r="G161" s="47"/>
      <c r="H161" s="47"/>
      <c r="I161" s="47"/>
      <c r="J161" s="47"/>
      <c r="K161" s="47"/>
    </row>
    <row r="162" spans="1:13" s="1715" customFormat="1" ht="15.75" thickBot="1">
      <c r="A162" s="4914" t="s">
        <v>542</v>
      </c>
      <c r="B162" s="4915"/>
      <c r="C162" s="4916"/>
      <c r="D162" s="4917" t="s">
        <v>487</v>
      </c>
      <c r="E162" s="4916"/>
      <c r="F162" s="4917" t="s">
        <v>485</v>
      </c>
      <c r="G162" s="4916"/>
      <c r="H162" s="4917" t="s">
        <v>488</v>
      </c>
      <c r="I162" s="4916"/>
      <c r="J162" s="4911" t="s">
        <v>369</v>
      </c>
      <c r="K162" s="4912"/>
      <c r="L162" s="4912"/>
      <c r="M162" s="4913"/>
    </row>
    <row r="163" spans="1:13" ht="15.75" thickBot="1">
      <c r="A163" s="4922" t="s">
        <v>547</v>
      </c>
      <c r="B163" s="4924">
        <v>42172</v>
      </c>
      <c r="C163" s="4925"/>
      <c r="D163" s="4924">
        <v>42172</v>
      </c>
      <c r="E163" s="4925"/>
      <c r="F163" s="4924">
        <v>42172</v>
      </c>
      <c r="G163" s="4925"/>
      <c r="H163" s="4924">
        <v>42172</v>
      </c>
      <c r="I163" s="4925"/>
      <c r="J163" s="4898"/>
      <c r="K163" s="4899"/>
      <c r="L163" s="4899"/>
      <c r="M163" s="4900"/>
    </row>
    <row r="164" spans="1:13" ht="15.75" thickBot="1">
      <c r="A164" s="4923"/>
      <c r="B164" s="2531" t="s">
        <v>371</v>
      </c>
      <c r="C164" s="2550" t="s">
        <v>372</v>
      </c>
      <c r="D164" s="2531" t="s">
        <v>371</v>
      </c>
      <c r="E164" s="2550" t="s">
        <v>372</v>
      </c>
      <c r="F164" s="2531" t="s">
        <v>371</v>
      </c>
      <c r="G164" s="2550" t="s">
        <v>372</v>
      </c>
      <c r="H164" s="2531" t="s">
        <v>371</v>
      </c>
      <c r="I164" s="2550" t="s">
        <v>372</v>
      </c>
      <c r="J164" s="2531" t="s">
        <v>371</v>
      </c>
      <c r="K164" s="2550" t="s">
        <v>372</v>
      </c>
      <c r="L164" s="2549" t="s">
        <v>108</v>
      </c>
      <c r="M164" s="2550" t="s">
        <v>347</v>
      </c>
    </row>
    <row r="165" spans="1:13" ht="15">
      <c r="A165" s="1719" t="s">
        <v>375</v>
      </c>
      <c r="B165" s="1954">
        <v>1601.1254166666668</v>
      </c>
      <c r="C165" s="1955">
        <v>762.78150000000005</v>
      </c>
      <c r="D165" s="2008">
        <v>852.65004666666664</v>
      </c>
      <c r="E165" s="2007">
        <v>0</v>
      </c>
      <c r="F165" s="1954">
        <v>0.68400000000000005</v>
      </c>
      <c r="G165" s="2017">
        <v>0</v>
      </c>
      <c r="H165" s="2008">
        <v>0.82199999999999995</v>
      </c>
      <c r="I165" s="2018">
        <v>0</v>
      </c>
      <c r="J165" s="2019">
        <f>B165+D165+F165+H165</f>
        <v>2455.2814633333337</v>
      </c>
      <c r="K165" s="2020">
        <f>C165+E165+G165+I165</f>
        <v>762.78150000000005</v>
      </c>
      <c r="L165" s="1738">
        <f>K165/J165</f>
        <v>0.31066967734299367</v>
      </c>
      <c r="M165" s="2546">
        <f>SQRT(K165*K165+J165*J165)</f>
        <v>2571.0392219743608</v>
      </c>
    </row>
    <row r="166" spans="1:13" ht="15">
      <c r="A166" s="1721" t="s">
        <v>377</v>
      </c>
      <c r="B166" s="1949">
        <v>1606.5416166666664</v>
      </c>
      <c r="C166" s="1950">
        <v>766.39229999999998</v>
      </c>
      <c r="D166" s="1959">
        <v>854.00315166666667</v>
      </c>
      <c r="E166" s="1960">
        <v>0</v>
      </c>
      <c r="F166" s="1949">
        <v>0.68400000000000005</v>
      </c>
      <c r="G166" s="2021">
        <v>0</v>
      </c>
      <c r="H166" s="1959">
        <v>0.82199999999999995</v>
      </c>
      <c r="I166" s="2022">
        <v>0</v>
      </c>
      <c r="J166" s="2023">
        <f t="shared" ref="J166:K188" si="21">B166+D166+F166+H166</f>
        <v>2462.0507683333335</v>
      </c>
      <c r="K166" s="2024">
        <f t="shared" si="21"/>
        <v>766.39229999999998</v>
      </c>
      <c r="L166" s="1739">
        <f t="shared" ref="L166:L189" si="22">K166/J166</f>
        <v>0.31128208640425536</v>
      </c>
      <c r="M166" s="2546">
        <f t="shared" ref="M166:M188" si="23">SQRT(K166*K166+J166*J166)</f>
        <v>2578.5754096690771</v>
      </c>
    </row>
    <row r="167" spans="1:13" ht="15">
      <c r="A167" s="1721" t="s">
        <v>379</v>
      </c>
      <c r="B167" s="1949">
        <v>1599.7713666666664</v>
      </c>
      <c r="C167" s="1950">
        <v>761.42745000000002</v>
      </c>
      <c r="D167" s="1959">
        <v>854.4541866666666</v>
      </c>
      <c r="E167" s="1960">
        <v>0</v>
      </c>
      <c r="F167" s="1949">
        <v>0.68400000000000005</v>
      </c>
      <c r="G167" s="2021">
        <v>0</v>
      </c>
      <c r="H167" s="1959">
        <v>0.82</v>
      </c>
      <c r="I167" s="2022">
        <v>0</v>
      </c>
      <c r="J167" s="2023">
        <f t="shared" si="21"/>
        <v>2455.7295533333331</v>
      </c>
      <c r="K167" s="2024">
        <f t="shared" si="21"/>
        <v>761.42745000000002</v>
      </c>
      <c r="L167" s="1739">
        <f t="shared" si="22"/>
        <v>0.31006160632243129</v>
      </c>
      <c r="M167" s="2546">
        <f t="shared" si="23"/>
        <v>2571.0658102678417</v>
      </c>
    </row>
    <row r="168" spans="1:13" ht="15">
      <c r="A168" s="1721" t="s">
        <v>381</v>
      </c>
      <c r="B168" s="1949">
        <v>1594.8065166666665</v>
      </c>
      <c r="C168" s="1950">
        <v>759.17070000000001</v>
      </c>
      <c r="D168" s="1959">
        <v>854.45418666666671</v>
      </c>
      <c r="E168" s="1960">
        <v>0</v>
      </c>
      <c r="F168" s="1949">
        <v>0.68400000000000005</v>
      </c>
      <c r="G168" s="2021">
        <v>0</v>
      </c>
      <c r="H168" s="1959">
        <v>0.82199999999999995</v>
      </c>
      <c r="I168" s="2022">
        <v>0</v>
      </c>
      <c r="J168" s="2023">
        <f t="shared" si="21"/>
        <v>2450.7667033333337</v>
      </c>
      <c r="K168" s="2024">
        <f t="shared" si="21"/>
        <v>759.17070000000001</v>
      </c>
      <c r="L168" s="1739">
        <f t="shared" si="22"/>
        <v>0.30976865279238441</v>
      </c>
      <c r="M168" s="2546">
        <f t="shared" si="23"/>
        <v>2565.6573399239865</v>
      </c>
    </row>
    <row r="169" spans="1:13" ht="15">
      <c r="A169" s="1721" t="s">
        <v>383</v>
      </c>
      <c r="B169" s="1949">
        <v>1602.9308166666665</v>
      </c>
      <c r="C169" s="1950">
        <v>768.64904999999999</v>
      </c>
      <c r="D169" s="1959">
        <v>901.36182666666673</v>
      </c>
      <c r="E169" s="1960">
        <v>0</v>
      </c>
      <c r="F169" s="1949">
        <v>0.68400000000000005</v>
      </c>
      <c r="G169" s="2021">
        <v>0</v>
      </c>
      <c r="H169" s="1959">
        <v>0.82</v>
      </c>
      <c r="I169" s="2022">
        <v>0</v>
      </c>
      <c r="J169" s="2023">
        <f t="shared" si="21"/>
        <v>2505.7966433333336</v>
      </c>
      <c r="K169" s="2024">
        <f t="shared" si="21"/>
        <v>768.64904999999999</v>
      </c>
      <c r="L169" s="1739">
        <f t="shared" si="22"/>
        <v>0.30674837562935886</v>
      </c>
      <c r="M169" s="2546">
        <f t="shared" si="23"/>
        <v>2621.0376151071364</v>
      </c>
    </row>
    <row r="170" spans="1:13" ht="15">
      <c r="A170" s="1721" t="s">
        <v>385</v>
      </c>
      <c r="B170" s="1949">
        <v>1611.9578166666665</v>
      </c>
      <c r="C170" s="1950">
        <v>775.87065000000007</v>
      </c>
      <c r="D170" s="1959">
        <v>935.64048666666667</v>
      </c>
      <c r="E170" s="1960">
        <v>0</v>
      </c>
      <c r="F170" s="1949">
        <v>0.68400000000000005</v>
      </c>
      <c r="G170" s="2021">
        <v>0</v>
      </c>
      <c r="H170" s="1959">
        <v>0.82</v>
      </c>
      <c r="I170" s="2022">
        <v>0</v>
      </c>
      <c r="J170" s="2023">
        <f t="shared" si="21"/>
        <v>2549.1023033333336</v>
      </c>
      <c r="K170" s="2024">
        <f t="shared" si="21"/>
        <v>775.87065000000007</v>
      </c>
      <c r="L170" s="1739">
        <f t="shared" si="22"/>
        <v>0.30437014983095534</v>
      </c>
      <c r="M170" s="2546">
        <f t="shared" si="23"/>
        <v>2664.5633447885471</v>
      </c>
    </row>
    <row r="171" spans="1:13" ht="15">
      <c r="A171" s="1721" t="s">
        <v>387</v>
      </c>
      <c r="B171" s="1949">
        <v>1588.9389666666666</v>
      </c>
      <c r="C171" s="1950">
        <v>760.97609999999997</v>
      </c>
      <c r="D171" s="1959">
        <v>882.86939166666662</v>
      </c>
      <c r="E171" s="1960">
        <v>0</v>
      </c>
      <c r="F171" s="1949">
        <v>0.68599999999999994</v>
      </c>
      <c r="G171" s="2021">
        <v>0</v>
      </c>
      <c r="H171" s="1959">
        <v>0.81799999999999995</v>
      </c>
      <c r="I171" s="2022">
        <v>0</v>
      </c>
      <c r="J171" s="2023">
        <f t="shared" si="21"/>
        <v>2473.3123583333336</v>
      </c>
      <c r="K171" s="2024">
        <f t="shared" si="21"/>
        <v>760.97609999999997</v>
      </c>
      <c r="L171" s="1739">
        <f t="shared" si="22"/>
        <v>0.30767488685205591</v>
      </c>
      <c r="M171" s="2546">
        <f t="shared" si="23"/>
        <v>2587.7323367488389</v>
      </c>
    </row>
    <row r="172" spans="1:13" ht="15">
      <c r="A172" s="1721" t="s">
        <v>389</v>
      </c>
      <c r="B172" s="1949">
        <v>1592.0984166666667</v>
      </c>
      <c r="C172" s="1950">
        <v>753.75450000000001</v>
      </c>
      <c r="D172" s="1959">
        <v>868.88730666666675</v>
      </c>
      <c r="E172" s="1960">
        <v>0</v>
      </c>
      <c r="F172" s="1949">
        <v>0.68599999999999994</v>
      </c>
      <c r="G172" s="2021">
        <v>0</v>
      </c>
      <c r="H172" s="1959">
        <v>0.82</v>
      </c>
      <c r="I172" s="2022">
        <v>0</v>
      </c>
      <c r="J172" s="2023">
        <f t="shared" si="21"/>
        <v>2462.4917233333335</v>
      </c>
      <c r="K172" s="2024">
        <f t="shared" si="21"/>
        <v>753.75450000000001</v>
      </c>
      <c r="L172" s="1739">
        <f t="shared" si="22"/>
        <v>0.30609422677761772</v>
      </c>
      <c r="M172" s="2546">
        <f t="shared" si="23"/>
        <v>2575.269176951299</v>
      </c>
    </row>
    <row r="173" spans="1:13" ht="15">
      <c r="A173" s="1721" t="s">
        <v>391</v>
      </c>
      <c r="B173" s="1949">
        <v>1601.1254166666668</v>
      </c>
      <c r="C173" s="1950">
        <v>771.80849999999998</v>
      </c>
      <c r="D173" s="1959">
        <v>873.8486916666667</v>
      </c>
      <c r="E173" s="1960">
        <v>0</v>
      </c>
      <c r="F173" s="1949">
        <v>0.68799999999999994</v>
      </c>
      <c r="G173" s="2021">
        <v>0</v>
      </c>
      <c r="H173" s="1959">
        <v>0.82199999999999995</v>
      </c>
      <c r="I173" s="2022">
        <v>0</v>
      </c>
      <c r="J173" s="2023">
        <f t="shared" si="21"/>
        <v>2476.4841083333336</v>
      </c>
      <c r="K173" s="2024">
        <f t="shared" si="21"/>
        <v>771.80849999999998</v>
      </c>
      <c r="L173" s="1739">
        <f t="shared" si="22"/>
        <v>0.31165493749904366</v>
      </c>
      <c r="M173" s="2546">
        <f t="shared" si="23"/>
        <v>2593.9664414752547</v>
      </c>
    </row>
    <row r="174" spans="1:13" ht="15">
      <c r="A174" s="1721" t="s">
        <v>393</v>
      </c>
      <c r="B174" s="1949">
        <v>1612.4091666666666</v>
      </c>
      <c r="C174" s="1950">
        <v>799.79219999999998</v>
      </c>
      <c r="D174" s="1959">
        <v>890.08595166666669</v>
      </c>
      <c r="E174" s="1960">
        <v>0</v>
      </c>
      <c r="F174" s="1949">
        <v>0.68799999999999994</v>
      </c>
      <c r="G174" s="2021">
        <v>0</v>
      </c>
      <c r="H174" s="1959">
        <v>0.83</v>
      </c>
      <c r="I174" s="2022">
        <v>0</v>
      </c>
      <c r="J174" s="2023">
        <f t="shared" si="21"/>
        <v>2504.0131183333333</v>
      </c>
      <c r="K174" s="2024">
        <f t="shared" si="21"/>
        <v>799.79219999999998</v>
      </c>
      <c r="L174" s="1739">
        <f t="shared" si="22"/>
        <v>0.31940415732819333</v>
      </c>
      <c r="M174" s="2546">
        <f t="shared" si="23"/>
        <v>2628.6401921842144</v>
      </c>
    </row>
    <row r="175" spans="1:13" ht="15">
      <c r="A175" s="1721" t="s">
        <v>395</v>
      </c>
      <c r="B175" s="1949">
        <v>1610.1524166666666</v>
      </c>
      <c r="C175" s="1950">
        <v>774.06525000000011</v>
      </c>
      <c r="D175" s="1959">
        <v>886.92870666666659</v>
      </c>
      <c r="E175" s="1960">
        <v>0</v>
      </c>
      <c r="F175" s="1949">
        <v>0.68799999999999994</v>
      </c>
      <c r="G175" s="2021">
        <v>0</v>
      </c>
      <c r="H175" s="1959">
        <v>0.82199999999999995</v>
      </c>
      <c r="I175" s="2022">
        <v>0</v>
      </c>
      <c r="J175" s="2023">
        <f t="shared" si="21"/>
        <v>2498.5911233333336</v>
      </c>
      <c r="K175" s="2024">
        <f t="shared" si="21"/>
        <v>774.06525000000011</v>
      </c>
      <c r="L175" s="1739">
        <f t="shared" si="22"/>
        <v>0.30980068838447289</v>
      </c>
      <c r="M175" s="2546">
        <f t="shared" si="23"/>
        <v>2615.7474291027588</v>
      </c>
    </row>
    <row r="176" spans="1:13" ht="15">
      <c r="A176" s="1721" t="s">
        <v>397</v>
      </c>
      <c r="B176" s="1949">
        <v>1622.3388666666665</v>
      </c>
      <c r="C176" s="1950">
        <v>777.22469999999998</v>
      </c>
      <c r="D176" s="1959">
        <v>944.21015166666666</v>
      </c>
      <c r="E176" s="1960">
        <v>0</v>
      </c>
      <c r="F176" s="1949">
        <v>0.68599999999999994</v>
      </c>
      <c r="G176" s="2021">
        <v>0</v>
      </c>
      <c r="H176" s="1959">
        <v>0.82</v>
      </c>
      <c r="I176" s="2022">
        <v>0</v>
      </c>
      <c r="J176" s="2023">
        <f t="shared" si="21"/>
        <v>2568.0550183333335</v>
      </c>
      <c r="K176" s="2024">
        <f t="shared" si="21"/>
        <v>777.22469999999998</v>
      </c>
      <c r="L176" s="1739">
        <f t="shared" si="22"/>
        <v>0.30265110928363931</v>
      </c>
      <c r="M176" s="2546">
        <f t="shared" si="23"/>
        <v>2683.0923971188745</v>
      </c>
    </row>
    <row r="177" spans="1:13" ht="15">
      <c r="A177" s="1721" t="s">
        <v>399</v>
      </c>
      <c r="B177" s="1949">
        <v>1626.4010166666667</v>
      </c>
      <c r="C177" s="1950">
        <v>769.10040000000004</v>
      </c>
      <c r="D177" s="1959">
        <v>981.64605666666671</v>
      </c>
      <c r="E177" s="1960">
        <v>0</v>
      </c>
      <c r="F177" s="1949">
        <v>0.68799999999999994</v>
      </c>
      <c r="G177" s="2021">
        <v>0</v>
      </c>
      <c r="H177" s="1959">
        <v>0.82199999999999995</v>
      </c>
      <c r="I177" s="2022">
        <v>0</v>
      </c>
      <c r="J177" s="2023">
        <f t="shared" si="21"/>
        <v>2609.5570733333334</v>
      </c>
      <c r="K177" s="2024">
        <f t="shared" si="21"/>
        <v>769.10040000000004</v>
      </c>
      <c r="L177" s="1739">
        <f t="shared" si="22"/>
        <v>0.29472449859760491</v>
      </c>
      <c r="M177" s="2546">
        <f t="shared" si="23"/>
        <v>2720.5336873974179</v>
      </c>
    </row>
    <row r="178" spans="1:13" ht="15">
      <c r="A178" s="1721" t="s">
        <v>401</v>
      </c>
      <c r="B178" s="1949">
        <v>1599.7713666666664</v>
      </c>
      <c r="C178" s="1950">
        <v>764.58690000000001</v>
      </c>
      <c r="D178" s="1959">
        <v>910.38252666666665</v>
      </c>
      <c r="E178" s="1960">
        <v>0</v>
      </c>
      <c r="F178" s="1949">
        <v>0.69</v>
      </c>
      <c r="G178" s="2021">
        <v>0</v>
      </c>
      <c r="H178" s="1959">
        <v>0.82</v>
      </c>
      <c r="I178" s="2022">
        <v>0</v>
      </c>
      <c r="J178" s="2023">
        <f t="shared" si="21"/>
        <v>2511.6638933333334</v>
      </c>
      <c r="K178" s="2024">
        <f t="shared" si="21"/>
        <v>764.58690000000001</v>
      </c>
      <c r="L178" s="1739">
        <f t="shared" si="22"/>
        <v>0.30441449671249005</v>
      </c>
      <c r="M178" s="2546">
        <f t="shared" si="23"/>
        <v>2625.461605266009</v>
      </c>
    </row>
    <row r="179" spans="1:13" ht="15">
      <c r="A179" s="1721" t="s">
        <v>403</v>
      </c>
      <c r="B179" s="1949">
        <v>1326.7046166666664</v>
      </c>
      <c r="C179" s="1950">
        <v>541.62</v>
      </c>
      <c r="D179" s="1959">
        <v>738.9892266666667</v>
      </c>
      <c r="E179" s="1960">
        <v>0</v>
      </c>
      <c r="F179" s="1949">
        <v>0.70199999999999996</v>
      </c>
      <c r="G179" s="2021">
        <v>0</v>
      </c>
      <c r="H179" s="1959">
        <v>0.81799999999999995</v>
      </c>
      <c r="I179" s="2022">
        <v>0</v>
      </c>
      <c r="J179" s="2023">
        <f t="shared" si="21"/>
        <v>2067.2138433333334</v>
      </c>
      <c r="K179" s="2024">
        <f t="shared" si="21"/>
        <v>541.62</v>
      </c>
      <c r="L179" s="1739">
        <f t="shared" si="22"/>
        <v>0.26200482439042233</v>
      </c>
      <c r="M179" s="2546">
        <f t="shared" si="23"/>
        <v>2136.9897750033742</v>
      </c>
    </row>
    <row r="180" spans="1:13" ht="15">
      <c r="A180" s="1721" t="s">
        <v>405</v>
      </c>
      <c r="B180" s="1949">
        <v>1342.5018666666665</v>
      </c>
      <c r="C180" s="1950">
        <v>595.78199999999993</v>
      </c>
      <c r="D180" s="1959">
        <v>815.21414166666671</v>
      </c>
      <c r="E180" s="1960">
        <v>0</v>
      </c>
      <c r="F180" s="1949">
        <v>0.71399999999999997</v>
      </c>
      <c r="G180" s="2021">
        <v>0</v>
      </c>
      <c r="H180" s="1959">
        <v>0.81200000000000006</v>
      </c>
      <c r="I180" s="2022">
        <v>0</v>
      </c>
      <c r="J180" s="2023">
        <f t="shared" si="21"/>
        <v>2159.2420083333332</v>
      </c>
      <c r="K180" s="2024">
        <f t="shared" si="21"/>
        <v>595.78199999999993</v>
      </c>
      <c r="L180" s="1739">
        <f t="shared" si="22"/>
        <v>0.27592182705813029</v>
      </c>
      <c r="M180" s="2546">
        <f t="shared" si="23"/>
        <v>2239.9290707688415</v>
      </c>
    </row>
    <row r="181" spans="1:13" ht="15">
      <c r="A181" s="1721" t="s">
        <v>407</v>
      </c>
      <c r="B181" s="1949">
        <v>1390.7963166666666</v>
      </c>
      <c r="C181" s="1950">
        <v>627.37649999999996</v>
      </c>
      <c r="D181" s="1959">
        <v>785.44583166666666</v>
      </c>
      <c r="E181" s="1960">
        <v>0</v>
      </c>
      <c r="F181" s="1949">
        <v>0.71399999999999997</v>
      </c>
      <c r="G181" s="2021">
        <v>0</v>
      </c>
      <c r="H181" s="1959">
        <v>0.81400000000000006</v>
      </c>
      <c r="I181" s="2022">
        <v>0</v>
      </c>
      <c r="J181" s="2023">
        <f t="shared" si="21"/>
        <v>2177.7701483333331</v>
      </c>
      <c r="K181" s="2024">
        <f t="shared" si="21"/>
        <v>627.37649999999996</v>
      </c>
      <c r="L181" s="1739">
        <f t="shared" si="22"/>
        <v>0.2880820551609346</v>
      </c>
      <c r="M181" s="2546">
        <f t="shared" si="23"/>
        <v>2266.3371531447028</v>
      </c>
    </row>
    <row r="182" spans="1:13" ht="15">
      <c r="A182" s="1721" t="s">
        <v>408</v>
      </c>
      <c r="B182" s="1949">
        <v>1371.8396166666666</v>
      </c>
      <c r="C182" s="1950">
        <v>597.13604999999995</v>
      </c>
      <c r="D182" s="1959">
        <v>784.99479666666662</v>
      </c>
      <c r="E182" s="1960">
        <v>0</v>
      </c>
      <c r="F182" s="1949">
        <v>0.71399999999999997</v>
      </c>
      <c r="G182" s="2021">
        <v>0</v>
      </c>
      <c r="H182" s="1959">
        <v>0.81</v>
      </c>
      <c r="I182" s="2022">
        <v>0</v>
      </c>
      <c r="J182" s="2023">
        <f t="shared" si="21"/>
        <v>2158.3584133333329</v>
      </c>
      <c r="K182" s="2024">
        <f t="shared" si="21"/>
        <v>597.13604999999995</v>
      </c>
      <c r="L182" s="1739">
        <f t="shared" si="22"/>
        <v>0.27666213651596122</v>
      </c>
      <c r="M182" s="2546">
        <f t="shared" si="23"/>
        <v>2239.4379881158543</v>
      </c>
    </row>
    <row r="183" spans="1:13" ht="15">
      <c r="A183" s="1721" t="s">
        <v>410</v>
      </c>
      <c r="B183" s="1949">
        <v>1399.3719666666666</v>
      </c>
      <c r="C183" s="1950">
        <v>615.19004999999993</v>
      </c>
      <c r="D183" s="1959">
        <v>790.85825166666677</v>
      </c>
      <c r="E183" s="1960">
        <v>0</v>
      </c>
      <c r="F183" s="1949">
        <v>0.71399999999999997</v>
      </c>
      <c r="G183" s="2021">
        <v>0</v>
      </c>
      <c r="H183" s="1959">
        <v>0.81</v>
      </c>
      <c r="I183" s="2022">
        <v>0</v>
      </c>
      <c r="J183" s="2023">
        <f t="shared" si="21"/>
        <v>2191.754218333333</v>
      </c>
      <c r="K183" s="2024">
        <f t="shared" si="21"/>
        <v>615.19004999999993</v>
      </c>
      <c r="L183" s="1739">
        <f t="shared" si="22"/>
        <v>0.28068386722111865</v>
      </c>
      <c r="M183" s="2546">
        <f t="shared" si="23"/>
        <v>2276.4545572448756</v>
      </c>
    </row>
    <row r="184" spans="1:13" ht="15">
      <c r="A184" s="1721" t="s">
        <v>411</v>
      </c>
      <c r="B184" s="1949">
        <v>1455.3393666666666</v>
      </c>
      <c r="C184" s="1950">
        <v>720.35459999999989</v>
      </c>
      <c r="D184" s="1959">
        <v>860.76867666666658</v>
      </c>
      <c r="E184" s="1960">
        <v>0</v>
      </c>
      <c r="F184" s="1949">
        <v>0.71399999999999997</v>
      </c>
      <c r="G184" s="2021">
        <v>0</v>
      </c>
      <c r="H184" s="1959">
        <v>0.81400000000000006</v>
      </c>
      <c r="I184" s="2022">
        <v>0</v>
      </c>
      <c r="J184" s="2023">
        <f t="shared" si="21"/>
        <v>2317.636043333333</v>
      </c>
      <c r="K184" s="2024">
        <f t="shared" si="21"/>
        <v>720.35459999999989</v>
      </c>
      <c r="L184" s="1739">
        <f t="shared" si="22"/>
        <v>0.31081437573949361</v>
      </c>
      <c r="M184" s="2546">
        <f t="shared" si="23"/>
        <v>2427.0038275822612</v>
      </c>
    </row>
    <row r="185" spans="1:13" ht="15">
      <c r="A185" s="1721" t="s">
        <v>412</v>
      </c>
      <c r="B185" s="1949">
        <v>1461.6582666666666</v>
      </c>
      <c r="C185" s="1950">
        <v>723.96540000000005</v>
      </c>
      <c r="D185" s="1959">
        <v>860.31764166666665</v>
      </c>
      <c r="E185" s="1960">
        <v>0</v>
      </c>
      <c r="F185" s="1949">
        <v>0.71599999999999997</v>
      </c>
      <c r="G185" s="2021">
        <v>0</v>
      </c>
      <c r="H185" s="1959">
        <v>0.81400000000000006</v>
      </c>
      <c r="I185" s="2022">
        <v>0</v>
      </c>
      <c r="J185" s="2023">
        <f t="shared" si="21"/>
        <v>2323.5059083333331</v>
      </c>
      <c r="K185" s="2024">
        <f t="shared" si="21"/>
        <v>723.96540000000005</v>
      </c>
      <c r="L185" s="1739">
        <f t="shared" si="22"/>
        <v>0.31158319735855783</v>
      </c>
      <c r="M185" s="2546">
        <f t="shared" si="23"/>
        <v>2433.681492401392</v>
      </c>
    </row>
    <row r="186" spans="1:13" ht="15">
      <c r="A186" s="1721" t="s">
        <v>413</v>
      </c>
      <c r="B186" s="1949">
        <v>1444.5069666666666</v>
      </c>
      <c r="C186" s="1950">
        <v>719.90325000000007</v>
      </c>
      <c r="D186" s="1959">
        <v>836.41278666666665</v>
      </c>
      <c r="E186" s="1960">
        <v>0</v>
      </c>
      <c r="F186" s="1949">
        <v>0.71199999999999997</v>
      </c>
      <c r="G186" s="2021">
        <v>0</v>
      </c>
      <c r="H186" s="1959">
        <v>0.81599999999999995</v>
      </c>
      <c r="I186" s="2022">
        <v>0</v>
      </c>
      <c r="J186" s="2023">
        <f t="shared" si="21"/>
        <v>2282.4477533333329</v>
      </c>
      <c r="K186" s="2024">
        <f t="shared" si="21"/>
        <v>719.90325000000007</v>
      </c>
      <c r="L186" s="1739">
        <f t="shared" si="22"/>
        <v>0.31540842455151002</v>
      </c>
      <c r="M186" s="2546">
        <f t="shared" si="23"/>
        <v>2393.2882058074288</v>
      </c>
    </row>
    <row r="187" spans="1:13" ht="15">
      <c r="A187" s="1721" t="s">
        <v>414</v>
      </c>
      <c r="B187" s="1949">
        <v>1436.8340166666667</v>
      </c>
      <c r="C187" s="1950">
        <v>720.80594999999994</v>
      </c>
      <c r="D187" s="1959">
        <v>833.70657666666671</v>
      </c>
      <c r="E187" s="1960">
        <v>0</v>
      </c>
      <c r="F187" s="1949">
        <v>0.71199999999999997</v>
      </c>
      <c r="G187" s="2021">
        <v>0</v>
      </c>
      <c r="H187" s="1959">
        <v>0.81799999999999995</v>
      </c>
      <c r="I187" s="2022">
        <v>0</v>
      </c>
      <c r="J187" s="2023">
        <f t="shared" si="21"/>
        <v>2272.0705933333334</v>
      </c>
      <c r="K187" s="2024">
        <f t="shared" si="21"/>
        <v>720.80594999999994</v>
      </c>
      <c r="L187" s="1739">
        <f t="shared" si="22"/>
        <v>0.3172462828025569</v>
      </c>
      <c r="M187" s="2546">
        <f t="shared" si="23"/>
        <v>2383.6665032351921</v>
      </c>
    </row>
    <row r="188" spans="1:13" ht="15.75" thickBot="1">
      <c r="A188" s="1721" t="s">
        <v>415</v>
      </c>
      <c r="B188" s="1949">
        <v>1442.2502166666663</v>
      </c>
      <c r="C188" s="1950">
        <v>724.41674999999998</v>
      </c>
      <c r="D188" s="1959">
        <v>831.4514016666667</v>
      </c>
      <c r="E188" s="1960">
        <v>0</v>
      </c>
      <c r="F188" s="1949">
        <v>0.71199999999999997</v>
      </c>
      <c r="G188" s="2021">
        <v>0</v>
      </c>
      <c r="H188" s="1959">
        <v>0.81799999999999995</v>
      </c>
      <c r="I188" s="2022">
        <v>0</v>
      </c>
      <c r="J188" s="2025">
        <f t="shared" si="21"/>
        <v>2275.2316183333332</v>
      </c>
      <c r="K188" s="2012">
        <f t="shared" si="21"/>
        <v>724.41674999999998</v>
      </c>
      <c r="L188" s="1740">
        <f t="shared" si="22"/>
        <v>0.31839252942988472</v>
      </c>
      <c r="M188" s="2546">
        <f t="shared" si="23"/>
        <v>2387.7727163078735</v>
      </c>
    </row>
    <row r="189" spans="1:13" ht="13.5" thickBot="1">
      <c r="A189" s="1728" t="s">
        <v>416</v>
      </c>
      <c r="B189" s="1729">
        <f>SUM(B165:B188)</f>
        <v>36542.172399999996</v>
      </c>
      <c r="C189" s="1729">
        <f t="shared" ref="C189:M189" si="24">SUM(C165:C188)</f>
        <v>17352.150749999997</v>
      </c>
      <c r="D189" s="1729">
        <f t="shared" si="24"/>
        <v>20629.582000000002</v>
      </c>
      <c r="E189" s="1729">
        <f t="shared" si="24"/>
        <v>0</v>
      </c>
      <c r="F189" s="1729">
        <f t="shared" si="24"/>
        <v>16.728000000000002</v>
      </c>
      <c r="G189" s="1729">
        <f t="shared" si="24"/>
        <v>0</v>
      </c>
      <c r="H189" s="1729">
        <f t="shared" si="24"/>
        <v>19.644000000000002</v>
      </c>
      <c r="I189" s="1729">
        <f t="shared" si="24"/>
        <v>0</v>
      </c>
      <c r="J189" s="1729">
        <f t="shared" si="24"/>
        <v>57208.126400000001</v>
      </c>
      <c r="K189" s="1729">
        <f t="shared" si="24"/>
        <v>17352.150749999997</v>
      </c>
      <c r="L189" s="2820">
        <f t="shared" si="22"/>
        <v>0.30331618673671501</v>
      </c>
      <c r="M189" s="2819">
        <f t="shared" si="24"/>
        <v>59786.943297587401</v>
      </c>
    </row>
    <row r="190" spans="1:13">
      <c r="B190" s="47"/>
      <c r="C190" s="47"/>
      <c r="D190" s="47"/>
      <c r="E190" s="47"/>
      <c r="F190" s="47"/>
      <c r="G190" s="47"/>
      <c r="H190" s="47"/>
      <c r="I190" s="47"/>
      <c r="J190" s="47"/>
      <c r="K190" s="47"/>
    </row>
    <row r="191" spans="1:13" ht="13.5" thickBot="1">
      <c r="B191" s="47"/>
      <c r="C191" s="47"/>
      <c r="D191" s="47"/>
      <c r="E191" s="47"/>
      <c r="F191" s="47"/>
      <c r="G191" s="47"/>
      <c r="H191" s="47"/>
      <c r="I191" s="47"/>
      <c r="J191" s="47"/>
      <c r="K191" s="47"/>
    </row>
    <row r="192" spans="1:13" s="1715" customFormat="1" ht="15.75" thickBot="1">
      <c r="A192" s="4914" t="s">
        <v>543</v>
      </c>
      <c r="B192" s="4915"/>
      <c r="C192" s="4916"/>
      <c r="D192" s="4917" t="s">
        <v>544</v>
      </c>
      <c r="E192" s="4916"/>
      <c r="F192" s="4911" t="s">
        <v>369</v>
      </c>
      <c r="G192" s="4912"/>
      <c r="H192" s="4912"/>
      <c r="I192" s="4913"/>
      <c r="J192" s="1952"/>
      <c r="K192" s="1952"/>
    </row>
    <row r="193" spans="1:11" ht="15.75" thickBot="1">
      <c r="A193" s="4922" t="s">
        <v>547</v>
      </c>
      <c r="B193" s="4924">
        <v>42172</v>
      </c>
      <c r="C193" s="4925"/>
      <c r="D193" s="4924">
        <v>42172</v>
      </c>
      <c r="E193" s="4925"/>
      <c r="F193" s="4898"/>
      <c r="G193" s="4899"/>
      <c r="H193" s="4899"/>
      <c r="I193" s="4900"/>
      <c r="J193" s="47"/>
      <c r="K193" s="47"/>
    </row>
    <row r="194" spans="1:11" ht="15.75" thickBot="1">
      <c r="A194" s="4923"/>
      <c r="B194" s="2531" t="s">
        <v>371</v>
      </c>
      <c r="C194" s="2550" t="s">
        <v>372</v>
      </c>
      <c r="D194" s="2531" t="s">
        <v>371</v>
      </c>
      <c r="E194" s="2550" t="s">
        <v>372</v>
      </c>
      <c r="F194" s="2531" t="s">
        <v>371</v>
      </c>
      <c r="G194" s="2550" t="s">
        <v>372</v>
      </c>
      <c r="H194" s="2549" t="s">
        <v>108</v>
      </c>
      <c r="I194" s="2550" t="s">
        <v>347</v>
      </c>
      <c r="J194" s="47"/>
      <c r="K194" s="47"/>
    </row>
    <row r="195" spans="1:11" ht="15">
      <c r="A195" s="1719" t="s">
        <v>375</v>
      </c>
      <c r="B195" s="1954">
        <v>460.08554444444445</v>
      </c>
      <c r="C195" s="1955">
        <v>28.256399999999999</v>
      </c>
      <c r="D195" s="2008">
        <v>1.7535000000000001</v>
      </c>
      <c r="E195" s="2018">
        <v>0</v>
      </c>
      <c r="F195" s="1961">
        <f>B195+D195</f>
        <v>461.83904444444443</v>
      </c>
      <c r="G195" s="2010">
        <f>C195+E195</f>
        <v>28.256399999999999</v>
      </c>
      <c r="H195" s="2011">
        <f>G195/F195</f>
        <v>6.118235419872349E-2</v>
      </c>
      <c r="I195" s="2546">
        <f>SQRT(G195*G195+F195*F195)</f>
        <v>462.7026335718412</v>
      </c>
      <c r="J195" s="47"/>
      <c r="K195" s="47"/>
    </row>
    <row r="196" spans="1:11" ht="15">
      <c r="A196" s="1721" t="s">
        <v>377</v>
      </c>
      <c r="B196" s="1949">
        <v>455.87714444444447</v>
      </c>
      <c r="C196" s="1950">
        <v>28.256399999999999</v>
      </c>
      <c r="D196" s="1959">
        <v>1.7557499999999999</v>
      </c>
      <c r="E196" s="2022">
        <v>0</v>
      </c>
      <c r="F196" s="1962">
        <f t="shared" ref="F196:G218" si="25">B196+D196</f>
        <v>457.63289444444445</v>
      </c>
      <c r="G196" s="2012">
        <f t="shared" si="25"/>
        <v>28.256399999999999</v>
      </c>
      <c r="H196" s="2013">
        <f t="shared" ref="H196:H218" si="26">G196/F196</f>
        <v>6.1744687375024913E-2</v>
      </c>
      <c r="I196" s="2546">
        <f t="shared" ref="I196:I218" si="27">SQRT(G196*G196+F196*F196)</f>
        <v>458.5044058878388</v>
      </c>
      <c r="J196" s="47"/>
      <c r="K196" s="47"/>
    </row>
    <row r="197" spans="1:11" ht="15">
      <c r="A197" s="1721" t="s">
        <v>379</v>
      </c>
      <c r="B197" s="1949">
        <v>482.02934444444446</v>
      </c>
      <c r="C197" s="1950">
        <v>52.604999999999997</v>
      </c>
      <c r="D197" s="1959">
        <v>1.75125</v>
      </c>
      <c r="E197" s="2022">
        <v>0</v>
      </c>
      <c r="F197" s="1962">
        <f t="shared" si="25"/>
        <v>483.78059444444449</v>
      </c>
      <c r="G197" s="2012">
        <f t="shared" si="25"/>
        <v>52.604999999999997</v>
      </c>
      <c r="H197" s="2013">
        <f t="shared" si="26"/>
        <v>0.10873730902829951</v>
      </c>
      <c r="I197" s="2546">
        <f t="shared" si="27"/>
        <v>486.6322529241358</v>
      </c>
      <c r="J197" s="47"/>
      <c r="K197" s="47"/>
    </row>
    <row r="198" spans="1:11" ht="15">
      <c r="A198" s="1721" t="s">
        <v>381</v>
      </c>
      <c r="B198" s="1949">
        <v>509.98514444444442</v>
      </c>
      <c r="C198" s="1950">
        <v>82.965599999999995</v>
      </c>
      <c r="D198" s="1959">
        <v>1.7482500000000001</v>
      </c>
      <c r="E198" s="2022">
        <v>0</v>
      </c>
      <c r="F198" s="1962">
        <f t="shared" si="25"/>
        <v>511.7333944444444</v>
      </c>
      <c r="G198" s="2012">
        <f t="shared" si="25"/>
        <v>82.965599999999995</v>
      </c>
      <c r="H198" s="2013">
        <f t="shared" si="26"/>
        <v>0.16212660909118573</v>
      </c>
      <c r="I198" s="2546">
        <f t="shared" si="27"/>
        <v>518.41523682564866</v>
      </c>
      <c r="J198" s="47"/>
      <c r="K198" s="47"/>
    </row>
    <row r="199" spans="1:11" ht="15">
      <c r="A199" s="1721" t="s">
        <v>383</v>
      </c>
      <c r="B199" s="1949">
        <v>463.39214444444445</v>
      </c>
      <c r="C199" s="1950">
        <v>30.360599999999998</v>
      </c>
      <c r="D199" s="1959">
        <v>1.7527499999999998</v>
      </c>
      <c r="E199" s="2022">
        <v>0</v>
      </c>
      <c r="F199" s="1962">
        <f t="shared" si="25"/>
        <v>465.14489444444445</v>
      </c>
      <c r="G199" s="2012">
        <f t="shared" si="25"/>
        <v>30.360599999999998</v>
      </c>
      <c r="H199" s="2013">
        <f t="shared" si="26"/>
        <v>6.5271274311764327E-2</v>
      </c>
      <c r="I199" s="2546">
        <f t="shared" si="27"/>
        <v>466.13467888593459</v>
      </c>
      <c r="J199" s="47"/>
      <c r="K199" s="47"/>
    </row>
    <row r="200" spans="1:11" ht="15">
      <c r="A200" s="1721" t="s">
        <v>385</v>
      </c>
      <c r="B200" s="1949">
        <v>463.99334444444446</v>
      </c>
      <c r="C200" s="1950">
        <v>24.6492</v>
      </c>
      <c r="D200" s="1959">
        <v>1.7482500000000001</v>
      </c>
      <c r="E200" s="2022">
        <v>0</v>
      </c>
      <c r="F200" s="1962">
        <f t="shared" si="25"/>
        <v>465.74159444444444</v>
      </c>
      <c r="G200" s="2012">
        <f t="shared" si="25"/>
        <v>24.6492</v>
      </c>
      <c r="H200" s="2013">
        <f t="shared" si="26"/>
        <v>5.292462664710583E-2</v>
      </c>
      <c r="I200" s="2546">
        <f t="shared" si="27"/>
        <v>466.3934131785025</v>
      </c>
      <c r="J200" s="47"/>
      <c r="K200" s="47"/>
    </row>
    <row r="201" spans="1:11" ht="15">
      <c r="A201" s="1721" t="s">
        <v>387</v>
      </c>
      <c r="B201" s="1949">
        <v>461.28794444444446</v>
      </c>
      <c r="C201" s="1950">
        <v>25.851600000000001</v>
      </c>
      <c r="D201" s="1959">
        <v>1.7497500000000001</v>
      </c>
      <c r="E201" s="2022">
        <v>0</v>
      </c>
      <c r="F201" s="1962">
        <f t="shared" si="25"/>
        <v>463.03769444444447</v>
      </c>
      <c r="G201" s="2012">
        <f t="shared" si="25"/>
        <v>25.851600000000001</v>
      </c>
      <c r="H201" s="2013">
        <f t="shared" si="26"/>
        <v>5.5830443849753775E-2</v>
      </c>
      <c r="I201" s="2546">
        <f t="shared" si="27"/>
        <v>463.75878611513843</v>
      </c>
      <c r="J201" s="47"/>
      <c r="K201" s="47"/>
    </row>
    <row r="202" spans="1:11" ht="15">
      <c r="A202" s="1721" t="s">
        <v>389</v>
      </c>
      <c r="B202" s="1949">
        <v>445.95734444444446</v>
      </c>
      <c r="C202" s="1950">
        <v>26.4528</v>
      </c>
      <c r="D202" s="1959">
        <v>1.7535000000000001</v>
      </c>
      <c r="E202" s="2022">
        <v>0</v>
      </c>
      <c r="F202" s="1962">
        <f t="shared" si="25"/>
        <v>447.71084444444443</v>
      </c>
      <c r="G202" s="2012">
        <f t="shared" si="25"/>
        <v>26.4528</v>
      </c>
      <c r="H202" s="2013">
        <f t="shared" si="26"/>
        <v>5.9084563906029029E-2</v>
      </c>
      <c r="I202" s="2546">
        <f t="shared" si="27"/>
        <v>448.49163967792924</v>
      </c>
      <c r="J202" s="47"/>
      <c r="K202" s="47"/>
    </row>
    <row r="203" spans="1:11" ht="15">
      <c r="A203" s="1721" t="s">
        <v>391</v>
      </c>
      <c r="B203" s="1949">
        <v>436.33814444444442</v>
      </c>
      <c r="C203" s="1950">
        <v>35.7714</v>
      </c>
      <c r="D203" s="1959">
        <v>1.7669999999999999</v>
      </c>
      <c r="E203" s="2022">
        <v>0</v>
      </c>
      <c r="F203" s="1962">
        <f t="shared" si="25"/>
        <v>438.10514444444442</v>
      </c>
      <c r="G203" s="2012">
        <f t="shared" si="25"/>
        <v>35.7714</v>
      </c>
      <c r="H203" s="2013">
        <f t="shared" si="26"/>
        <v>8.1650262393885509E-2</v>
      </c>
      <c r="I203" s="2546">
        <f>SQRT(G203*G203+F203*F203)</f>
        <v>439.56309063278678</v>
      </c>
      <c r="J203" s="47"/>
      <c r="K203" s="47"/>
    </row>
    <row r="204" spans="1:11" ht="15">
      <c r="A204" s="1721" t="s">
        <v>393</v>
      </c>
      <c r="B204" s="1949">
        <v>437.84114444444447</v>
      </c>
      <c r="C204" s="1950">
        <v>47.194200000000002</v>
      </c>
      <c r="D204" s="1959">
        <v>1.782</v>
      </c>
      <c r="E204" s="2022">
        <v>0</v>
      </c>
      <c r="F204" s="1962">
        <f t="shared" si="25"/>
        <v>439.62314444444445</v>
      </c>
      <c r="G204" s="2012">
        <f t="shared" si="25"/>
        <v>47.194200000000002</v>
      </c>
      <c r="H204" s="2013">
        <f t="shared" si="26"/>
        <v>0.1073514909221618</v>
      </c>
      <c r="I204" s="2546">
        <f t="shared" si="27"/>
        <v>442.14907174488206</v>
      </c>
      <c r="J204" s="47"/>
      <c r="K204" s="47"/>
    </row>
    <row r="205" spans="1:11" ht="15">
      <c r="A205" s="1721" t="s">
        <v>395</v>
      </c>
      <c r="B205" s="1949">
        <v>436.63874444444446</v>
      </c>
      <c r="C205" s="1950">
        <v>53.506799999999998</v>
      </c>
      <c r="D205" s="1959">
        <v>1.7857500000000002</v>
      </c>
      <c r="E205" s="2022">
        <v>0</v>
      </c>
      <c r="F205" s="1962">
        <f t="shared" si="25"/>
        <v>438.42449444444446</v>
      </c>
      <c r="G205" s="2012">
        <f t="shared" si="25"/>
        <v>53.506799999999998</v>
      </c>
      <c r="H205" s="2013">
        <f t="shared" si="26"/>
        <v>0.12204336363049666</v>
      </c>
      <c r="I205" s="2546">
        <f t="shared" si="27"/>
        <v>441.67750109679201</v>
      </c>
      <c r="J205" s="47"/>
      <c r="K205" s="47"/>
    </row>
    <row r="206" spans="1:11" ht="15">
      <c r="A206" s="1721" t="s">
        <v>397</v>
      </c>
      <c r="B206" s="1949">
        <v>440.54654444444446</v>
      </c>
      <c r="C206" s="1950">
        <v>52.003799999999998</v>
      </c>
      <c r="D206" s="1959">
        <v>1.7835000000000001</v>
      </c>
      <c r="E206" s="2022">
        <v>0</v>
      </c>
      <c r="F206" s="1962">
        <f t="shared" si="25"/>
        <v>442.33004444444447</v>
      </c>
      <c r="G206" s="2012">
        <f t="shared" si="25"/>
        <v>52.003799999999998</v>
      </c>
      <c r="H206" s="2013">
        <f t="shared" si="26"/>
        <v>0.11756786737223666</v>
      </c>
      <c r="I206" s="2546">
        <f t="shared" si="27"/>
        <v>445.37654117910637</v>
      </c>
      <c r="J206" s="47"/>
      <c r="K206" s="47"/>
    </row>
    <row r="207" spans="1:11" ht="15">
      <c r="A207" s="1721" t="s">
        <v>399</v>
      </c>
      <c r="B207" s="1949">
        <v>438.44234444444442</v>
      </c>
      <c r="C207" s="1950">
        <v>41.182199999999995</v>
      </c>
      <c r="D207" s="1959">
        <v>1.7842500000000001</v>
      </c>
      <c r="E207" s="2022">
        <v>0</v>
      </c>
      <c r="F207" s="1962">
        <f t="shared" si="25"/>
        <v>440.2265944444444</v>
      </c>
      <c r="G207" s="2012">
        <f t="shared" si="25"/>
        <v>41.182199999999995</v>
      </c>
      <c r="H207" s="2013">
        <f t="shared" si="26"/>
        <v>9.3547733189474749E-2</v>
      </c>
      <c r="I207" s="2546">
        <f t="shared" si="27"/>
        <v>442.14864927193128</v>
      </c>
      <c r="J207" s="47"/>
      <c r="K207" s="47"/>
    </row>
    <row r="208" spans="1:11" ht="15">
      <c r="A208" s="1721" t="s">
        <v>401</v>
      </c>
      <c r="B208" s="1949">
        <v>445.65674444444448</v>
      </c>
      <c r="C208" s="1950">
        <v>53.506799999999998</v>
      </c>
      <c r="D208" s="1959">
        <v>1.782</v>
      </c>
      <c r="E208" s="2022">
        <v>0</v>
      </c>
      <c r="F208" s="1962">
        <f t="shared" si="25"/>
        <v>447.43874444444447</v>
      </c>
      <c r="G208" s="2012">
        <f t="shared" si="25"/>
        <v>53.506799999999998</v>
      </c>
      <c r="H208" s="2013">
        <f t="shared" si="26"/>
        <v>0.11958463737072189</v>
      </c>
      <c r="I208" s="2546">
        <f t="shared" si="27"/>
        <v>450.6266832714868</v>
      </c>
      <c r="J208" s="47"/>
      <c r="K208" s="47"/>
    </row>
    <row r="209" spans="1:12" ht="15">
      <c r="A209" s="1721" t="s">
        <v>403</v>
      </c>
      <c r="B209" s="1949">
        <v>473.91314444444447</v>
      </c>
      <c r="C209" s="1950">
        <v>70.941600000000008</v>
      </c>
      <c r="D209" s="1959">
        <v>1.7827500000000001</v>
      </c>
      <c r="E209" s="2022">
        <v>0</v>
      </c>
      <c r="F209" s="1962">
        <f t="shared" si="25"/>
        <v>475.69589444444449</v>
      </c>
      <c r="G209" s="2012">
        <f t="shared" si="25"/>
        <v>70.941600000000008</v>
      </c>
      <c r="H209" s="2013">
        <f t="shared" si="26"/>
        <v>0.14913225198811364</v>
      </c>
      <c r="I209" s="2546">
        <f t="shared" si="27"/>
        <v>480.95664524139812</v>
      </c>
      <c r="J209" s="47"/>
      <c r="K209" s="47"/>
    </row>
    <row r="210" spans="1:12" ht="15">
      <c r="A210" s="1721" t="s">
        <v>405</v>
      </c>
      <c r="B210" s="1949">
        <v>508.48214444444443</v>
      </c>
      <c r="C210" s="1950">
        <v>115.1298</v>
      </c>
      <c r="D210" s="1959">
        <v>1.7842500000000001</v>
      </c>
      <c r="E210" s="2022">
        <v>0</v>
      </c>
      <c r="F210" s="1962">
        <f t="shared" si="25"/>
        <v>510.26639444444442</v>
      </c>
      <c r="G210" s="2012">
        <f t="shared" si="25"/>
        <v>115.1298</v>
      </c>
      <c r="H210" s="2013">
        <f t="shared" si="26"/>
        <v>0.22562685149067727</v>
      </c>
      <c r="I210" s="2546">
        <f t="shared" si="27"/>
        <v>523.09336083281858</v>
      </c>
      <c r="J210" s="47"/>
      <c r="K210" s="47"/>
    </row>
    <row r="211" spans="1:12" ht="15">
      <c r="A211" s="1721" t="s">
        <v>407</v>
      </c>
      <c r="B211" s="1949">
        <v>451.36814444444451</v>
      </c>
      <c r="C211" s="1950">
        <v>50.500799999999998</v>
      </c>
      <c r="D211" s="1959">
        <v>1.7925</v>
      </c>
      <c r="E211" s="2022">
        <v>0</v>
      </c>
      <c r="F211" s="1962">
        <f t="shared" si="25"/>
        <v>453.16064444444453</v>
      </c>
      <c r="G211" s="2012">
        <f t="shared" si="25"/>
        <v>50.500799999999998</v>
      </c>
      <c r="H211" s="2013">
        <f t="shared" si="26"/>
        <v>0.11144127500725887</v>
      </c>
      <c r="I211" s="2546">
        <f t="shared" si="27"/>
        <v>455.96589836734967</v>
      </c>
      <c r="J211" s="47"/>
      <c r="K211" s="47"/>
    </row>
    <row r="212" spans="1:12" ht="15">
      <c r="A212" s="1721" t="s">
        <v>408</v>
      </c>
      <c r="B212" s="1949">
        <v>444.45434444444447</v>
      </c>
      <c r="C212" s="1950">
        <v>47.494799999999998</v>
      </c>
      <c r="D212" s="1959">
        <v>1.794</v>
      </c>
      <c r="E212" s="2022">
        <v>0</v>
      </c>
      <c r="F212" s="1962">
        <f t="shared" si="25"/>
        <v>446.24834444444446</v>
      </c>
      <c r="G212" s="2012">
        <f t="shared" si="25"/>
        <v>47.494799999999998</v>
      </c>
      <c r="H212" s="2013">
        <f t="shared" si="26"/>
        <v>0.10643131922232341</v>
      </c>
      <c r="I212" s="2546">
        <f t="shared" si="27"/>
        <v>448.7686942584649</v>
      </c>
      <c r="J212" s="47"/>
      <c r="K212" s="47"/>
    </row>
    <row r="213" spans="1:12" ht="15">
      <c r="A213" s="1721" t="s">
        <v>410</v>
      </c>
      <c r="B213" s="1949">
        <v>445.05554444444442</v>
      </c>
      <c r="C213" s="1950">
        <v>50.200199999999995</v>
      </c>
      <c r="D213" s="1959">
        <v>1.7925</v>
      </c>
      <c r="E213" s="2022">
        <v>0</v>
      </c>
      <c r="F213" s="1962">
        <f t="shared" si="25"/>
        <v>446.84804444444444</v>
      </c>
      <c r="G213" s="2012">
        <f t="shared" si="25"/>
        <v>50.200199999999995</v>
      </c>
      <c r="H213" s="2013">
        <f t="shared" si="26"/>
        <v>0.11234288842510816</v>
      </c>
      <c r="I213" s="2546">
        <f t="shared" si="27"/>
        <v>449.65902070776275</v>
      </c>
      <c r="J213" s="47"/>
      <c r="K213" s="47"/>
    </row>
    <row r="214" spans="1:12" ht="15">
      <c r="A214" s="1721" t="s">
        <v>411</v>
      </c>
      <c r="B214" s="1949">
        <v>442.04954444444445</v>
      </c>
      <c r="C214" s="1950">
        <v>40.581000000000003</v>
      </c>
      <c r="D214" s="1959">
        <v>1.782</v>
      </c>
      <c r="E214" s="2022">
        <v>0</v>
      </c>
      <c r="F214" s="1962">
        <f t="shared" si="25"/>
        <v>443.83154444444443</v>
      </c>
      <c r="G214" s="2012">
        <f t="shared" si="25"/>
        <v>40.581000000000003</v>
      </c>
      <c r="H214" s="2013">
        <f t="shared" si="26"/>
        <v>9.1433338860121588E-2</v>
      </c>
      <c r="I214" s="2546">
        <f t="shared" si="27"/>
        <v>445.68291127767156</v>
      </c>
      <c r="J214" s="47"/>
      <c r="K214" s="47"/>
    </row>
    <row r="215" spans="1:12" ht="15">
      <c r="A215" s="1721" t="s">
        <v>412</v>
      </c>
      <c r="B215" s="1949">
        <v>442.04954444444445</v>
      </c>
      <c r="C215" s="1950">
        <v>36.372599999999998</v>
      </c>
      <c r="D215" s="1959">
        <v>1.7849999999999999</v>
      </c>
      <c r="E215" s="2022">
        <v>0</v>
      </c>
      <c r="F215" s="1962">
        <f t="shared" si="25"/>
        <v>443.83454444444448</v>
      </c>
      <c r="G215" s="2012">
        <f t="shared" si="25"/>
        <v>36.372599999999998</v>
      </c>
      <c r="H215" s="2013">
        <f t="shared" si="26"/>
        <v>8.195080904648426E-2</v>
      </c>
      <c r="I215" s="2546">
        <f t="shared" si="27"/>
        <v>445.32243248343951</v>
      </c>
      <c r="J215" s="47"/>
      <c r="K215" s="47"/>
    </row>
    <row r="216" spans="1:12" ht="15">
      <c r="A216" s="1721" t="s">
        <v>413</v>
      </c>
      <c r="B216" s="1949">
        <v>438.44234444444442</v>
      </c>
      <c r="C216" s="1950">
        <v>34.869599999999998</v>
      </c>
      <c r="D216" s="1959">
        <v>1.7805</v>
      </c>
      <c r="E216" s="2022">
        <v>0</v>
      </c>
      <c r="F216" s="1962">
        <f t="shared" si="25"/>
        <v>440.22284444444443</v>
      </c>
      <c r="G216" s="2012">
        <f t="shared" si="25"/>
        <v>34.869599999999998</v>
      </c>
      <c r="H216" s="2013">
        <f t="shared" si="26"/>
        <v>7.9208974363892876E-2</v>
      </c>
      <c r="I216" s="2546">
        <f t="shared" si="27"/>
        <v>441.60167773109458</v>
      </c>
      <c r="J216" s="47"/>
      <c r="K216" s="47"/>
    </row>
    <row r="217" spans="1:12" ht="15">
      <c r="A217" s="1721" t="s">
        <v>414</v>
      </c>
      <c r="B217" s="1949">
        <v>437.23994444444446</v>
      </c>
      <c r="C217" s="1950">
        <v>35.170200000000001</v>
      </c>
      <c r="D217" s="1959">
        <v>1.7827500000000001</v>
      </c>
      <c r="E217" s="2022">
        <v>0</v>
      </c>
      <c r="F217" s="1962">
        <f t="shared" si="25"/>
        <v>439.02269444444448</v>
      </c>
      <c r="G217" s="2012">
        <f t="shared" si="25"/>
        <v>35.170200000000001</v>
      </c>
      <c r="H217" s="2013">
        <f t="shared" si="26"/>
        <v>8.0110209438046642E-2</v>
      </c>
      <c r="I217" s="2546">
        <f t="shared" si="27"/>
        <v>440.42918750384842</v>
      </c>
      <c r="J217" s="47"/>
      <c r="K217" s="47"/>
    </row>
    <row r="218" spans="1:12" ht="15.75" thickBot="1">
      <c r="A218" s="1721" t="s">
        <v>415</v>
      </c>
      <c r="B218" s="1949">
        <v>438.44234444444447</v>
      </c>
      <c r="C218" s="1950">
        <v>36.072000000000003</v>
      </c>
      <c r="D218" s="1959">
        <v>1.7887500000000001</v>
      </c>
      <c r="E218" s="2022">
        <v>0</v>
      </c>
      <c r="F218" s="1962">
        <f t="shared" si="25"/>
        <v>440.23109444444447</v>
      </c>
      <c r="G218" s="2012">
        <f t="shared" si="25"/>
        <v>36.072000000000003</v>
      </c>
      <c r="H218" s="2014">
        <f t="shared" si="26"/>
        <v>8.1938782733013318E-2</v>
      </c>
      <c r="I218" s="2546">
        <f t="shared" si="27"/>
        <v>441.70647006779666</v>
      </c>
      <c r="J218" s="47"/>
      <c r="K218" s="47"/>
    </row>
    <row r="219" spans="1:12" ht="13.5" thickBot="1">
      <c r="A219" s="1728" t="s">
        <v>416</v>
      </c>
      <c r="B219" s="1729">
        <f>SUM(B195:B218)</f>
        <v>10899.568666666664</v>
      </c>
      <c r="C219" s="1729">
        <f t="shared" ref="C219:I219" si="28">SUM(C195:C218)</f>
        <v>1099.8954000000003</v>
      </c>
      <c r="D219" s="1729">
        <f t="shared" si="28"/>
        <v>42.5625</v>
      </c>
      <c r="E219" s="1729">
        <f t="shared" si="28"/>
        <v>0</v>
      </c>
      <c r="F219" s="1729">
        <f t="shared" si="28"/>
        <v>10942.131166666668</v>
      </c>
      <c r="G219" s="1729">
        <f t="shared" si="28"/>
        <v>1099.8954000000003</v>
      </c>
      <c r="H219" s="1732">
        <f>G219/F219</f>
        <v>0.10051930316377888</v>
      </c>
      <c r="I219" s="2819">
        <f t="shared" si="28"/>
        <v>11005.7608827356</v>
      </c>
      <c r="J219" s="47"/>
      <c r="K219" s="47"/>
    </row>
    <row r="220" spans="1:12">
      <c r="B220" s="47"/>
      <c r="C220" s="47"/>
      <c r="D220" s="47"/>
      <c r="E220" s="47"/>
      <c r="F220" s="47"/>
      <c r="G220" s="47"/>
      <c r="H220" s="47"/>
      <c r="I220" s="47"/>
      <c r="J220" s="47"/>
      <c r="K220" s="47"/>
    </row>
    <row r="221" spans="1:12" ht="13.5" thickBot="1">
      <c r="B221" s="47"/>
      <c r="C221" s="47"/>
      <c r="D221" s="47"/>
      <c r="E221" s="47"/>
      <c r="F221" s="47"/>
      <c r="G221" s="47"/>
      <c r="H221" s="47"/>
      <c r="I221" s="47"/>
      <c r="J221" s="47"/>
      <c r="K221" s="47"/>
    </row>
    <row r="222" spans="1:12" s="1715" customFormat="1" ht="15.75" thickBot="1">
      <c r="A222" s="4914" t="s">
        <v>648</v>
      </c>
      <c r="B222" s="4915"/>
      <c r="C222" s="4915"/>
      <c r="D222" s="2026"/>
      <c r="E222" s="2035" t="s">
        <v>649</v>
      </c>
      <c r="F222" s="2026"/>
      <c r="G222" s="2026"/>
      <c r="H222" s="2026"/>
      <c r="I222" s="4911" t="s">
        <v>571</v>
      </c>
      <c r="J222" s="4912"/>
      <c r="K222" s="4913"/>
      <c r="L222" s="2516"/>
    </row>
    <row r="223" spans="1:12" ht="15.75" thickBot="1">
      <c r="A223" s="4922" t="s">
        <v>547</v>
      </c>
      <c r="B223" s="4924">
        <v>42172</v>
      </c>
      <c r="C223" s="4925"/>
      <c r="D223" s="48"/>
      <c r="E223" s="4922" t="s">
        <v>547</v>
      </c>
      <c r="F223" s="4924">
        <v>42172</v>
      </c>
      <c r="G223" s="4925"/>
      <c r="H223" s="48"/>
      <c r="I223" s="4898"/>
      <c r="J223" s="4899"/>
      <c r="K223" s="4900"/>
      <c r="L223" s="2516"/>
    </row>
    <row r="224" spans="1:12" ht="15" thickBot="1">
      <c r="A224" s="4923"/>
      <c r="B224" s="2479" t="s">
        <v>371</v>
      </c>
      <c r="C224" s="1968" t="s">
        <v>372</v>
      </c>
      <c r="D224" s="48"/>
      <c r="E224" s="4923"/>
      <c r="F224" s="2479" t="s">
        <v>371</v>
      </c>
      <c r="G224" s="1968" t="s">
        <v>372</v>
      </c>
      <c r="H224" s="48"/>
      <c r="I224" s="2515" t="s">
        <v>371</v>
      </c>
      <c r="J224" s="2568" t="s">
        <v>372</v>
      </c>
      <c r="K224" s="2568" t="s">
        <v>347</v>
      </c>
      <c r="L224" s="1991"/>
    </row>
    <row r="225" spans="1:12" ht="15">
      <c r="A225" s="1719" t="s">
        <v>375</v>
      </c>
      <c r="B225" s="1954">
        <v>0</v>
      </c>
      <c r="C225" s="1955">
        <v>0</v>
      </c>
      <c r="D225" s="48"/>
      <c r="E225" s="1956" t="s">
        <v>375</v>
      </c>
      <c r="F225" s="1954">
        <v>15052.4</v>
      </c>
      <c r="G225" s="1955">
        <v>6371.2</v>
      </c>
      <c r="H225" s="48"/>
      <c r="I225" s="2030">
        <f>B225+F225</f>
        <v>15052.4</v>
      </c>
      <c r="J225" s="2569">
        <f>C225+G225</f>
        <v>6371.2</v>
      </c>
      <c r="K225" s="2572">
        <f>SQRT(I225*I225+J225*J225)</f>
        <v>16345.241974348375</v>
      </c>
      <c r="L225" s="2575"/>
    </row>
    <row r="226" spans="1:12" ht="15">
      <c r="A226" s="1721" t="s">
        <v>377</v>
      </c>
      <c r="B226" s="1949">
        <v>0</v>
      </c>
      <c r="C226" s="1950">
        <v>0</v>
      </c>
      <c r="D226" s="48"/>
      <c r="E226" s="1957" t="s">
        <v>377</v>
      </c>
      <c r="F226" s="1949">
        <v>15061.2</v>
      </c>
      <c r="G226" s="1950">
        <v>6388.8</v>
      </c>
      <c r="H226" s="48"/>
      <c r="I226" s="2023">
        <f t="shared" ref="I226:I248" si="29">B226+F226</f>
        <v>15061.2</v>
      </c>
      <c r="J226" s="2570">
        <f t="shared" ref="J226:J248" si="30">C226+G226</f>
        <v>6388.8</v>
      </c>
      <c r="K226" s="2573">
        <f t="shared" ref="K226:K248" si="31">SQRT(I226*I226+J226*J226)</f>
        <v>16360.211211350545</v>
      </c>
      <c r="L226" s="2575"/>
    </row>
    <row r="227" spans="1:12" ht="15">
      <c r="A227" s="1721" t="s">
        <v>379</v>
      </c>
      <c r="B227" s="1949">
        <v>0</v>
      </c>
      <c r="C227" s="1950">
        <v>0</v>
      </c>
      <c r="D227" s="48"/>
      <c r="E227" s="1957" t="s">
        <v>379</v>
      </c>
      <c r="F227" s="1949">
        <v>15131.6</v>
      </c>
      <c r="G227" s="1950">
        <v>6424</v>
      </c>
      <c r="H227" s="48"/>
      <c r="I227" s="2023">
        <f t="shared" si="29"/>
        <v>15131.6</v>
      </c>
      <c r="J227" s="2570">
        <f t="shared" si="30"/>
        <v>6424</v>
      </c>
      <c r="K227" s="2573">
        <f t="shared" si="31"/>
        <v>16438.76803656527</v>
      </c>
      <c r="L227" s="2575"/>
    </row>
    <row r="228" spans="1:12" ht="15">
      <c r="A228" s="1721" t="s">
        <v>381</v>
      </c>
      <c r="B228" s="1949">
        <v>0</v>
      </c>
      <c r="C228" s="1950">
        <v>0</v>
      </c>
      <c r="D228" s="48"/>
      <c r="E228" s="1957" t="s">
        <v>381</v>
      </c>
      <c r="F228" s="1949">
        <v>15158</v>
      </c>
      <c r="G228" s="1950">
        <v>6424</v>
      </c>
      <c r="H228" s="48"/>
      <c r="I228" s="2023">
        <f t="shared" si="29"/>
        <v>15158</v>
      </c>
      <c r="J228" s="2570">
        <f t="shared" si="30"/>
        <v>6424</v>
      </c>
      <c r="K228" s="2573">
        <f t="shared" si="31"/>
        <v>16463.072009804244</v>
      </c>
      <c r="L228" s="2575"/>
    </row>
    <row r="229" spans="1:12" ht="15">
      <c r="A229" s="1721" t="s">
        <v>383</v>
      </c>
      <c r="B229" s="1949">
        <v>0</v>
      </c>
      <c r="C229" s="1950">
        <v>0</v>
      </c>
      <c r="D229" s="48"/>
      <c r="E229" s="1957" t="s">
        <v>383</v>
      </c>
      <c r="F229" s="1949">
        <v>15193.2</v>
      </c>
      <c r="G229" s="1950">
        <v>6441.6</v>
      </c>
      <c r="H229" s="48"/>
      <c r="I229" s="2023">
        <f t="shared" si="29"/>
        <v>15193.2</v>
      </c>
      <c r="J229" s="2570">
        <f t="shared" si="30"/>
        <v>6441.6</v>
      </c>
      <c r="K229" s="2573">
        <f t="shared" si="31"/>
        <v>16502.349432732299</v>
      </c>
      <c r="L229" s="2575"/>
    </row>
    <row r="230" spans="1:12" ht="15">
      <c r="A230" s="1721" t="s">
        <v>385</v>
      </c>
      <c r="B230" s="1949">
        <v>0</v>
      </c>
      <c r="C230" s="1950">
        <v>0</v>
      </c>
      <c r="D230" s="48"/>
      <c r="E230" s="1957" t="s">
        <v>385</v>
      </c>
      <c r="F230" s="1949">
        <v>15184.4</v>
      </c>
      <c r="G230" s="1950">
        <v>6428.4</v>
      </c>
      <c r="H230" s="48"/>
      <c r="I230" s="2023">
        <f t="shared" si="29"/>
        <v>15184.4</v>
      </c>
      <c r="J230" s="2570">
        <f t="shared" si="30"/>
        <v>6428.4</v>
      </c>
      <c r="K230" s="2573">
        <f t="shared" si="31"/>
        <v>16489.097304582807</v>
      </c>
      <c r="L230" s="2575"/>
    </row>
    <row r="231" spans="1:12" ht="15">
      <c r="A231" s="1721" t="s">
        <v>387</v>
      </c>
      <c r="B231" s="1949">
        <v>0</v>
      </c>
      <c r="C231" s="1950">
        <v>0</v>
      </c>
      <c r="D231" s="48"/>
      <c r="E231" s="1957" t="s">
        <v>387</v>
      </c>
      <c r="F231" s="1949">
        <v>15228.4</v>
      </c>
      <c r="G231" s="1950">
        <v>6397.6</v>
      </c>
      <c r="H231" s="48"/>
      <c r="I231" s="2023">
        <f t="shared" si="29"/>
        <v>15228.4</v>
      </c>
      <c r="J231" s="2570">
        <f t="shared" si="30"/>
        <v>6397.6</v>
      </c>
      <c r="K231" s="2573">
        <f t="shared" si="31"/>
        <v>16517.670910876026</v>
      </c>
      <c r="L231" s="2575"/>
    </row>
    <row r="232" spans="1:12" ht="15">
      <c r="A232" s="1721" t="s">
        <v>389</v>
      </c>
      <c r="B232" s="1949">
        <v>0</v>
      </c>
      <c r="C232" s="1950">
        <v>0</v>
      </c>
      <c r="D232" s="48"/>
      <c r="E232" s="1957" t="s">
        <v>389</v>
      </c>
      <c r="F232" s="1949">
        <v>15303.2</v>
      </c>
      <c r="G232" s="1950">
        <v>6498.8</v>
      </c>
      <c r="H232" s="48"/>
      <c r="I232" s="2023">
        <f t="shared" si="29"/>
        <v>15303.2</v>
      </c>
      <c r="J232" s="2570">
        <f t="shared" si="30"/>
        <v>6498.8</v>
      </c>
      <c r="K232" s="2573">
        <f t="shared" si="31"/>
        <v>16625.953557014407</v>
      </c>
      <c r="L232" s="2575"/>
    </row>
    <row r="233" spans="1:12" ht="15">
      <c r="A233" s="1721" t="s">
        <v>391</v>
      </c>
      <c r="B233" s="1949">
        <v>0</v>
      </c>
      <c r="C233" s="1950">
        <v>0</v>
      </c>
      <c r="D233" s="48"/>
      <c r="E233" s="1957" t="s">
        <v>391</v>
      </c>
      <c r="F233" s="1949">
        <v>15228.4</v>
      </c>
      <c r="G233" s="1950">
        <v>6472.4</v>
      </c>
      <c r="H233" s="48"/>
      <c r="I233" s="2023">
        <f t="shared" si="29"/>
        <v>15228.4</v>
      </c>
      <c r="J233" s="2570">
        <f t="shared" si="30"/>
        <v>6472.4</v>
      </c>
      <c r="K233" s="2573">
        <f t="shared" si="31"/>
        <v>16546.78604200828</v>
      </c>
      <c r="L233" s="2575"/>
    </row>
    <row r="234" spans="1:12" ht="15">
      <c r="A234" s="1721" t="s">
        <v>393</v>
      </c>
      <c r="B234" s="1949">
        <v>0</v>
      </c>
      <c r="C234" s="1950">
        <v>0</v>
      </c>
      <c r="D234" s="48"/>
      <c r="E234" s="1957" t="s">
        <v>393</v>
      </c>
      <c r="F234" s="1949">
        <v>15298.8</v>
      </c>
      <c r="G234" s="1950">
        <v>6556</v>
      </c>
      <c r="H234" s="48"/>
      <c r="I234" s="2023">
        <f t="shared" si="29"/>
        <v>15298.8</v>
      </c>
      <c r="J234" s="2570">
        <f t="shared" si="30"/>
        <v>6556</v>
      </c>
      <c r="K234" s="2573">
        <f t="shared" si="31"/>
        <v>16644.350916752504</v>
      </c>
      <c r="L234" s="2575"/>
    </row>
    <row r="235" spans="1:12" ht="15">
      <c r="A235" s="1721" t="s">
        <v>395</v>
      </c>
      <c r="B235" s="1949">
        <v>0</v>
      </c>
      <c r="C235" s="1950">
        <v>0</v>
      </c>
      <c r="D235" s="48"/>
      <c r="E235" s="1957" t="s">
        <v>395</v>
      </c>
      <c r="F235" s="1949">
        <v>15329.6</v>
      </c>
      <c r="G235" s="1950">
        <v>6534</v>
      </c>
      <c r="H235" s="48"/>
      <c r="I235" s="2023">
        <f t="shared" si="29"/>
        <v>15329.6</v>
      </c>
      <c r="J235" s="2570">
        <f t="shared" si="30"/>
        <v>6534</v>
      </c>
      <c r="K235" s="2573">
        <f t="shared" si="31"/>
        <v>16664.02688908056</v>
      </c>
      <c r="L235" s="2575"/>
    </row>
    <row r="236" spans="1:12" ht="15">
      <c r="A236" s="1721" t="s">
        <v>397</v>
      </c>
      <c r="B236" s="1949">
        <v>0</v>
      </c>
      <c r="C236" s="1950">
        <v>0</v>
      </c>
      <c r="D236" s="48"/>
      <c r="E236" s="1957" t="s">
        <v>397</v>
      </c>
      <c r="F236" s="1949">
        <v>15276.8</v>
      </c>
      <c r="G236" s="1950">
        <v>6525.2</v>
      </c>
      <c r="H236" s="48"/>
      <c r="I236" s="2023">
        <f t="shared" si="29"/>
        <v>15276.8</v>
      </c>
      <c r="J236" s="2570">
        <f t="shared" si="30"/>
        <v>6525.2</v>
      </c>
      <c r="K236" s="2573">
        <f t="shared" si="31"/>
        <v>16612.009308930694</v>
      </c>
      <c r="L236" s="2575"/>
    </row>
    <row r="237" spans="1:12" ht="15">
      <c r="A237" s="1721" t="s">
        <v>399</v>
      </c>
      <c r="B237" s="1949">
        <v>0</v>
      </c>
      <c r="C237" s="1950">
        <v>0</v>
      </c>
      <c r="D237" s="48"/>
      <c r="E237" s="1957" t="s">
        <v>399</v>
      </c>
      <c r="F237" s="1949">
        <v>15219.6</v>
      </c>
      <c r="G237" s="1950">
        <v>6547.2</v>
      </c>
      <c r="H237" s="48"/>
      <c r="I237" s="2023">
        <f t="shared" si="29"/>
        <v>15219.6</v>
      </c>
      <c r="J237" s="2570">
        <f t="shared" si="30"/>
        <v>6547.2</v>
      </c>
      <c r="K237" s="2573">
        <f t="shared" si="31"/>
        <v>16568.103452115454</v>
      </c>
      <c r="L237" s="2575"/>
    </row>
    <row r="238" spans="1:12" ht="15">
      <c r="A238" s="1721" t="s">
        <v>401</v>
      </c>
      <c r="B238" s="1949">
        <v>0</v>
      </c>
      <c r="C238" s="1950">
        <v>0</v>
      </c>
      <c r="D238" s="48"/>
      <c r="E238" s="1957" t="s">
        <v>401</v>
      </c>
      <c r="F238" s="1949">
        <v>15202</v>
      </c>
      <c r="G238" s="1950">
        <v>6564.8</v>
      </c>
      <c r="H238" s="48"/>
      <c r="I238" s="2023">
        <f t="shared" si="29"/>
        <v>15202</v>
      </c>
      <c r="J238" s="2570">
        <f t="shared" si="30"/>
        <v>6564.8</v>
      </c>
      <c r="K238" s="2573">
        <f t="shared" si="31"/>
        <v>16558.907060552036</v>
      </c>
      <c r="L238" s="2575"/>
    </row>
    <row r="239" spans="1:12" ht="15">
      <c r="A239" s="1721" t="s">
        <v>403</v>
      </c>
      <c r="B239" s="1949">
        <v>0</v>
      </c>
      <c r="C239" s="1950">
        <v>0</v>
      </c>
      <c r="D239" s="48"/>
      <c r="E239" s="1957" t="s">
        <v>403</v>
      </c>
      <c r="F239" s="1949">
        <v>14828</v>
      </c>
      <c r="G239" s="1950">
        <v>6410.8</v>
      </c>
      <c r="H239" s="48"/>
      <c r="I239" s="2023">
        <f t="shared" si="29"/>
        <v>14828</v>
      </c>
      <c r="J239" s="2570">
        <f t="shared" si="30"/>
        <v>6410.8</v>
      </c>
      <c r="K239" s="2573">
        <f t="shared" si="31"/>
        <v>16154.502178649764</v>
      </c>
      <c r="L239" s="2575"/>
    </row>
    <row r="240" spans="1:12" ht="15">
      <c r="A240" s="1721" t="s">
        <v>405</v>
      </c>
      <c r="B240" s="1949">
        <v>0</v>
      </c>
      <c r="C240" s="1950">
        <v>0</v>
      </c>
      <c r="D240" s="48"/>
      <c r="E240" s="1957" t="s">
        <v>405</v>
      </c>
      <c r="F240" s="1949">
        <v>14801.6</v>
      </c>
      <c r="G240" s="1950">
        <v>6371.2</v>
      </c>
      <c r="H240" s="48"/>
      <c r="I240" s="2023">
        <f t="shared" si="29"/>
        <v>14801.6</v>
      </c>
      <c r="J240" s="2570">
        <f t="shared" si="30"/>
        <v>6371.2</v>
      </c>
      <c r="K240" s="2573">
        <f t="shared" si="31"/>
        <v>16114.575762333925</v>
      </c>
      <c r="L240" s="2575"/>
    </row>
    <row r="241" spans="1:15" ht="15">
      <c r="A241" s="1721" t="s">
        <v>407</v>
      </c>
      <c r="B241" s="1949">
        <v>0</v>
      </c>
      <c r="C241" s="1950">
        <v>0</v>
      </c>
      <c r="D241" s="48"/>
      <c r="E241" s="1957" t="s">
        <v>407</v>
      </c>
      <c r="F241" s="1949">
        <v>15048</v>
      </c>
      <c r="G241" s="1950">
        <v>6450.4</v>
      </c>
      <c r="H241" s="48"/>
      <c r="I241" s="2023">
        <f t="shared" si="29"/>
        <v>15048</v>
      </c>
      <c r="J241" s="2570">
        <f t="shared" si="30"/>
        <v>6450.4</v>
      </c>
      <c r="K241" s="2573">
        <f t="shared" si="31"/>
        <v>16372.231496042315</v>
      </c>
      <c r="L241" s="2575"/>
    </row>
    <row r="242" spans="1:15" ht="15">
      <c r="A242" s="1721" t="s">
        <v>408</v>
      </c>
      <c r="B242" s="1949">
        <v>0</v>
      </c>
      <c r="C242" s="1950">
        <v>0</v>
      </c>
      <c r="D242" s="48"/>
      <c r="E242" s="1957" t="s">
        <v>408</v>
      </c>
      <c r="F242" s="1949">
        <v>15070</v>
      </c>
      <c r="G242" s="1950">
        <v>6450.4</v>
      </c>
      <c r="H242" s="48"/>
      <c r="I242" s="2023">
        <f t="shared" si="29"/>
        <v>15070</v>
      </c>
      <c r="J242" s="2570">
        <f t="shared" si="30"/>
        <v>6450.4</v>
      </c>
      <c r="K242" s="2573">
        <f t="shared" si="31"/>
        <v>16392.454366567563</v>
      </c>
      <c r="L242" s="2575"/>
    </row>
    <row r="243" spans="1:15" ht="15">
      <c r="A243" s="1721" t="s">
        <v>410</v>
      </c>
      <c r="B243" s="1949">
        <v>0</v>
      </c>
      <c r="C243" s="1950">
        <v>0</v>
      </c>
      <c r="D243" s="48"/>
      <c r="E243" s="1957" t="s">
        <v>410</v>
      </c>
      <c r="F243" s="1949">
        <v>15100.8</v>
      </c>
      <c r="G243" s="1950">
        <v>6424</v>
      </c>
      <c r="H243" s="48"/>
      <c r="I243" s="2023">
        <f t="shared" si="29"/>
        <v>15100.8</v>
      </c>
      <c r="J243" s="2570">
        <f t="shared" si="30"/>
        <v>6424</v>
      </c>
      <c r="K243" s="2573">
        <f t="shared" si="31"/>
        <v>16410.421586296921</v>
      </c>
      <c r="L243" s="2575"/>
    </row>
    <row r="244" spans="1:15" ht="15">
      <c r="A244" s="1721" t="s">
        <v>411</v>
      </c>
      <c r="B244" s="1949">
        <v>0</v>
      </c>
      <c r="C244" s="1950">
        <v>0</v>
      </c>
      <c r="D244" s="48"/>
      <c r="E244" s="1957" t="s">
        <v>411</v>
      </c>
      <c r="F244" s="1949">
        <v>15153.6</v>
      </c>
      <c r="G244" s="1950">
        <v>6406.4</v>
      </c>
      <c r="H244" s="48"/>
      <c r="I244" s="2023">
        <f t="shared" si="29"/>
        <v>15153.6</v>
      </c>
      <c r="J244" s="2570">
        <f t="shared" si="30"/>
        <v>6406.4</v>
      </c>
      <c r="K244" s="2573">
        <f t="shared" si="31"/>
        <v>16452.159551864308</v>
      </c>
      <c r="L244" s="2575"/>
    </row>
    <row r="245" spans="1:15" ht="15">
      <c r="A245" s="1721" t="s">
        <v>412</v>
      </c>
      <c r="B245" s="1949">
        <v>0</v>
      </c>
      <c r="C245" s="1950">
        <v>0</v>
      </c>
      <c r="D245" s="48"/>
      <c r="E245" s="1957" t="s">
        <v>412</v>
      </c>
      <c r="F245" s="1949">
        <v>15171.2</v>
      </c>
      <c r="G245" s="1950">
        <v>6424</v>
      </c>
      <c r="H245" s="48"/>
      <c r="I245" s="2023">
        <f t="shared" si="29"/>
        <v>15171.2</v>
      </c>
      <c r="J245" s="2570">
        <f t="shared" si="30"/>
        <v>6424</v>
      </c>
      <c r="K245" s="2573">
        <f t="shared" si="31"/>
        <v>16475.22641543964</v>
      </c>
      <c r="L245" s="2575"/>
    </row>
    <row r="246" spans="1:15" ht="15">
      <c r="A246" s="1721" t="s">
        <v>413</v>
      </c>
      <c r="B246" s="1949">
        <v>0</v>
      </c>
      <c r="C246" s="1950">
        <v>0</v>
      </c>
      <c r="D246" s="48"/>
      <c r="E246" s="1957" t="s">
        <v>413</v>
      </c>
      <c r="F246" s="1949">
        <v>15136</v>
      </c>
      <c r="G246" s="1950">
        <v>6406.4</v>
      </c>
      <c r="H246" s="48"/>
      <c r="I246" s="2023">
        <f t="shared" si="29"/>
        <v>15136</v>
      </c>
      <c r="J246" s="2570">
        <f t="shared" si="30"/>
        <v>6406.4</v>
      </c>
      <c r="K246" s="2573">
        <f t="shared" si="31"/>
        <v>16435.95013864425</v>
      </c>
      <c r="L246" s="2575"/>
    </row>
    <row r="247" spans="1:15" ht="15">
      <c r="A247" s="1721" t="s">
        <v>414</v>
      </c>
      <c r="B247" s="1949">
        <v>0</v>
      </c>
      <c r="C247" s="1950">
        <v>0</v>
      </c>
      <c r="D247" s="48"/>
      <c r="E247" s="1957" t="s">
        <v>414</v>
      </c>
      <c r="F247" s="1949">
        <v>15202</v>
      </c>
      <c r="G247" s="1950">
        <v>6446</v>
      </c>
      <c r="H247" s="48"/>
      <c r="I247" s="2023">
        <f t="shared" si="29"/>
        <v>15202</v>
      </c>
      <c r="J247" s="2570">
        <f t="shared" si="30"/>
        <v>6446</v>
      </c>
      <c r="K247" s="2573">
        <f t="shared" si="31"/>
        <v>16512.168846035944</v>
      </c>
      <c r="L247" s="2575"/>
    </row>
    <row r="248" spans="1:15" ht="15.75" thickBot="1">
      <c r="A248" s="1721" t="s">
        <v>415</v>
      </c>
      <c r="B248" s="1949">
        <v>0</v>
      </c>
      <c r="C248" s="1950">
        <v>0</v>
      </c>
      <c r="D248" s="48"/>
      <c r="E248" s="1957" t="s">
        <v>415</v>
      </c>
      <c r="F248" s="1949">
        <v>15162.4</v>
      </c>
      <c r="G248" s="1950">
        <v>6428.4</v>
      </c>
      <c r="H248" s="48"/>
      <c r="I248" s="2025">
        <f t="shared" si="29"/>
        <v>15162.4</v>
      </c>
      <c r="J248" s="2571">
        <f t="shared" si="30"/>
        <v>6428.4</v>
      </c>
      <c r="K248" s="2574">
        <f t="shared" si="31"/>
        <v>16468.840284610207</v>
      </c>
      <c r="L248" s="2575"/>
    </row>
    <row r="249" spans="1:15" ht="15.75" thickBot="1">
      <c r="A249" s="1728" t="s">
        <v>416</v>
      </c>
      <c r="B249" s="1729">
        <f>SUM(B225:B248)</f>
        <v>0</v>
      </c>
      <c r="C249" s="1734">
        <f>SUM(C225:C248)</f>
        <v>0</v>
      </c>
      <c r="D249" s="2027"/>
      <c r="E249" s="1728" t="s">
        <v>416</v>
      </c>
      <c r="F249" s="1729">
        <f>SUM(F225:F248)</f>
        <v>363541.19999999995</v>
      </c>
      <c r="G249" s="1734">
        <f>SUM(G225:G248)</f>
        <v>154791.99999999997</v>
      </c>
      <c r="H249" s="2027"/>
      <c r="I249" s="1746">
        <f>SUM(I225:I248)</f>
        <v>363541.19999999995</v>
      </c>
      <c r="J249" s="1746">
        <f t="shared" ref="J249:K249" si="32">SUM(J225:J248)</f>
        <v>154791.99999999997</v>
      </c>
      <c r="K249" s="2819">
        <f t="shared" si="32"/>
        <v>395125.0787331984</v>
      </c>
      <c r="L249" s="2576"/>
    </row>
    <row r="250" spans="1:15"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3"/>
    </row>
    <row r="251" spans="1:15" ht="13.5" thickBot="1"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3"/>
    </row>
    <row r="252" spans="1:15" s="1715" customFormat="1" ht="15.75" thickBot="1">
      <c r="A252" s="4914" t="s">
        <v>651</v>
      </c>
      <c r="B252" s="4915"/>
      <c r="C252" s="4916"/>
      <c r="D252" s="2038"/>
      <c r="E252" s="2035" t="s">
        <v>652</v>
      </c>
      <c r="F252" s="2038"/>
      <c r="G252" s="2038"/>
      <c r="H252" s="2026"/>
      <c r="I252" s="4911" t="s">
        <v>650</v>
      </c>
      <c r="J252" s="4912"/>
      <c r="K252" s="4913"/>
      <c r="L252" s="2516"/>
      <c r="M252" s="4901" t="s">
        <v>572</v>
      </c>
      <c r="N252" s="4902"/>
      <c r="O252" s="4903"/>
    </row>
    <row r="253" spans="1:15" ht="15.75" thickBot="1">
      <c r="A253" s="4922" t="s">
        <v>547</v>
      </c>
      <c r="B253" s="4920">
        <v>42172</v>
      </c>
      <c r="C253" s="4932"/>
      <c r="D253" s="48"/>
      <c r="E253" s="4922" t="s">
        <v>547</v>
      </c>
      <c r="F253" s="4920">
        <v>42172</v>
      </c>
      <c r="G253" s="4932"/>
      <c r="H253" s="48"/>
      <c r="I253" s="4898"/>
      <c r="J253" s="4899"/>
      <c r="K253" s="4900"/>
      <c r="L253" s="2516"/>
      <c r="M253" s="4904"/>
      <c r="N253" s="4905"/>
      <c r="O253" s="4906"/>
    </row>
    <row r="254" spans="1:15" ht="15" thickBot="1">
      <c r="A254" s="4923"/>
      <c r="B254" s="2535" t="s">
        <v>371</v>
      </c>
      <c r="C254" s="2536" t="s">
        <v>372</v>
      </c>
      <c r="D254" s="48"/>
      <c r="E254" s="4923"/>
      <c r="F254" s="2535" t="s">
        <v>371</v>
      </c>
      <c r="G254" s="2536" t="s">
        <v>372</v>
      </c>
      <c r="H254" s="48"/>
      <c r="I254" s="2531" t="s">
        <v>371</v>
      </c>
      <c r="J254" s="2550" t="s">
        <v>372</v>
      </c>
      <c r="K254" s="2550" t="s">
        <v>347</v>
      </c>
      <c r="L254" s="1991"/>
      <c r="M254" s="2515" t="s">
        <v>371</v>
      </c>
      <c r="N254" s="2568" t="s">
        <v>372</v>
      </c>
      <c r="O254" s="2568" t="s">
        <v>347</v>
      </c>
    </row>
    <row r="255" spans="1:15" ht="15">
      <c r="A255" s="1719" t="s">
        <v>375</v>
      </c>
      <c r="B255" s="1954">
        <v>0</v>
      </c>
      <c r="C255" s="1955">
        <v>0</v>
      </c>
      <c r="D255" s="48"/>
      <c r="E255" s="1957" t="s">
        <v>375</v>
      </c>
      <c r="F255" s="1954">
        <v>14467.2</v>
      </c>
      <c r="G255" s="1955">
        <v>6393.2</v>
      </c>
      <c r="H255" s="48"/>
      <c r="I255" s="2019">
        <f>B255+F255</f>
        <v>14467.2</v>
      </c>
      <c r="J255" s="2020">
        <f>C255+G255</f>
        <v>6393.2</v>
      </c>
      <c r="K255" s="2577">
        <f>SQRT(I255*I255+J255*J255)</f>
        <v>15816.854367414528</v>
      </c>
      <c r="L255" s="2575"/>
      <c r="M255" s="2580">
        <f>I225+I255</f>
        <v>29519.599999999999</v>
      </c>
      <c r="N255" s="2581">
        <f>J225+J255</f>
        <v>12764.4</v>
      </c>
      <c r="O255" s="2543">
        <f>SQRT(M255*M255+N255*N255)</f>
        <v>32161.105259614447</v>
      </c>
    </row>
    <row r="256" spans="1:15" ht="15">
      <c r="A256" s="1721" t="s">
        <v>377</v>
      </c>
      <c r="B256" s="1949">
        <v>0</v>
      </c>
      <c r="C256" s="1950">
        <v>0</v>
      </c>
      <c r="D256" s="48"/>
      <c r="E256" s="1957" t="s">
        <v>377</v>
      </c>
      <c r="F256" s="1949">
        <v>14480.4</v>
      </c>
      <c r="G256" s="1950">
        <v>6419.6</v>
      </c>
      <c r="H256" s="48"/>
      <c r="I256" s="2023">
        <f t="shared" ref="I256:J279" si="33">B256+F256</f>
        <v>14480.4</v>
      </c>
      <c r="J256" s="2024">
        <f t="shared" si="33"/>
        <v>6419.6</v>
      </c>
      <c r="K256" s="2577">
        <f t="shared" ref="K256:K278" si="34">SQRT(I256*I256+J256*J256)</f>
        <v>15839.610106312592</v>
      </c>
      <c r="L256" s="2575"/>
      <c r="M256" s="2582">
        <f t="shared" ref="M256:M278" si="35">I226+I256</f>
        <v>29541.599999999999</v>
      </c>
      <c r="N256" s="2579">
        <f t="shared" ref="N256:N278" si="36">J226+J256</f>
        <v>12808.400000000001</v>
      </c>
      <c r="O256" s="2544">
        <f t="shared" ref="O256:O278" si="37">SQRT(M256*M256+N256*N256)</f>
        <v>32198.777012799725</v>
      </c>
    </row>
    <row r="257" spans="1:15" ht="15">
      <c r="A257" s="1721" t="s">
        <v>379</v>
      </c>
      <c r="B257" s="1949">
        <v>0</v>
      </c>
      <c r="C257" s="1950">
        <v>0</v>
      </c>
      <c r="D257" s="48"/>
      <c r="E257" s="1957" t="s">
        <v>379</v>
      </c>
      <c r="F257" s="1949">
        <v>14542</v>
      </c>
      <c r="G257" s="1950">
        <v>6446</v>
      </c>
      <c r="H257" s="48"/>
      <c r="I257" s="2023">
        <f t="shared" si="33"/>
        <v>14542</v>
      </c>
      <c r="J257" s="2024">
        <f t="shared" si="33"/>
        <v>6446</v>
      </c>
      <c r="K257" s="2577">
        <f t="shared" si="34"/>
        <v>15906.623777533685</v>
      </c>
      <c r="L257" s="2575"/>
      <c r="M257" s="2582">
        <f t="shared" si="35"/>
        <v>29673.599999999999</v>
      </c>
      <c r="N257" s="2579">
        <f t="shared" si="36"/>
        <v>12870</v>
      </c>
      <c r="O257" s="2544">
        <f t="shared" si="37"/>
        <v>32344.388028837398</v>
      </c>
    </row>
    <row r="258" spans="1:15" ht="15">
      <c r="A258" s="1721" t="s">
        <v>381</v>
      </c>
      <c r="B258" s="1949">
        <v>0</v>
      </c>
      <c r="C258" s="1950">
        <v>0</v>
      </c>
      <c r="D258" s="48"/>
      <c r="E258" s="1957" t="s">
        <v>381</v>
      </c>
      <c r="F258" s="1949">
        <v>14572.8</v>
      </c>
      <c r="G258" s="1950">
        <v>6446</v>
      </c>
      <c r="H258" s="48"/>
      <c r="I258" s="2023">
        <f t="shared" si="33"/>
        <v>14572.8</v>
      </c>
      <c r="J258" s="2024">
        <f t="shared" si="33"/>
        <v>6446</v>
      </c>
      <c r="K258" s="2577">
        <f t="shared" si="34"/>
        <v>15934.786344347387</v>
      </c>
      <c r="L258" s="2575"/>
      <c r="M258" s="2582">
        <f t="shared" si="35"/>
        <v>29730.799999999999</v>
      </c>
      <c r="N258" s="2579">
        <f t="shared" si="36"/>
        <v>12870</v>
      </c>
      <c r="O258" s="2544">
        <f t="shared" si="37"/>
        <v>32396.872821925266</v>
      </c>
    </row>
    <row r="259" spans="1:15" ht="15">
      <c r="A259" s="1721" t="s">
        <v>383</v>
      </c>
      <c r="B259" s="1949">
        <v>0</v>
      </c>
      <c r="C259" s="1950">
        <v>0</v>
      </c>
      <c r="D259" s="48"/>
      <c r="E259" s="1957" t="s">
        <v>383</v>
      </c>
      <c r="F259" s="1949">
        <v>14603.6</v>
      </c>
      <c r="G259" s="1950">
        <v>6468</v>
      </c>
      <c r="H259" s="48"/>
      <c r="I259" s="2023">
        <f t="shared" si="33"/>
        <v>14603.6</v>
      </c>
      <c r="J259" s="2024">
        <f t="shared" si="33"/>
        <v>6468</v>
      </c>
      <c r="K259" s="2577">
        <f t="shared" si="34"/>
        <v>15971.855150858337</v>
      </c>
      <c r="L259" s="2575"/>
      <c r="M259" s="2582">
        <f t="shared" si="35"/>
        <v>29796.800000000003</v>
      </c>
      <c r="N259" s="2579">
        <f t="shared" si="36"/>
        <v>12909.6</v>
      </c>
      <c r="O259" s="2544">
        <f t="shared" si="37"/>
        <v>32473.174504504485</v>
      </c>
    </row>
    <row r="260" spans="1:15" ht="15">
      <c r="A260" s="1721" t="s">
        <v>385</v>
      </c>
      <c r="B260" s="1949">
        <v>0</v>
      </c>
      <c r="C260" s="1950">
        <v>0</v>
      </c>
      <c r="D260" s="48"/>
      <c r="E260" s="1957" t="s">
        <v>385</v>
      </c>
      <c r="F260" s="1949">
        <v>14594.8</v>
      </c>
      <c r="G260" s="1950">
        <v>6446</v>
      </c>
      <c r="H260" s="48"/>
      <c r="I260" s="2023">
        <f t="shared" si="33"/>
        <v>14594.8</v>
      </c>
      <c r="J260" s="2024">
        <f t="shared" si="33"/>
        <v>6446</v>
      </c>
      <c r="K260" s="2577">
        <f t="shared" si="34"/>
        <v>15954.908430950019</v>
      </c>
      <c r="L260" s="2575"/>
      <c r="M260" s="2582">
        <f t="shared" si="35"/>
        <v>29779.199999999997</v>
      </c>
      <c r="N260" s="2579">
        <f t="shared" si="36"/>
        <v>12874.4</v>
      </c>
      <c r="O260" s="2544">
        <f t="shared" si="37"/>
        <v>32443.041287770786</v>
      </c>
    </row>
    <row r="261" spans="1:15" ht="15">
      <c r="A261" s="1721" t="s">
        <v>387</v>
      </c>
      <c r="B261" s="1949">
        <v>0</v>
      </c>
      <c r="C261" s="1950">
        <v>0</v>
      </c>
      <c r="D261" s="48"/>
      <c r="E261" s="1957" t="s">
        <v>387</v>
      </c>
      <c r="F261" s="1949">
        <v>14634.4</v>
      </c>
      <c r="G261" s="1950">
        <v>6419.6</v>
      </c>
      <c r="H261" s="48"/>
      <c r="I261" s="2023">
        <f t="shared" si="33"/>
        <v>14634.4</v>
      </c>
      <c r="J261" s="2024">
        <f t="shared" si="33"/>
        <v>6419.6</v>
      </c>
      <c r="K261" s="2577">
        <f t="shared" si="34"/>
        <v>15980.517123047051</v>
      </c>
      <c r="L261" s="2575"/>
      <c r="M261" s="2582">
        <f t="shared" si="35"/>
        <v>29862.799999999999</v>
      </c>
      <c r="N261" s="2579">
        <f t="shared" si="36"/>
        <v>12817.2</v>
      </c>
      <c r="O261" s="2544">
        <f t="shared" si="37"/>
        <v>32497.191258322619</v>
      </c>
    </row>
    <row r="262" spans="1:15" ht="15">
      <c r="A262" s="1721" t="s">
        <v>389</v>
      </c>
      <c r="B262" s="1949">
        <v>0</v>
      </c>
      <c r="C262" s="1950">
        <v>0</v>
      </c>
      <c r="D262" s="48"/>
      <c r="E262" s="1957" t="s">
        <v>389</v>
      </c>
      <c r="F262" s="1949">
        <v>14709.2</v>
      </c>
      <c r="G262" s="1950">
        <v>6512</v>
      </c>
      <c r="H262" s="48"/>
      <c r="I262" s="2023">
        <f t="shared" si="33"/>
        <v>14709.2</v>
      </c>
      <c r="J262" s="2024">
        <f t="shared" si="33"/>
        <v>6512</v>
      </c>
      <c r="K262" s="2577">
        <f t="shared" si="34"/>
        <v>16086.227296665927</v>
      </c>
      <c r="L262" s="2575"/>
      <c r="M262" s="2582">
        <f t="shared" si="35"/>
        <v>30012.400000000001</v>
      </c>
      <c r="N262" s="2579">
        <f t="shared" si="36"/>
        <v>13010.8</v>
      </c>
      <c r="O262" s="2544">
        <f t="shared" si="37"/>
        <v>32711.237677593308</v>
      </c>
    </row>
    <row r="263" spans="1:15" ht="15">
      <c r="A263" s="1721" t="s">
        <v>391</v>
      </c>
      <c r="B263" s="1949">
        <v>0</v>
      </c>
      <c r="C263" s="1950">
        <v>0</v>
      </c>
      <c r="D263" s="48"/>
      <c r="E263" s="1957" t="s">
        <v>391</v>
      </c>
      <c r="F263" s="1949">
        <v>14634.4</v>
      </c>
      <c r="G263" s="1950">
        <v>6490</v>
      </c>
      <c r="H263" s="48"/>
      <c r="I263" s="2023">
        <f t="shared" si="33"/>
        <v>14634.4</v>
      </c>
      <c r="J263" s="2024">
        <f t="shared" si="33"/>
        <v>6490</v>
      </c>
      <c r="K263" s="2577">
        <f t="shared" si="34"/>
        <v>16008.927614303213</v>
      </c>
      <c r="L263" s="2575"/>
      <c r="M263" s="2582">
        <f t="shared" si="35"/>
        <v>29862.799999999999</v>
      </c>
      <c r="N263" s="2579">
        <f t="shared" si="36"/>
        <v>12962.4</v>
      </c>
      <c r="O263" s="2544">
        <f t="shared" si="37"/>
        <v>32554.732952368078</v>
      </c>
    </row>
    <row r="264" spans="1:15" ht="15">
      <c r="A264" s="1721" t="s">
        <v>393</v>
      </c>
      <c r="B264" s="1949">
        <v>0</v>
      </c>
      <c r="C264" s="1950">
        <v>0</v>
      </c>
      <c r="D264" s="48"/>
      <c r="E264" s="1957" t="s">
        <v>393</v>
      </c>
      <c r="F264" s="1949">
        <v>14704.8</v>
      </c>
      <c r="G264" s="1950">
        <v>6582.4</v>
      </c>
      <c r="H264" s="48"/>
      <c r="I264" s="2023">
        <f t="shared" si="33"/>
        <v>14704.8</v>
      </c>
      <c r="J264" s="2024">
        <f t="shared" si="33"/>
        <v>6582.4</v>
      </c>
      <c r="K264" s="2577">
        <f t="shared" si="34"/>
        <v>16110.838984981508</v>
      </c>
      <c r="L264" s="2575"/>
      <c r="M264" s="2582">
        <f t="shared" si="35"/>
        <v>30003.599999999999</v>
      </c>
      <c r="N264" s="2579">
        <f t="shared" si="36"/>
        <v>13138.4</v>
      </c>
      <c r="O264" s="2544">
        <f t="shared" si="37"/>
        <v>32754.138173977346</v>
      </c>
    </row>
    <row r="265" spans="1:15" ht="15">
      <c r="A265" s="1721" t="s">
        <v>395</v>
      </c>
      <c r="B265" s="1949">
        <v>0</v>
      </c>
      <c r="C265" s="1950">
        <v>0</v>
      </c>
      <c r="D265" s="48"/>
      <c r="E265" s="1957" t="s">
        <v>395</v>
      </c>
      <c r="F265" s="1949">
        <v>14726.8</v>
      </c>
      <c r="G265" s="1950">
        <v>6547.2</v>
      </c>
      <c r="H265" s="48"/>
      <c r="I265" s="2023">
        <f t="shared" si="33"/>
        <v>14726.8</v>
      </c>
      <c r="J265" s="2024">
        <f t="shared" si="33"/>
        <v>6547.2</v>
      </c>
      <c r="K265" s="2577">
        <f t="shared" si="34"/>
        <v>16116.589778237827</v>
      </c>
      <c r="L265" s="2575"/>
      <c r="M265" s="2582">
        <f t="shared" si="35"/>
        <v>30056.400000000001</v>
      </c>
      <c r="N265" s="2579">
        <f t="shared" si="36"/>
        <v>13081.2</v>
      </c>
      <c r="O265" s="2544">
        <f t="shared" si="37"/>
        <v>32779.642682616293</v>
      </c>
    </row>
    <row r="266" spans="1:15" ht="15">
      <c r="A266" s="1721" t="s">
        <v>397</v>
      </c>
      <c r="B266" s="1949">
        <v>0</v>
      </c>
      <c r="C266" s="1950">
        <v>0</v>
      </c>
      <c r="D266" s="48"/>
      <c r="E266" s="1957" t="s">
        <v>397</v>
      </c>
      <c r="F266" s="1949">
        <v>14674</v>
      </c>
      <c r="G266" s="1950">
        <v>6547.2</v>
      </c>
      <c r="H266" s="48"/>
      <c r="I266" s="2023">
        <f t="shared" si="33"/>
        <v>14674</v>
      </c>
      <c r="J266" s="2024">
        <f t="shared" si="33"/>
        <v>6547.2</v>
      </c>
      <c r="K266" s="2577">
        <f t="shared" si="34"/>
        <v>16068.357222815281</v>
      </c>
      <c r="L266" s="2575"/>
      <c r="M266" s="2582">
        <f t="shared" si="35"/>
        <v>29950.799999999999</v>
      </c>
      <c r="N266" s="2579">
        <f t="shared" si="36"/>
        <v>13072.4</v>
      </c>
      <c r="O266" s="2544">
        <f t="shared" si="37"/>
        <v>32679.321633106156</v>
      </c>
    </row>
    <row r="267" spans="1:15" ht="15">
      <c r="A267" s="1721" t="s">
        <v>399</v>
      </c>
      <c r="B267" s="1949">
        <v>0</v>
      </c>
      <c r="C267" s="1950">
        <v>0</v>
      </c>
      <c r="D267" s="48"/>
      <c r="E267" s="1957" t="s">
        <v>399</v>
      </c>
      <c r="F267" s="1949">
        <v>14630</v>
      </c>
      <c r="G267" s="1950">
        <v>6573.6</v>
      </c>
      <c r="H267" s="48"/>
      <c r="I267" s="2023">
        <f t="shared" si="33"/>
        <v>14630</v>
      </c>
      <c r="J267" s="2024">
        <f t="shared" si="33"/>
        <v>6573.6</v>
      </c>
      <c r="K267" s="2577">
        <f t="shared" si="34"/>
        <v>16038.987404446703</v>
      </c>
      <c r="L267" s="2575"/>
      <c r="M267" s="2582">
        <f t="shared" si="35"/>
        <v>29849.599999999999</v>
      </c>
      <c r="N267" s="2579">
        <f t="shared" si="36"/>
        <v>13120.8</v>
      </c>
      <c r="O267" s="2544">
        <f t="shared" si="37"/>
        <v>32606.042581092235</v>
      </c>
    </row>
    <row r="268" spans="1:15" ht="15">
      <c r="A268" s="1721" t="s">
        <v>401</v>
      </c>
      <c r="B268" s="1949">
        <v>0</v>
      </c>
      <c r="C268" s="1950">
        <v>0</v>
      </c>
      <c r="D268" s="48"/>
      <c r="E268" s="1957" t="s">
        <v>401</v>
      </c>
      <c r="F268" s="1949">
        <v>14603.6</v>
      </c>
      <c r="G268" s="1950">
        <v>6595.6</v>
      </c>
      <c r="H268" s="48"/>
      <c r="I268" s="2023">
        <f t="shared" si="33"/>
        <v>14603.6</v>
      </c>
      <c r="J268" s="2024">
        <f t="shared" si="33"/>
        <v>6595.6</v>
      </c>
      <c r="K268" s="2577">
        <f t="shared" si="34"/>
        <v>16023.953080310739</v>
      </c>
      <c r="L268" s="2575"/>
      <c r="M268" s="2582">
        <f t="shared" si="35"/>
        <v>29805.599999999999</v>
      </c>
      <c r="N268" s="2579">
        <f t="shared" si="36"/>
        <v>13160.400000000001</v>
      </c>
      <c r="O268" s="2544">
        <f t="shared" si="37"/>
        <v>32581.742119168521</v>
      </c>
    </row>
    <row r="269" spans="1:15" ht="15">
      <c r="A269" s="1721" t="s">
        <v>403</v>
      </c>
      <c r="B269" s="1949">
        <v>0</v>
      </c>
      <c r="C269" s="1950">
        <v>0</v>
      </c>
      <c r="D269" s="48"/>
      <c r="E269" s="1957" t="s">
        <v>403</v>
      </c>
      <c r="F269" s="1949">
        <v>14256</v>
      </c>
      <c r="G269" s="1950">
        <v>6437.2</v>
      </c>
      <c r="H269" s="48"/>
      <c r="I269" s="2023">
        <f t="shared" si="33"/>
        <v>14256</v>
      </c>
      <c r="J269" s="2024">
        <f t="shared" si="33"/>
        <v>6437.2</v>
      </c>
      <c r="K269" s="2577">
        <f t="shared" si="34"/>
        <v>15641.965344546701</v>
      </c>
      <c r="L269" s="2575"/>
      <c r="M269" s="2582">
        <f t="shared" si="35"/>
        <v>29084</v>
      </c>
      <c r="N269" s="2579">
        <f t="shared" si="36"/>
        <v>12848</v>
      </c>
      <c r="O269" s="2544">
        <f t="shared" si="37"/>
        <v>31795.442440702096</v>
      </c>
    </row>
    <row r="270" spans="1:15" ht="15">
      <c r="A270" s="1721" t="s">
        <v>405</v>
      </c>
      <c r="B270" s="1949">
        <v>0</v>
      </c>
      <c r="C270" s="1950">
        <v>0</v>
      </c>
      <c r="D270" s="48"/>
      <c r="E270" s="1957" t="s">
        <v>405</v>
      </c>
      <c r="F270" s="1949">
        <v>14225.2</v>
      </c>
      <c r="G270" s="1950">
        <v>6406.4</v>
      </c>
      <c r="H270" s="48"/>
      <c r="I270" s="2023">
        <f t="shared" si="33"/>
        <v>14225.2</v>
      </c>
      <c r="J270" s="2024">
        <f t="shared" si="33"/>
        <v>6406.4</v>
      </c>
      <c r="K270" s="2577">
        <f t="shared" si="34"/>
        <v>15601.226746637587</v>
      </c>
      <c r="L270" s="2575"/>
      <c r="M270" s="2582">
        <f t="shared" si="35"/>
        <v>29026.800000000003</v>
      </c>
      <c r="N270" s="2579">
        <f t="shared" si="36"/>
        <v>12777.599999999999</v>
      </c>
      <c r="O270" s="2544">
        <f t="shared" si="37"/>
        <v>31714.699746332142</v>
      </c>
    </row>
    <row r="271" spans="1:15" ht="15">
      <c r="A271" s="1721" t="s">
        <v>407</v>
      </c>
      <c r="B271" s="1949">
        <v>0</v>
      </c>
      <c r="C271" s="1950">
        <v>0</v>
      </c>
      <c r="D271" s="48"/>
      <c r="E271" s="1957" t="s">
        <v>407</v>
      </c>
      <c r="F271" s="1949">
        <v>14462.8</v>
      </c>
      <c r="G271" s="1950">
        <v>6481.2</v>
      </c>
      <c r="H271" s="48"/>
      <c r="I271" s="2023">
        <f t="shared" si="33"/>
        <v>14462.8</v>
      </c>
      <c r="J271" s="2024">
        <f t="shared" si="33"/>
        <v>6481.2</v>
      </c>
      <c r="K271" s="2577">
        <f t="shared" si="34"/>
        <v>15848.613102729209</v>
      </c>
      <c r="L271" s="2575"/>
      <c r="M271" s="2582">
        <f t="shared" si="35"/>
        <v>29510.799999999999</v>
      </c>
      <c r="N271" s="2579">
        <f t="shared" si="36"/>
        <v>12931.599999999999</v>
      </c>
      <c r="O271" s="2544">
        <f t="shared" si="37"/>
        <v>32219.770253681199</v>
      </c>
    </row>
    <row r="272" spans="1:15" ht="15">
      <c r="A272" s="1721" t="s">
        <v>408</v>
      </c>
      <c r="B272" s="1949">
        <v>0</v>
      </c>
      <c r="C272" s="1950">
        <v>0</v>
      </c>
      <c r="D272" s="48"/>
      <c r="E272" s="1957" t="s">
        <v>408</v>
      </c>
      <c r="F272" s="1949">
        <v>14489.2</v>
      </c>
      <c r="G272" s="1950">
        <v>6472.4</v>
      </c>
      <c r="H272" s="48"/>
      <c r="I272" s="2023">
        <f t="shared" si="33"/>
        <v>14489.2</v>
      </c>
      <c r="J272" s="2024">
        <f t="shared" si="33"/>
        <v>6472.4</v>
      </c>
      <c r="K272" s="2577">
        <f t="shared" si="34"/>
        <v>15869.117127301064</v>
      </c>
      <c r="L272" s="2575"/>
      <c r="M272" s="2582">
        <f t="shared" si="35"/>
        <v>29559.200000000001</v>
      </c>
      <c r="N272" s="2579">
        <f t="shared" si="36"/>
        <v>12922.8</v>
      </c>
      <c r="O272" s="2544">
        <f t="shared" si="37"/>
        <v>32260.580659374376</v>
      </c>
    </row>
    <row r="273" spans="1:15" ht="15">
      <c r="A273" s="1721" t="s">
        <v>410</v>
      </c>
      <c r="B273" s="1949">
        <v>0</v>
      </c>
      <c r="C273" s="1950">
        <v>0</v>
      </c>
      <c r="D273" s="48"/>
      <c r="E273" s="1957" t="s">
        <v>410</v>
      </c>
      <c r="F273" s="1949">
        <v>14515.6</v>
      </c>
      <c r="G273" s="1950">
        <v>6450.4</v>
      </c>
      <c r="H273" s="48"/>
      <c r="I273" s="2023">
        <f t="shared" si="33"/>
        <v>14515.6</v>
      </c>
      <c r="J273" s="2024">
        <f t="shared" si="33"/>
        <v>6450.4</v>
      </c>
      <c r="K273" s="2577">
        <f t="shared" si="34"/>
        <v>15884.278501713574</v>
      </c>
      <c r="L273" s="2575"/>
      <c r="M273" s="2582">
        <f t="shared" si="35"/>
        <v>29616.400000000001</v>
      </c>
      <c r="N273" s="2579">
        <f t="shared" si="36"/>
        <v>12874.4</v>
      </c>
      <c r="O273" s="2544">
        <f t="shared" si="37"/>
        <v>32293.673131435513</v>
      </c>
    </row>
    <row r="274" spans="1:15" ht="15">
      <c r="A274" s="1721" t="s">
        <v>411</v>
      </c>
      <c r="B274" s="1949">
        <v>0</v>
      </c>
      <c r="C274" s="1950">
        <v>0</v>
      </c>
      <c r="D274" s="48"/>
      <c r="E274" s="1957" t="s">
        <v>411</v>
      </c>
      <c r="F274" s="1949">
        <v>14559.6</v>
      </c>
      <c r="G274" s="1950">
        <v>6424</v>
      </c>
      <c r="H274" s="48"/>
      <c r="I274" s="2023">
        <f t="shared" si="33"/>
        <v>14559.6</v>
      </c>
      <c r="J274" s="2024">
        <f t="shared" si="33"/>
        <v>6424</v>
      </c>
      <c r="K274" s="2577">
        <f t="shared" si="34"/>
        <v>15913.821921838889</v>
      </c>
      <c r="L274" s="2575"/>
      <c r="M274" s="2582">
        <f t="shared" si="35"/>
        <v>29713.200000000001</v>
      </c>
      <c r="N274" s="2579">
        <f t="shared" si="36"/>
        <v>12830.4</v>
      </c>
      <c r="O274" s="2544">
        <f t="shared" si="37"/>
        <v>32365.00298779532</v>
      </c>
    </row>
    <row r="275" spans="1:15" ht="15">
      <c r="A275" s="1721" t="s">
        <v>412</v>
      </c>
      <c r="B275" s="1949">
        <v>0</v>
      </c>
      <c r="C275" s="1950">
        <v>0</v>
      </c>
      <c r="D275" s="48"/>
      <c r="E275" s="1957" t="s">
        <v>412</v>
      </c>
      <c r="F275" s="1949">
        <v>14586</v>
      </c>
      <c r="G275" s="1950">
        <v>6446</v>
      </c>
      <c r="H275" s="48"/>
      <c r="I275" s="2023">
        <f t="shared" si="33"/>
        <v>14586</v>
      </c>
      <c r="J275" s="2024">
        <f t="shared" si="33"/>
        <v>6446</v>
      </c>
      <c r="K275" s="2577">
        <f t="shared" si="34"/>
        <v>15946.859001069772</v>
      </c>
      <c r="L275" s="2575"/>
      <c r="M275" s="2582">
        <f t="shared" si="35"/>
        <v>29757.200000000001</v>
      </c>
      <c r="N275" s="2579">
        <f t="shared" si="36"/>
        <v>12870</v>
      </c>
      <c r="O275" s="2544">
        <f t="shared" si="37"/>
        <v>32421.101952894816</v>
      </c>
    </row>
    <row r="276" spans="1:15" ht="15">
      <c r="A276" s="1721" t="s">
        <v>413</v>
      </c>
      <c r="B276" s="1949">
        <v>0</v>
      </c>
      <c r="C276" s="1950">
        <v>0</v>
      </c>
      <c r="D276" s="48"/>
      <c r="E276" s="1957" t="s">
        <v>413</v>
      </c>
      <c r="F276" s="1949">
        <v>14550.8</v>
      </c>
      <c r="G276" s="1950">
        <v>6428.4</v>
      </c>
      <c r="H276" s="48"/>
      <c r="I276" s="2023">
        <f t="shared" si="33"/>
        <v>14550.8</v>
      </c>
      <c r="J276" s="2024">
        <f t="shared" si="33"/>
        <v>6428.4</v>
      </c>
      <c r="K276" s="2577">
        <f t="shared" si="34"/>
        <v>15907.548748943062</v>
      </c>
      <c r="L276" s="2575"/>
      <c r="M276" s="2582">
        <f t="shared" si="35"/>
        <v>29686.799999999999</v>
      </c>
      <c r="N276" s="2579">
        <f t="shared" si="36"/>
        <v>12834.8</v>
      </c>
      <c r="O276" s="2544">
        <f t="shared" si="37"/>
        <v>32342.513589391903</v>
      </c>
    </row>
    <row r="277" spans="1:15" ht="15">
      <c r="A277" s="1721" t="s">
        <v>414</v>
      </c>
      <c r="B277" s="1949">
        <v>0</v>
      </c>
      <c r="C277" s="1950">
        <v>0</v>
      </c>
      <c r="D277" s="48"/>
      <c r="E277" s="1957" t="s">
        <v>414</v>
      </c>
      <c r="F277" s="1949">
        <v>14612.4</v>
      </c>
      <c r="G277" s="1950">
        <v>6463.6</v>
      </c>
      <c r="H277" s="48"/>
      <c r="I277" s="2023">
        <f t="shared" si="33"/>
        <v>14612.4</v>
      </c>
      <c r="J277" s="2024">
        <f t="shared" si="33"/>
        <v>6463.6</v>
      </c>
      <c r="K277" s="2577">
        <f t="shared" si="34"/>
        <v>15978.121251261051</v>
      </c>
      <c r="L277" s="2575"/>
      <c r="M277" s="2582">
        <f t="shared" si="35"/>
        <v>29814.400000000001</v>
      </c>
      <c r="N277" s="2579">
        <f t="shared" si="36"/>
        <v>12909.6</v>
      </c>
      <c r="O277" s="2544">
        <f t="shared" si="37"/>
        <v>32489.324700892139</v>
      </c>
    </row>
    <row r="278" spans="1:15" ht="15.75" thickBot="1">
      <c r="A278" s="1721" t="s">
        <v>415</v>
      </c>
      <c r="B278" s="1949">
        <v>0</v>
      </c>
      <c r="C278" s="1950">
        <v>0</v>
      </c>
      <c r="D278" s="48"/>
      <c r="E278" s="1957" t="s">
        <v>415</v>
      </c>
      <c r="F278" s="1949">
        <v>14572.8</v>
      </c>
      <c r="G278" s="1950">
        <v>6446</v>
      </c>
      <c r="H278" s="48"/>
      <c r="I278" s="2031">
        <f t="shared" si="33"/>
        <v>14572.8</v>
      </c>
      <c r="J278" s="2032">
        <f t="shared" si="33"/>
        <v>6446</v>
      </c>
      <c r="K278" s="2577">
        <f t="shared" si="34"/>
        <v>15934.786344347387</v>
      </c>
      <c r="L278" s="2575"/>
      <c r="M278" s="2583">
        <f t="shared" si="35"/>
        <v>29735.199999999997</v>
      </c>
      <c r="N278" s="2584">
        <f t="shared" si="36"/>
        <v>12874.4</v>
      </c>
      <c r="O278" s="2545">
        <f t="shared" si="37"/>
        <v>32402.65875510835</v>
      </c>
    </row>
    <row r="279" spans="1:15" ht="15.75" thickBot="1">
      <c r="A279" s="1728" t="s">
        <v>416</v>
      </c>
      <c r="B279" s="1729">
        <f>SUM(B255:B278)</f>
        <v>0</v>
      </c>
      <c r="C279" s="1734">
        <f>SUM(C255:C278)</f>
        <v>0</v>
      </c>
      <c r="D279" s="2027"/>
      <c r="E279" s="1728" t="s">
        <v>416</v>
      </c>
      <c r="F279" s="1729">
        <f>SUM(F255:F278)</f>
        <v>349408.39999999997</v>
      </c>
      <c r="G279" s="1734">
        <f>SUM(G255:G278)</f>
        <v>155342</v>
      </c>
      <c r="H279" s="2027"/>
      <c r="I279" s="2028">
        <f t="shared" si="33"/>
        <v>349408.39999999997</v>
      </c>
      <c r="J279" s="2029">
        <f t="shared" si="33"/>
        <v>155342</v>
      </c>
      <c r="K279" s="2578">
        <f>SUM(K255:K278)</f>
        <v>382385.37477261317</v>
      </c>
      <c r="L279" s="2576"/>
      <c r="M279" s="2586">
        <f>SUM(M255:M278)</f>
        <v>712949.59999999986</v>
      </c>
      <c r="N279" s="2587">
        <f>SUM(N255:N278)</f>
        <v>310133.99999999994</v>
      </c>
      <c r="O279" s="2585">
        <f>SUM(O255:O278)</f>
        <v>777486.1762113045</v>
      </c>
    </row>
    <row r="281" spans="1:15" ht="13.5" thickBot="1"/>
    <row r="282" spans="1:15" ht="22.5" customHeight="1" thickBot="1">
      <c r="A282" s="3725">
        <v>42172</v>
      </c>
      <c r="B282" s="4875"/>
      <c r="C282" s="4875"/>
      <c r="D282" s="4875"/>
      <c r="E282" s="4875"/>
      <c r="F282" s="4875"/>
      <c r="G282" s="4876"/>
      <c r="H282" s="4858" t="s">
        <v>581</v>
      </c>
      <c r="I282" s="4859"/>
      <c r="J282" s="4860"/>
      <c r="K282" s="1742"/>
    </row>
    <row r="283" spans="1:15" ht="24" customHeight="1" thickTop="1" thickBot="1">
      <c r="A283" s="3726"/>
      <c r="B283" s="4877" t="s">
        <v>573</v>
      </c>
      <c r="C283" s="4877" t="s">
        <v>574</v>
      </c>
      <c r="D283" s="4877" t="s">
        <v>574</v>
      </c>
      <c r="E283" s="4877" t="s">
        <v>574</v>
      </c>
      <c r="F283" s="4877" t="s">
        <v>574</v>
      </c>
      <c r="G283" s="4878" t="s">
        <v>574</v>
      </c>
      <c r="H283" s="4861"/>
      <c r="I283" s="4862"/>
      <c r="J283" s="4863"/>
      <c r="K283" s="1742"/>
    </row>
    <row r="284" spans="1:15" ht="18.75" customHeight="1" thickTop="1" thickBot="1">
      <c r="A284" s="2598"/>
      <c r="B284" s="4879" t="s">
        <v>534</v>
      </c>
      <c r="C284" s="4879" t="s">
        <v>534</v>
      </c>
      <c r="D284" s="4879" t="s">
        <v>534</v>
      </c>
      <c r="E284" s="4879" t="s">
        <v>535</v>
      </c>
      <c r="F284" s="4879" t="s">
        <v>535</v>
      </c>
      <c r="G284" s="4880" t="s">
        <v>535</v>
      </c>
      <c r="H284" s="4861"/>
      <c r="I284" s="4862"/>
      <c r="J284" s="4863"/>
      <c r="K284" s="1742"/>
    </row>
    <row r="285" spans="1:15" ht="15" customHeight="1" thickTop="1" thickBot="1">
      <c r="A285" s="2598"/>
      <c r="B285" s="4881" t="s">
        <v>575</v>
      </c>
      <c r="C285" s="4881" t="s">
        <v>575</v>
      </c>
      <c r="D285" s="4881" t="s">
        <v>575</v>
      </c>
      <c r="E285" s="4881" t="s">
        <v>575</v>
      </c>
      <c r="F285" s="4881" t="s">
        <v>575</v>
      </c>
      <c r="G285" s="4882" t="s">
        <v>575</v>
      </c>
      <c r="H285" s="4861"/>
      <c r="I285" s="4862"/>
      <c r="J285" s="4863"/>
      <c r="K285" s="1742"/>
    </row>
    <row r="286" spans="1:15" ht="15" customHeight="1" thickTop="1" thickBot="1">
      <c r="A286" s="2598"/>
      <c r="B286" s="2588" t="s">
        <v>577</v>
      </c>
      <c r="C286" s="2588" t="s">
        <v>578</v>
      </c>
      <c r="D286" s="2588" t="s">
        <v>579</v>
      </c>
      <c r="E286" s="2588" t="s">
        <v>577</v>
      </c>
      <c r="F286" s="2588" t="s">
        <v>578</v>
      </c>
      <c r="G286" s="2597" t="s">
        <v>579</v>
      </c>
      <c r="H286" s="4861"/>
      <c r="I286" s="4862"/>
      <c r="J286" s="4863"/>
      <c r="K286" s="1742"/>
    </row>
    <row r="287" spans="1:15" ht="15" customHeight="1" thickTop="1" thickBot="1">
      <c r="A287" s="2598"/>
      <c r="B287" s="4881" t="s">
        <v>580</v>
      </c>
      <c r="C287" s="4881"/>
      <c r="D287" s="4881"/>
      <c r="E287" s="4881" t="s">
        <v>580</v>
      </c>
      <c r="F287" s="4881"/>
      <c r="G287" s="4882"/>
      <c r="H287" s="4864"/>
      <c r="I287" s="4865"/>
      <c r="J287" s="4866"/>
      <c r="K287" s="1742"/>
    </row>
    <row r="288" spans="1:15" ht="15" customHeight="1" thickTop="1" thickBot="1">
      <c r="A288" s="2599"/>
      <c r="B288" s="4857">
        <v>89861398</v>
      </c>
      <c r="C288" s="4857">
        <v>89861398</v>
      </c>
      <c r="D288" s="4857">
        <v>89861398</v>
      </c>
      <c r="E288" s="4857">
        <v>89866701</v>
      </c>
      <c r="F288" s="4857">
        <v>89866701</v>
      </c>
      <c r="G288" s="4857">
        <v>89866701</v>
      </c>
      <c r="H288" s="2515" t="s">
        <v>582</v>
      </c>
      <c r="I288" s="2568" t="s">
        <v>372</v>
      </c>
      <c r="J288" s="2568" t="s">
        <v>347</v>
      </c>
      <c r="K288" s="1742"/>
    </row>
    <row r="289" spans="1:11" ht="15" customHeight="1">
      <c r="A289" s="2608" t="s">
        <v>502</v>
      </c>
      <c r="B289" s="3683">
        <v>6085.2</v>
      </c>
      <c r="C289" s="3684">
        <v>2904</v>
      </c>
      <c r="D289" s="3684">
        <v>0</v>
      </c>
      <c r="E289" s="3684">
        <v>5815.92</v>
      </c>
      <c r="F289" s="3684">
        <v>3834.16</v>
      </c>
      <c r="G289" s="3685">
        <v>0</v>
      </c>
      <c r="H289" s="2609">
        <f>B289+E289</f>
        <v>11901.119999999999</v>
      </c>
      <c r="I289" s="2610">
        <f>C289+F289</f>
        <v>6738.16</v>
      </c>
      <c r="J289" s="2540">
        <f>SQRT(H289*H289+I289*I289)</f>
        <v>13676.236961971666</v>
      </c>
      <c r="K289" s="1742"/>
    </row>
    <row r="290" spans="1:11" ht="15" customHeight="1">
      <c r="A290" s="2611" t="s">
        <v>503</v>
      </c>
      <c r="B290" s="3686">
        <v>6354.92</v>
      </c>
      <c r="C290" s="3687">
        <v>2975.72</v>
      </c>
      <c r="D290" s="3687">
        <v>0</v>
      </c>
      <c r="E290" s="3687">
        <v>5738.92</v>
      </c>
      <c r="F290" s="3687">
        <v>3728.12</v>
      </c>
      <c r="G290" s="3688">
        <v>0</v>
      </c>
      <c r="H290" s="2612">
        <f t="shared" ref="H290:H312" si="38">B290+E290</f>
        <v>12093.84</v>
      </c>
      <c r="I290" s="2613">
        <f t="shared" ref="I290:I312" si="39">C290+F290</f>
        <v>6703.84</v>
      </c>
      <c r="J290" s="2541">
        <f t="shared" ref="J290:J312" si="40">SQRT(H290*H290+I290*I290)</f>
        <v>13827.596923948862</v>
      </c>
      <c r="K290" s="1742"/>
    </row>
    <row r="291" spans="1:11" ht="15" customHeight="1">
      <c r="A291" s="2611" t="s">
        <v>504</v>
      </c>
      <c r="B291" s="3686">
        <v>6286.28</v>
      </c>
      <c r="C291" s="3687">
        <v>2944.04</v>
      </c>
      <c r="D291" s="3687">
        <v>0</v>
      </c>
      <c r="E291" s="3687">
        <v>5754.76</v>
      </c>
      <c r="F291" s="3687">
        <v>3791.48</v>
      </c>
      <c r="G291" s="3688">
        <v>0</v>
      </c>
      <c r="H291" s="2612">
        <f t="shared" si="38"/>
        <v>12041.04</v>
      </c>
      <c r="I291" s="2613">
        <f t="shared" si="39"/>
        <v>6735.52</v>
      </c>
      <c r="J291" s="2541">
        <f t="shared" si="40"/>
        <v>13796.879138123955</v>
      </c>
      <c r="K291" s="1742"/>
    </row>
    <row r="292" spans="1:11" ht="15" customHeight="1">
      <c r="A292" s="2611" t="s">
        <v>505</v>
      </c>
      <c r="B292" s="3686">
        <v>6391</v>
      </c>
      <c r="C292" s="3687">
        <v>2993.32</v>
      </c>
      <c r="D292" s="3687">
        <v>0</v>
      </c>
      <c r="E292" s="3687">
        <v>5654</v>
      </c>
      <c r="F292" s="3687">
        <v>3715.8</v>
      </c>
      <c r="G292" s="3688">
        <v>0</v>
      </c>
      <c r="H292" s="2612">
        <f t="shared" si="38"/>
        <v>12045</v>
      </c>
      <c r="I292" s="2613">
        <f t="shared" si="39"/>
        <v>6709.1200000000008</v>
      </c>
      <c r="J292" s="2541">
        <f t="shared" si="40"/>
        <v>13787.469534849388</v>
      </c>
      <c r="K292" s="1742"/>
    </row>
    <row r="293" spans="1:11" ht="15" customHeight="1">
      <c r="A293" s="2611" t="s">
        <v>506</v>
      </c>
      <c r="B293" s="3686">
        <v>6344.36</v>
      </c>
      <c r="C293" s="3687">
        <v>2992</v>
      </c>
      <c r="D293" s="3687">
        <v>0</v>
      </c>
      <c r="E293" s="3687">
        <v>5007.2</v>
      </c>
      <c r="F293" s="3687">
        <v>3834.6</v>
      </c>
      <c r="G293" s="3688">
        <v>0</v>
      </c>
      <c r="H293" s="2612">
        <f t="shared" si="38"/>
        <v>11351.56</v>
      </c>
      <c r="I293" s="2613">
        <f t="shared" si="39"/>
        <v>6826.6</v>
      </c>
      <c r="J293" s="2541">
        <f t="shared" si="40"/>
        <v>13246.14592980162</v>
      </c>
      <c r="K293" s="1742"/>
    </row>
    <row r="294" spans="1:11" ht="15" customHeight="1">
      <c r="A294" s="2611" t="s">
        <v>507</v>
      </c>
      <c r="B294" s="3686">
        <v>5977.4</v>
      </c>
      <c r="C294" s="3687">
        <v>2830.08</v>
      </c>
      <c r="D294" s="3687">
        <v>0</v>
      </c>
      <c r="E294" s="3687">
        <v>4865.5200000000004</v>
      </c>
      <c r="F294" s="3687">
        <v>3660.8</v>
      </c>
      <c r="G294" s="3688">
        <v>0</v>
      </c>
      <c r="H294" s="2612">
        <f t="shared" si="38"/>
        <v>10842.92</v>
      </c>
      <c r="I294" s="2613">
        <f t="shared" si="39"/>
        <v>6490.88</v>
      </c>
      <c r="J294" s="2541">
        <f t="shared" si="40"/>
        <v>12637.26383758763</v>
      </c>
      <c r="K294" s="1742"/>
    </row>
    <row r="295" spans="1:11" ht="15" customHeight="1">
      <c r="A295" s="2611" t="s">
        <v>508</v>
      </c>
      <c r="B295" s="3686">
        <v>6237.88</v>
      </c>
      <c r="C295" s="3687">
        <v>2838.88</v>
      </c>
      <c r="D295" s="3687">
        <v>0</v>
      </c>
      <c r="E295" s="3687">
        <v>4934.6000000000004</v>
      </c>
      <c r="F295" s="3687">
        <v>3700.4</v>
      </c>
      <c r="G295" s="3688">
        <v>0</v>
      </c>
      <c r="H295" s="2612">
        <f t="shared" si="38"/>
        <v>11172.48</v>
      </c>
      <c r="I295" s="2613">
        <f t="shared" si="39"/>
        <v>6539.2800000000007</v>
      </c>
      <c r="J295" s="2541">
        <f t="shared" si="40"/>
        <v>12945.520162156483</v>
      </c>
      <c r="K295" s="1742"/>
    </row>
    <row r="296" spans="1:11" ht="15" customHeight="1">
      <c r="A296" s="2611" t="s">
        <v>509</v>
      </c>
      <c r="B296" s="3686">
        <v>6195.64</v>
      </c>
      <c r="C296" s="3687">
        <v>2844.6</v>
      </c>
      <c r="D296" s="3687">
        <v>0</v>
      </c>
      <c r="E296" s="3687">
        <v>4918.76</v>
      </c>
      <c r="F296" s="3687">
        <v>3715.8</v>
      </c>
      <c r="G296" s="3688">
        <v>0</v>
      </c>
      <c r="H296" s="2612">
        <f t="shared" si="38"/>
        <v>11114.400000000001</v>
      </c>
      <c r="I296" s="2613">
        <f t="shared" si="39"/>
        <v>6560.4</v>
      </c>
      <c r="J296" s="2541">
        <f t="shared" si="40"/>
        <v>12906.151073034905</v>
      </c>
      <c r="K296" s="1742"/>
    </row>
    <row r="297" spans="1:11" ht="15" customHeight="1">
      <c r="A297" s="2611" t="s">
        <v>510</v>
      </c>
      <c r="B297" s="3686">
        <v>6150.32</v>
      </c>
      <c r="C297" s="3687">
        <v>2896.52</v>
      </c>
      <c r="D297" s="3687">
        <v>0</v>
      </c>
      <c r="E297" s="3687">
        <v>4845.72</v>
      </c>
      <c r="F297" s="3687">
        <v>3645.4</v>
      </c>
      <c r="G297" s="3688">
        <v>0</v>
      </c>
      <c r="H297" s="2612">
        <f t="shared" si="38"/>
        <v>10996.04</v>
      </c>
      <c r="I297" s="2613">
        <f t="shared" si="39"/>
        <v>6541.92</v>
      </c>
      <c r="J297" s="2541">
        <f t="shared" si="40"/>
        <v>12794.905742833747</v>
      </c>
      <c r="K297" s="1742"/>
    </row>
    <row r="298" spans="1:11" ht="15" customHeight="1">
      <c r="A298" s="2611" t="s">
        <v>511</v>
      </c>
      <c r="B298" s="3686">
        <v>5719.56</v>
      </c>
      <c r="C298" s="3687">
        <v>2863.08</v>
      </c>
      <c r="D298" s="3687">
        <v>0</v>
      </c>
      <c r="E298" s="3687">
        <v>4858.04</v>
      </c>
      <c r="F298" s="3687">
        <v>3906.76</v>
      </c>
      <c r="G298" s="3688">
        <v>0</v>
      </c>
      <c r="H298" s="2612">
        <f t="shared" si="38"/>
        <v>10577.6</v>
      </c>
      <c r="I298" s="2613">
        <f t="shared" si="39"/>
        <v>6769.84</v>
      </c>
      <c r="J298" s="2541">
        <f t="shared" si="40"/>
        <v>12558.517244706876</v>
      </c>
      <c r="K298" s="1742"/>
    </row>
    <row r="299" spans="1:11" ht="15" customHeight="1">
      <c r="A299" s="2611" t="s">
        <v>512</v>
      </c>
      <c r="B299" s="3686">
        <v>5461.72</v>
      </c>
      <c r="C299" s="3687">
        <v>2883.76</v>
      </c>
      <c r="D299" s="3687">
        <v>0</v>
      </c>
      <c r="E299" s="3687">
        <v>4853.2</v>
      </c>
      <c r="F299" s="3687">
        <v>3800.72</v>
      </c>
      <c r="G299" s="3688">
        <v>0</v>
      </c>
      <c r="H299" s="2612">
        <f t="shared" si="38"/>
        <v>10314.92</v>
      </c>
      <c r="I299" s="2613">
        <f t="shared" si="39"/>
        <v>6684.48</v>
      </c>
      <c r="J299" s="2541">
        <f t="shared" si="40"/>
        <v>12291.454245808345</v>
      </c>
      <c r="K299" s="1742"/>
    </row>
    <row r="300" spans="1:11" ht="15" customHeight="1">
      <c r="A300" s="2611" t="s">
        <v>513</v>
      </c>
      <c r="B300" s="3686">
        <v>5480.2</v>
      </c>
      <c r="C300" s="3687">
        <v>2871</v>
      </c>
      <c r="D300" s="3687">
        <v>0</v>
      </c>
      <c r="E300" s="3687">
        <v>5018.2</v>
      </c>
      <c r="F300" s="3687">
        <v>4004.44</v>
      </c>
      <c r="G300" s="3688">
        <v>0</v>
      </c>
      <c r="H300" s="2612">
        <f t="shared" si="38"/>
        <v>10498.4</v>
      </c>
      <c r="I300" s="2613">
        <f t="shared" si="39"/>
        <v>6875.4400000000005</v>
      </c>
      <c r="J300" s="2541">
        <f t="shared" si="40"/>
        <v>12549.425395355756</v>
      </c>
      <c r="K300" s="1742"/>
    </row>
    <row r="301" spans="1:11" ht="15" customHeight="1">
      <c r="A301" s="2611" t="s">
        <v>514</v>
      </c>
      <c r="B301" s="3686">
        <v>5322.68</v>
      </c>
      <c r="C301" s="3687">
        <v>2841.52</v>
      </c>
      <c r="D301" s="3687">
        <v>0</v>
      </c>
      <c r="E301" s="3687">
        <v>5589.32</v>
      </c>
      <c r="F301" s="3687">
        <v>4244.68</v>
      </c>
      <c r="G301" s="3688">
        <v>0</v>
      </c>
      <c r="H301" s="2612">
        <f t="shared" si="38"/>
        <v>10912</v>
      </c>
      <c r="I301" s="2613">
        <f t="shared" si="39"/>
        <v>7086.2000000000007</v>
      </c>
      <c r="J301" s="2541">
        <f t="shared" si="40"/>
        <v>13010.994367841377</v>
      </c>
      <c r="K301" s="1742"/>
    </row>
    <row r="302" spans="1:11" ht="15" customHeight="1">
      <c r="A302" s="2611" t="s">
        <v>515</v>
      </c>
      <c r="B302" s="3686">
        <v>5402.76</v>
      </c>
      <c r="C302" s="3687">
        <v>2859.12</v>
      </c>
      <c r="D302" s="3687">
        <v>0</v>
      </c>
      <c r="E302" s="3687">
        <v>5182.76</v>
      </c>
      <c r="F302" s="3687">
        <v>4085.4</v>
      </c>
      <c r="G302" s="3688">
        <v>0</v>
      </c>
      <c r="H302" s="2612">
        <f t="shared" si="38"/>
        <v>10585.52</v>
      </c>
      <c r="I302" s="2613">
        <f t="shared" si="39"/>
        <v>6944.52</v>
      </c>
      <c r="J302" s="2541">
        <f t="shared" si="40"/>
        <v>12660.157649129018</v>
      </c>
      <c r="K302" s="2480"/>
    </row>
    <row r="303" spans="1:11" ht="15" customHeight="1">
      <c r="A303" s="2611" t="s">
        <v>516</v>
      </c>
      <c r="B303" s="3686">
        <v>5460.84</v>
      </c>
      <c r="C303" s="3687">
        <v>2855.16</v>
      </c>
      <c r="D303" s="3687">
        <v>0</v>
      </c>
      <c r="E303" s="3687">
        <v>5491.2</v>
      </c>
      <c r="F303" s="3687">
        <v>4265.8</v>
      </c>
      <c r="G303" s="3688">
        <v>0</v>
      </c>
      <c r="H303" s="2612">
        <f t="shared" si="38"/>
        <v>10952.04</v>
      </c>
      <c r="I303" s="2613">
        <f t="shared" si="39"/>
        <v>7120.96</v>
      </c>
      <c r="J303" s="2541">
        <f t="shared" si="40"/>
        <v>13063.508391056363</v>
      </c>
    </row>
    <row r="304" spans="1:11" ht="15" customHeight="1">
      <c r="A304" s="2611" t="s">
        <v>517</v>
      </c>
      <c r="B304" s="3686">
        <v>5166.92</v>
      </c>
      <c r="C304" s="3687">
        <v>2702.92</v>
      </c>
      <c r="D304" s="3687">
        <v>0</v>
      </c>
      <c r="E304" s="3687">
        <v>6173.2</v>
      </c>
      <c r="F304" s="3687">
        <v>4190.5600000000004</v>
      </c>
      <c r="G304" s="3688">
        <v>0</v>
      </c>
      <c r="H304" s="2612">
        <f t="shared" si="38"/>
        <v>11340.119999999999</v>
      </c>
      <c r="I304" s="2613">
        <f t="shared" si="39"/>
        <v>6893.4800000000005</v>
      </c>
      <c r="J304" s="2541">
        <f t="shared" si="40"/>
        <v>13270.960331671555</v>
      </c>
    </row>
    <row r="305" spans="1:10" ht="15" customHeight="1">
      <c r="A305" s="2611" t="s">
        <v>518</v>
      </c>
      <c r="B305" s="3686">
        <v>5166.92</v>
      </c>
      <c r="C305" s="3687">
        <v>2650.56</v>
      </c>
      <c r="D305" s="3687">
        <v>0</v>
      </c>
      <c r="E305" s="3687">
        <v>5769.72</v>
      </c>
      <c r="F305" s="3687">
        <v>4113.5600000000004</v>
      </c>
      <c r="G305" s="3688">
        <v>0</v>
      </c>
      <c r="H305" s="2612">
        <f t="shared" si="38"/>
        <v>10936.64</v>
      </c>
      <c r="I305" s="2613">
        <f t="shared" si="39"/>
        <v>6764.1200000000008</v>
      </c>
      <c r="J305" s="2541">
        <f t="shared" si="40"/>
        <v>12859.370663605587</v>
      </c>
    </row>
    <row r="306" spans="1:10" ht="15" customHeight="1">
      <c r="A306" s="2611" t="s">
        <v>519</v>
      </c>
      <c r="B306" s="3686">
        <v>5481.08</v>
      </c>
      <c r="C306" s="3687">
        <v>2774.2</v>
      </c>
      <c r="D306" s="3687">
        <v>0</v>
      </c>
      <c r="E306" s="3687">
        <v>5049.4399999999996</v>
      </c>
      <c r="F306" s="3687">
        <v>4076.16</v>
      </c>
      <c r="G306" s="3688">
        <v>0</v>
      </c>
      <c r="H306" s="2612">
        <f t="shared" si="38"/>
        <v>10530.52</v>
      </c>
      <c r="I306" s="2613">
        <f t="shared" si="39"/>
        <v>6850.36</v>
      </c>
      <c r="J306" s="2541">
        <f t="shared" si="40"/>
        <v>12562.614520871044</v>
      </c>
    </row>
    <row r="307" spans="1:10" ht="15" customHeight="1">
      <c r="A307" s="2611" t="s">
        <v>520</v>
      </c>
      <c r="B307" s="3686">
        <v>5459.96</v>
      </c>
      <c r="C307" s="3687">
        <v>2757.92</v>
      </c>
      <c r="D307" s="3687">
        <v>0</v>
      </c>
      <c r="E307" s="3687">
        <v>5092.5600000000004</v>
      </c>
      <c r="F307" s="3687">
        <v>4045.36</v>
      </c>
      <c r="G307" s="3688">
        <v>0</v>
      </c>
      <c r="H307" s="2612">
        <f t="shared" si="38"/>
        <v>10552.52</v>
      </c>
      <c r="I307" s="2613">
        <f t="shared" si="39"/>
        <v>6803.2800000000007</v>
      </c>
      <c r="J307" s="2541">
        <f t="shared" si="40"/>
        <v>12555.488724410532</v>
      </c>
    </row>
    <row r="308" spans="1:10" ht="15" customHeight="1">
      <c r="A308" s="2611" t="s">
        <v>521</v>
      </c>
      <c r="B308" s="3686">
        <v>5472.28</v>
      </c>
      <c r="C308" s="3687">
        <v>2727.12</v>
      </c>
      <c r="D308" s="3687">
        <v>0</v>
      </c>
      <c r="E308" s="3687">
        <v>5027.4399999999996</v>
      </c>
      <c r="F308" s="3687">
        <v>3857.92</v>
      </c>
      <c r="G308" s="3688">
        <v>0</v>
      </c>
      <c r="H308" s="2612">
        <f t="shared" si="38"/>
        <v>10499.72</v>
      </c>
      <c r="I308" s="2613">
        <f t="shared" si="39"/>
        <v>6585.04</v>
      </c>
      <c r="J308" s="2541">
        <f t="shared" si="40"/>
        <v>12393.823940979635</v>
      </c>
    </row>
    <row r="309" spans="1:10" ht="15" customHeight="1">
      <c r="A309" s="2611" t="s">
        <v>522</v>
      </c>
      <c r="B309" s="3686">
        <v>5647.4</v>
      </c>
      <c r="C309" s="3687">
        <v>2819.96</v>
      </c>
      <c r="D309" s="3687">
        <v>0</v>
      </c>
      <c r="E309" s="3687">
        <v>4891.4799999999996</v>
      </c>
      <c r="F309" s="3687">
        <v>3718</v>
      </c>
      <c r="G309" s="3688">
        <v>0</v>
      </c>
      <c r="H309" s="2612">
        <f t="shared" si="38"/>
        <v>10538.88</v>
      </c>
      <c r="I309" s="2613">
        <f t="shared" si="39"/>
        <v>6537.96</v>
      </c>
      <c r="J309" s="2541">
        <f t="shared" si="40"/>
        <v>12402.133389703562</v>
      </c>
    </row>
    <row r="310" spans="1:10" s="1727" customFormat="1" ht="15" customHeight="1">
      <c r="A310" s="2611" t="s">
        <v>523</v>
      </c>
      <c r="B310" s="3686">
        <v>5579.2</v>
      </c>
      <c r="C310" s="3687">
        <v>2809.84</v>
      </c>
      <c r="D310" s="3687">
        <v>0</v>
      </c>
      <c r="E310" s="3687">
        <v>4863.76</v>
      </c>
      <c r="F310" s="3687">
        <v>3753.2</v>
      </c>
      <c r="G310" s="3688">
        <v>0</v>
      </c>
      <c r="H310" s="2612">
        <f t="shared" si="38"/>
        <v>10442.959999999999</v>
      </c>
      <c r="I310" s="2613">
        <f t="shared" si="39"/>
        <v>6563.04</v>
      </c>
      <c r="J310" s="2541">
        <f t="shared" si="40"/>
        <v>12334.054791640905</v>
      </c>
    </row>
    <row r="311" spans="1:10" ht="15" customHeight="1">
      <c r="A311" s="2611" t="s">
        <v>524</v>
      </c>
      <c r="B311" s="3686">
        <v>5599</v>
      </c>
      <c r="C311" s="3687">
        <v>2831.84</v>
      </c>
      <c r="D311" s="3687">
        <v>0</v>
      </c>
      <c r="E311" s="3687">
        <v>4926.24</v>
      </c>
      <c r="F311" s="3687">
        <v>3876.4</v>
      </c>
      <c r="G311" s="3688">
        <v>0</v>
      </c>
      <c r="H311" s="2612">
        <f t="shared" si="38"/>
        <v>10525.24</v>
      </c>
      <c r="I311" s="2613">
        <f t="shared" si="39"/>
        <v>6708.24</v>
      </c>
      <c r="J311" s="2541">
        <f t="shared" si="40"/>
        <v>12481.232349219366</v>
      </c>
    </row>
    <row r="312" spans="1:10" s="2482" customFormat="1" ht="15" customHeight="1" thickBot="1">
      <c r="A312" s="2614" t="s">
        <v>525</v>
      </c>
      <c r="B312" s="3689">
        <v>5635.96</v>
      </c>
      <c r="C312" s="3690">
        <v>2847.24</v>
      </c>
      <c r="D312" s="3690">
        <v>0</v>
      </c>
      <c r="E312" s="3690">
        <v>4863.32</v>
      </c>
      <c r="F312" s="3690">
        <v>3784</v>
      </c>
      <c r="G312" s="3691">
        <v>0</v>
      </c>
      <c r="H312" s="2615">
        <f t="shared" si="38"/>
        <v>10499.279999999999</v>
      </c>
      <c r="I312" s="2616">
        <f t="shared" si="39"/>
        <v>6631.24</v>
      </c>
      <c r="J312" s="2542">
        <f t="shared" si="40"/>
        <v>12418.060414412548</v>
      </c>
    </row>
    <row r="313" spans="1:10" s="2482" customFormat="1" ht="18.75" thickBot="1">
      <c r="A313" s="2593" t="s">
        <v>416</v>
      </c>
      <c r="B313" s="2594">
        <f>SUM(B289:B312)</f>
        <v>138079.47999999995</v>
      </c>
      <c r="C313" s="2595">
        <f t="shared" ref="C313:G313" si="41">SUM(C289:C312)</f>
        <v>68314.399999999994</v>
      </c>
      <c r="D313" s="2595">
        <f t="shared" si="41"/>
        <v>0</v>
      </c>
      <c r="E313" s="2595">
        <f t="shared" si="41"/>
        <v>125185.28</v>
      </c>
      <c r="F313" s="2595">
        <f t="shared" si="41"/>
        <v>93349.52</v>
      </c>
      <c r="G313" s="2596">
        <f t="shared" si="41"/>
        <v>0</v>
      </c>
      <c r="H313" s="2617">
        <f>SUM(H289:H312)</f>
        <v>263264.76</v>
      </c>
      <c r="I313" s="2618">
        <f>SUM(I289:I312)</f>
        <v>161663.91999999998</v>
      </c>
      <c r="J313" s="2619">
        <f>SUM(J289:J312)</f>
        <v>309029.96572472074</v>
      </c>
    </row>
    <row r="314" spans="1:10" s="2482" customFormat="1" ht="18">
      <c r="A314" s="2589"/>
      <c r="B314" s="2590"/>
      <c r="C314" s="2590"/>
      <c r="D314" s="2591"/>
      <c r="E314" s="2591"/>
      <c r="F314" s="2590"/>
      <c r="G314" s="2591"/>
      <c r="H314" s="2592"/>
    </row>
    <row r="315" spans="1:10" s="2482" customFormat="1" ht="18">
      <c r="A315" s="2589"/>
      <c r="B315" s="2590"/>
      <c r="C315" s="2590"/>
      <c r="D315" s="2591"/>
      <c r="E315" s="2591"/>
      <c r="F315" s="2590"/>
      <c r="G315" s="2591"/>
      <c r="H315" s="2592"/>
    </row>
    <row r="316" spans="1:10" s="2744" customFormat="1" ht="18">
      <c r="A316" s="2740" t="s">
        <v>596</v>
      </c>
      <c r="B316" s="2741"/>
      <c r="C316" s="2741" t="s">
        <v>597</v>
      </c>
      <c r="D316" s="2742"/>
      <c r="E316" s="2742"/>
      <c r="F316" s="2741"/>
      <c r="G316" s="2742"/>
      <c r="H316" s="2743"/>
    </row>
    <row r="317" spans="1:10" s="2482" customFormat="1" ht="18.75" thickBot="1">
      <c r="A317" s="2745"/>
      <c r="B317" s="4935">
        <v>42172</v>
      </c>
      <c r="C317" s="4936"/>
      <c r="D317" s="2591"/>
      <c r="E317" s="2591"/>
      <c r="F317" s="2590"/>
      <c r="G317" s="2591"/>
      <c r="H317" s="2592"/>
    </row>
    <row r="318" spans="1:10" ht="21" customHeight="1" thickBot="1">
      <c r="A318" s="4907" t="s">
        <v>605</v>
      </c>
      <c r="B318" s="4883" t="s">
        <v>601</v>
      </c>
      <c r="C318" s="4884"/>
      <c r="D318" s="4884"/>
      <c r="E318" s="4885"/>
      <c r="F318" s="2834"/>
      <c r="G318" s="2834"/>
      <c r="H318" s="2836"/>
    </row>
    <row r="319" spans="1:10" ht="15">
      <c r="A319" s="4908"/>
      <c r="B319" s="4886" t="s">
        <v>602</v>
      </c>
      <c r="C319" s="4887" t="s">
        <v>602</v>
      </c>
      <c r="D319" s="4887" t="s">
        <v>602</v>
      </c>
      <c r="E319" s="4888" t="s">
        <v>602</v>
      </c>
      <c r="F319" s="2837"/>
      <c r="G319" s="2833"/>
      <c r="H319" s="2838"/>
    </row>
    <row r="320" spans="1:10">
      <c r="A320" s="4908"/>
      <c r="B320" s="4889" t="s">
        <v>603</v>
      </c>
      <c r="C320" s="4890"/>
      <c r="D320" s="4890"/>
      <c r="E320" s="4891"/>
      <c r="F320" s="2834"/>
      <c r="G320" s="2834"/>
      <c r="H320" s="2836"/>
    </row>
    <row r="321" spans="1:8" ht="15.75" thickBot="1">
      <c r="A321" s="4909"/>
      <c r="B321" s="4892">
        <v>11193644</v>
      </c>
      <c r="C321" s="4893">
        <v>11193644</v>
      </c>
      <c r="D321" s="4893">
        <v>11193644</v>
      </c>
      <c r="E321" s="4894">
        <v>11193644</v>
      </c>
      <c r="F321" s="2834"/>
      <c r="G321" s="2835"/>
      <c r="H321" s="2836"/>
    </row>
    <row r="322" spans="1:8" ht="13.5" thickBot="1">
      <c r="A322" s="2845"/>
      <c r="B322" s="3156" t="s">
        <v>577</v>
      </c>
      <c r="C322" s="3156" t="s">
        <v>604</v>
      </c>
      <c r="D322" s="3156" t="s">
        <v>578</v>
      </c>
      <c r="E322" s="2846" t="s">
        <v>579</v>
      </c>
      <c r="F322" s="2492"/>
      <c r="G322" s="2492"/>
      <c r="H322" s="2839"/>
    </row>
    <row r="323" spans="1:8" ht="15">
      <c r="A323" s="3157" t="s">
        <v>502</v>
      </c>
      <c r="B323" s="3163">
        <v>18.809999999999999</v>
      </c>
      <c r="C323" s="3164">
        <v>0</v>
      </c>
      <c r="D323" s="3164">
        <v>3.3</v>
      </c>
      <c r="E323" s="3165">
        <v>0</v>
      </c>
      <c r="F323" s="2840"/>
      <c r="G323" s="2492"/>
      <c r="H323" s="2838"/>
    </row>
    <row r="324" spans="1:8" ht="15">
      <c r="A324" s="3158" t="s">
        <v>503</v>
      </c>
      <c r="B324" s="3166">
        <v>19.350000000000001</v>
      </c>
      <c r="C324" s="3162">
        <v>0</v>
      </c>
      <c r="D324" s="3162">
        <v>3.39</v>
      </c>
      <c r="E324" s="3167">
        <v>0</v>
      </c>
      <c r="F324" s="2840"/>
      <c r="G324" s="2492"/>
      <c r="H324" s="2838"/>
    </row>
    <row r="325" spans="1:8" ht="15">
      <c r="A325" s="3158" t="s">
        <v>504</v>
      </c>
      <c r="B325" s="3166">
        <v>18.36</v>
      </c>
      <c r="C325" s="3162">
        <v>0</v>
      </c>
      <c r="D325" s="3162">
        <v>3.09</v>
      </c>
      <c r="E325" s="3167">
        <v>0</v>
      </c>
      <c r="F325" s="2840"/>
      <c r="G325" s="2492"/>
      <c r="H325" s="2838"/>
    </row>
    <row r="326" spans="1:8" ht="15">
      <c r="A326" s="3158" t="s">
        <v>505</v>
      </c>
      <c r="B326" s="3166">
        <v>19.71</v>
      </c>
      <c r="C326" s="3162">
        <v>0</v>
      </c>
      <c r="D326" s="3162">
        <v>3.12</v>
      </c>
      <c r="E326" s="3167">
        <v>0</v>
      </c>
      <c r="F326" s="2840"/>
      <c r="G326" s="2492"/>
      <c r="H326" s="2838"/>
    </row>
    <row r="327" spans="1:8" ht="15">
      <c r="A327" s="3158" t="s">
        <v>506</v>
      </c>
      <c r="B327" s="3166">
        <v>21.72</v>
      </c>
      <c r="C327" s="3162">
        <v>0</v>
      </c>
      <c r="D327" s="3162">
        <v>3.12</v>
      </c>
      <c r="E327" s="3167">
        <v>0</v>
      </c>
      <c r="F327" s="2840"/>
      <c r="G327" s="2492"/>
      <c r="H327" s="2838"/>
    </row>
    <row r="328" spans="1:8" ht="15">
      <c r="A328" s="3158" t="s">
        <v>507</v>
      </c>
      <c r="B328" s="3166">
        <v>22.56</v>
      </c>
      <c r="C328" s="3162">
        <v>0</v>
      </c>
      <c r="D328" s="3162">
        <v>3.03</v>
      </c>
      <c r="E328" s="3167">
        <v>0</v>
      </c>
      <c r="F328" s="2840"/>
      <c r="G328" s="2492"/>
      <c r="H328" s="2838"/>
    </row>
    <row r="329" spans="1:8" ht="15">
      <c r="A329" s="3158" t="s">
        <v>508</v>
      </c>
      <c r="B329" s="3166">
        <v>29.16</v>
      </c>
      <c r="C329" s="3162">
        <v>0</v>
      </c>
      <c r="D329" s="3162">
        <v>3.21</v>
      </c>
      <c r="E329" s="3167">
        <v>0</v>
      </c>
      <c r="F329" s="2840"/>
      <c r="G329" s="2492"/>
      <c r="H329" s="2838"/>
    </row>
    <row r="330" spans="1:8" ht="15">
      <c r="A330" s="3158" t="s">
        <v>509</v>
      </c>
      <c r="B330" s="3166">
        <v>27.63</v>
      </c>
      <c r="C330" s="3162">
        <v>0</v>
      </c>
      <c r="D330" s="3162">
        <v>3.54</v>
      </c>
      <c r="E330" s="3167">
        <v>0</v>
      </c>
      <c r="F330" s="2840"/>
      <c r="G330" s="2492"/>
      <c r="H330" s="2838"/>
    </row>
    <row r="331" spans="1:8" ht="15">
      <c r="A331" s="3158" t="s">
        <v>510</v>
      </c>
      <c r="B331" s="3166">
        <v>29.01</v>
      </c>
      <c r="C331" s="3162">
        <v>0</v>
      </c>
      <c r="D331" s="3162">
        <v>5.01</v>
      </c>
      <c r="E331" s="3167">
        <v>0</v>
      </c>
      <c r="F331" s="2840"/>
      <c r="G331" s="2492"/>
      <c r="H331" s="2838"/>
    </row>
    <row r="332" spans="1:8" ht="15">
      <c r="A332" s="3158" t="s">
        <v>511</v>
      </c>
      <c r="B332" s="3166">
        <v>29.37</v>
      </c>
      <c r="C332" s="3162">
        <v>0</v>
      </c>
      <c r="D332" s="3162">
        <v>8.5500000000000007</v>
      </c>
      <c r="E332" s="3167">
        <v>0</v>
      </c>
      <c r="F332" s="2840"/>
      <c r="G332" s="2492"/>
      <c r="H332" s="2838"/>
    </row>
    <row r="333" spans="1:8" ht="15">
      <c r="A333" s="3158" t="s">
        <v>512</v>
      </c>
      <c r="B333" s="3166">
        <v>26.22</v>
      </c>
      <c r="C333" s="3162">
        <v>0</v>
      </c>
      <c r="D333" s="3162">
        <v>4.4400000000000004</v>
      </c>
      <c r="E333" s="3167">
        <v>0</v>
      </c>
      <c r="F333" s="2840"/>
      <c r="G333" s="2492"/>
      <c r="H333" s="2838"/>
    </row>
    <row r="334" spans="1:8" ht="15">
      <c r="A334" s="3158" t="s">
        <v>513</v>
      </c>
      <c r="B334" s="3166">
        <v>30.51</v>
      </c>
      <c r="C334" s="3162">
        <v>0</v>
      </c>
      <c r="D334" s="3162">
        <v>4.71</v>
      </c>
      <c r="E334" s="3167">
        <v>0</v>
      </c>
      <c r="F334" s="2840"/>
      <c r="G334" s="2492"/>
      <c r="H334" s="2838"/>
    </row>
    <row r="335" spans="1:8" ht="15">
      <c r="A335" s="3158" t="s">
        <v>514</v>
      </c>
      <c r="B335" s="3166">
        <v>31.05</v>
      </c>
      <c r="C335" s="3162">
        <v>0</v>
      </c>
      <c r="D335" s="3162">
        <v>4.6500000000000004</v>
      </c>
      <c r="E335" s="3167">
        <v>0</v>
      </c>
      <c r="F335" s="2840"/>
      <c r="G335" s="2492"/>
      <c r="H335" s="2838"/>
    </row>
    <row r="336" spans="1:8" ht="15">
      <c r="A336" s="3158" t="s">
        <v>515</v>
      </c>
      <c r="B336" s="3166">
        <v>30.75</v>
      </c>
      <c r="C336" s="3162">
        <v>0</v>
      </c>
      <c r="D336" s="3162">
        <v>4.53</v>
      </c>
      <c r="E336" s="3167">
        <v>0</v>
      </c>
      <c r="F336" s="2840"/>
      <c r="G336" s="2492"/>
      <c r="H336" s="2838"/>
    </row>
    <row r="337" spans="1:8" ht="15">
      <c r="A337" s="3158" t="s">
        <v>516</v>
      </c>
      <c r="B337" s="3166">
        <v>25.86</v>
      </c>
      <c r="C337" s="3162">
        <v>0</v>
      </c>
      <c r="D337" s="3162">
        <v>4.2</v>
      </c>
      <c r="E337" s="3167">
        <v>0</v>
      </c>
      <c r="F337" s="2840"/>
      <c r="G337" s="2492"/>
      <c r="H337" s="2838"/>
    </row>
    <row r="338" spans="1:8" ht="15">
      <c r="A338" s="3158" t="s">
        <v>517</v>
      </c>
      <c r="B338" s="3166">
        <v>28.56</v>
      </c>
      <c r="C338" s="3162">
        <v>0</v>
      </c>
      <c r="D338" s="3162">
        <v>4.59</v>
      </c>
      <c r="E338" s="3167">
        <v>0</v>
      </c>
      <c r="F338" s="2840"/>
      <c r="G338" s="2492"/>
      <c r="H338" s="2838"/>
    </row>
    <row r="339" spans="1:8" ht="15">
      <c r="A339" s="3158" t="s">
        <v>518</v>
      </c>
      <c r="B339" s="3166">
        <v>31.26</v>
      </c>
      <c r="C339" s="3162">
        <v>0</v>
      </c>
      <c r="D339" s="3162">
        <v>5.22</v>
      </c>
      <c r="E339" s="3167">
        <v>0</v>
      </c>
      <c r="F339" s="2840"/>
      <c r="G339" s="2492"/>
      <c r="H339" s="2838"/>
    </row>
    <row r="340" spans="1:8" ht="15">
      <c r="A340" s="3158" t="s">
        <v>519</v>
      </c>
      <c r="B340" s="3166">
        <v>23.49</v>
      </c>
      <c r="C340" s="3162">
        <v>0</v>
      </c>
      <c r="D340" s="3162">
        <v>3.33</v>
      </c>
      <c r="E340" s="3167">
        <v>0</v>
      </c>
      <c r="F340" s="2840"/>
      <c r="G340" s="2492"/>
      <c r="H340" s="2838"/>
    </row>
    <row r="341" spans="1:8" ht="15">
      <c r="A341" s="3158" t="s">
        <v>520</v>
      </c>
      <c r="B341" s="3166">
        <v>26.79</v>
      </c>
      <c r="C341" s="3162">
        <v>0</v>
      </c>
      <c r="D341" s="3162">
        <v>3.06</v>
      </c>
      <c r="E341" s="3167">
        <v>0</v>
      </c>
      <c r="F341" s="2840"/>
      <c r="G341" s="2492"/>
      <c r="H341" s="2838"/>
    </row>
    <row r="342" spans="1:8" ht="15">
      <c r="A342" s="3158" t="s">
        <v>521</v>
      </c>
      <c r="B342" s="3166">
        <v>24.69</v>
      </c>
      <c r="C342" s="3162">
        <v>0</v>
      </c>
      <c r="D342" s="3162">
        <v>3.24</v>
      </c>
      <c r="E342" s="3167">
        <v>0</v>
      </c>
      <c r="F342" s="2840"/>
      <c r="G342" s="2492"/>
      <c r="H342" s="2838"/>
    </row>
    <row r="343" spans="1:8" ht="15">
      <c r="A343" s="3158" t="s">
        <v>522</v>
      </c>
      <c r="B343" s="3166">
        <v>24.42</v>
      </c>
      <c r="C343" s="3162">
        <v>0</v>
      </c>
      <c r="D343" s="3162">
        <v>2.91</v>
      </c>
      <c r="E343" s="3167">
        <v>0</v>
      </c>
      <c r="F343" s="2840"/>
      <c r="G343" s="2492"/>
      <c r="H343" s="2838"/>
    </row>
    <row r="344" spans="1:8" ht="15">
      <c r="A344" s="3158" t="s">
        <v>523</v>
      </c>
      <c r="B344" s="3166">
        <v>24.57</v>
      </c>
      <c r="C344" s="3162">
        <v>0</v>
      </c>
      <c r="D344" s="3162">
        <v>3.06</v>
      </c>
      <c r="E344" s="3167">
        <v>0</v>
      </c>
      <c r="F344" s="2840"/>
      <c r="G344" s="2492"/>
      <c r="H344" s="2838"/>
    </row>
    <row r="345" spans="1:8" ht="15">
      <c r="A345" s="3158" t="s">
        <v>524</v>
      </c>
      <c r="B345" s="3166">
        <v>19.170000000000002</v>
      </c>
      <c r="C345" s="3162">
        <v>0</v>
      </c>
      <c r="D345" s="3162">
        <v>2.88</v>
      </c>
      <c r="E345" s="3167">
        <v>0</v>
      </c>
      <c r="F345" s="2840"/>
      <c r="G345" s="2492"/>
      <c r="H345" s="2838"/>
    </row>
    <row r="346" spans="1:8" ht="15">
      <c r="A346" s="3158" t="s">
        <v>525</v>
      </c>
      <c r="B346" s="3166">
        <v>20.04</v>
      </c>
      <c r="C346" s="3162">
        <v>0</v>
      </c>
      <c r="D346" s="3162">
        <v>2.52</v>
      </c>
      <c r="E346" s="3167">
        <v>0</v>
      </c>
      <c r="F346" s="2840"/>
      <c r="G346" s="2492"/>
      <c r="H346" s="2838"/>
    </row>
    <row r="347" spans="1:8" ht="15.75" thickBot="1">
      <c r="A347" s="3159"/>
      <c r="B347" s="3168"/>
      <c r="C347" s="3169"/>
      <c r="D347" s="3169"/>
      <c r="E347" s="3170"/>
      <c r="F347" s="2841"/>
      <c r="G347" s="2492"/>
      <c r="H347" s="2838"/>
    </row>
    <row r="348" spans="1:8" ht="15.75" thickBot="1">
      <c r="A348" s="2847" t="s">
        <v>526</v>
      </c>
      <c r="B348" s="3160">
        <f>SUM(B323:B347)</f>
        <v>603.05999999999995</v>
      </c>
      <c r="C348" s="3161">
        <f t="shared" ref="C348:E348" si="42">SUM(C323:C347)</f>
        <v>0</v>
      </c>
      <c r="D348" s="3160">
        <f t="shared" si="42"/>
        <v>92.699999999999989</v>
      </c>
      <c r="E348" s="3160">
        <f t="shared" si="42"/>
        <v>0</v>
      </c>
      <c r="F348" s="2842"/>
      <c r="G348" s="2834"/>
      <c r="H348" s="2838"/>
    </row>
    <row r="349" spans="1:8">
      <c r="A349" s="43"/>
      <c r="B349" s="43"/>
      <c r="C349" s="43"/>
      <c r="D349" s="43"/>
      <c r="E349" s="43"/>
      <c r="F349" s="43"/>
      <c r="G349" s="43"/>
      <c r="H349" s="43"/>
    </row>
    <row r="350" spans="1:8" s="2600" customFormat="1" ht="15.75" thickBot="1">
      <c r="A350" s="2843"/>
      <c r="B350" s="2746"/>
      <c r="C350" s="2746"/>
      <c r="D350" s="2746"/>
      <c r="E350" s="2746"/>
      <c r="F350" s="2746"/>
      <c r="G350" s="2746"/>
      <c r="H350" s="2746"/>
    </row>
    <row r="351" spans="1:8" ht="19.5" hidden="1" thickBot="1">
      <c r="A351" s="2844"/>
      <c r="B351" s="43"/>
      <c r="C351" s="43"/>
      <c r="D351" s="43"/>
      <c r="E351" s="43"/>
      <c r="F351" s="43"/>
      <c r="G351" s="43"/>
      <c r="H351" s="43"/>
    </row>
    <row r="352" spans="1:8" ht="19.5" hidden="1" thickBot="1">
      <c r="A352" s="2481"/>
    </row>
    <row r="353" spans="1:20" ht="16.5" hidden="1" customHeight="1" thickBot="1"/>
    <row r="354" spans="1:20" ht="27.75" customHeight="1" thickBot="1">
      <c r="A354" s="3171">
        <v>42172</v>
      </c>
      <c r="B354" s="4871" t="s">
        <v>583</v>
      </c>
      <c r="C354" s="4872" t="s">
        <v>583</v>
      </c>
      <c r="D354" s="4872" t="s">
        <v>583</v>
      </c>
      <c r="E354" s="4872" t="s">
        <v>583</v>
      </c>
      <c r="F354" s="4873"/>
      <c r="G354" s="4873"/>
      <c r="H354" s="4873"/>
      <c r="I354" s="4874"/>
    </row>
    <row r="355" spans="1:20" ht="26.25" thickBot="1">
      <c r="A355" s="2497"/>
      <c r="B355" s="4869" t="s">
        <v>584</v>
      </c>
      <c r="C355" s="4870"/>
      <c r="D355" s="4869" t="s">
        <v>585</v>
      </c>
      <c r="E355" s="4870" t="s">
        <v>585</v>
      </c>
      <c r="F355" s="4290" t="s">
        <v>537</v>
      </c>
      <c r="G355" s="4291" t="s">
        <v>538</v>
      </c>
      <c r="H355" s="4292" t="s">
        <v>539</v>
      </c>
      <c r="I355" s="4291" t="s">
        <v>540</v>
      </c>
      <c r="J355" s="2496"/>
      <c r="K355" s="2485"/>
      <c r="L355" s="2483"/>
      <c r="M355" s="2483"/>
      <c r="N355" s="2483"/>
      <c r="O355" s="2483"/>
      <c r="P355" s="2483"/>
      <c r="Q355" s="2483"/>
      <c r="R355" s="2483"/>
      <c r="S355" s="2483"/>
      <c r="T355" s="2483"/>
    </row>
    <row r="356" spans="1:20" ht="20.25" customHeight="1" thickBot="1">
      <c r="A356" s="2606" t="s">
        <v>536</v>
      </c>
      <c r="B356" s="4867">
        <v>11203800</v>
      </c>
      <c r="C356" s="4868">
        <v>11203800</v>
      </c>
      <c r="D356" s="4867">
        <v>11203827</v>
      </c>
      <c r="E356" s="4868">
        <v>11203827</v>
      </c>
      <c r="F356" s="4933" t="s">
        <v>376</v>
      </c>
      <c r="G356" s="4933" t="s">
        <v>376</v>
      </c>
      <c r="H356" s="4933" t="s">
        <v>541</v>
      </c>
      <c r="I356" s="4933" t="s">
        <v>541</v>
      </c>
      <c r="J356" s="2484"/>
      <c r="K356" s="2485"/>
      <c r="L356" s="2483"/>
      <c r="M356" s="2483"/>
      <c r="N356" s="2483"/>
      <c r="O356" s="2483"/>
      <c r="P356" s="2483"/>
      <c r="Q356" s="2483"/>
      <c r="R356" s="2483"/>
      <c r="S356" s="2483"/>
      <c r="T356" s="2483"/>
    </row>
    <row r="357" spans="1:20" ht="21" customHeight="1" thickBot="1">
      <c r="A357" s="2606" t="s">
        <v>576</v>
      </c>
      <c r="B357" s="2604" t="s">
        <v>577</v>
      </c>
      <c r="C357" s="2605" t="s">
        <v>578</v>
      </c>
      <c r="D357" s="2604" t="s">
        <v>577</v>
      </c>
      <c r="E357" s="2605" t="s">
        <v>578</v>
      </c>
      <c r="F357" s="4934"/>
      <c r="G357" s="4934"/>
      <c r="H357" s="4934"/>
      <c r="I357" s="4934"/>
      <c r="J357" s="2484"/>
      <c r="K357" s="2485"/>
      <c r="L357" s="2483"/>
      <c r="M357" s="2483"/>
      <c r="N357" s="2483"/>
      <c r="O357" s="2483"/>
      <c r="P357" s="2483"/>
      <c r="Q357" s="2483"/>
      <c r="R357" s="2483"/>
      <c r="S357" s="2483"/>
      <c r="T357" s="2483"/>
    </row>
    <row r="358" spans="1:20">
      <c r="A358" s="2620" t="s">
        <v>502</v>
      </c>
      <c r="B358" s="2621">
        <v>947.1</v>
      </c>
      <c r="C358" s="305">
        <v>472.5</v>
      </c>
      <c r="D358" s="2622">
        <v>564.9</v>
      </c>
      <c r="E358" s="305">
        <v>90.3</v>
      </c>
      <c r="F358" s="3233">
        <v>37.17</v>
      </c>
      <c r="G358" s="3234">
        <v>36.4</v>
      </c>
      <c r="H358" s="2952">
        <v>16.559999999999999</v>
      </c>
      <c r="I358" s="2953">
        <v>8.64</v>
      </c>
      <c r="J358" s="1935"/>
      <c r="K358" s="2495"/>
      <c r="L358" s="1935"/>
      <c r="M358" s="2486"/>
      <c r="N358" s="1935"/>
      <c r="O358" s="1935"/>
      <c r="P358" s="1935"/>
      <c r="Q358" s="1935"/>
      <c r="R358" s="1935"/>
      <c r="S358" s="1935"/>
      <c r="T358" s="1935"/>
    </row>
    <row r="359" spans="1:20" ht="15">
      <c r="A359" s="2611" t="s">
        <v>503</v>
      </c>
      <c r="B359" s="2625">
        <v>907.2</v>
      </c>
      <c r="C359" s="2626">
        <v>455.7</v>
      </c>
      <c r="D359" s="2627">
        <v>546</v>
      </c>
      <c r="E359" s="2626">
        <v>102.9</v>
      </c>
      <c r="F359" s="3235">
        <v>37.200000000000003</v>
      </c>
      <c r="G359" s="3236">
        <v>36.409999999999997</v>
      </c>
      <c r="H359" s="2623">
        <v>16.02</v>
      </c>
      <c r="I359" s="2624">
        <v>8.64</v>
      </c>
      <c r="J359" s="1935"/>
      <c r="K359" s="2495"/>
      <c r="L359" s="2487"/>
      <c r="M359" s="1935"/>
      <c r="N359" s="1935"/>
      <c r="O359" s="2487"/>
      <c r="P359" s="1935"/>
      <c r="Q359" s="1935"/>
      <c r="R359" s="2488"/>
      <c r="S359" s="1935"/>
      <c r="T359" s="1935"/>
    </row>
    <row r="360" spans="1:20">
      <c r="A360" s="2611" t="s">
        <v>504</v>
      </c>
      <c r="B360" s="2625">
        <v>894.6</v>
      </c>
      <c r="C360" s="2626">
        <v>436.8</v>
      </c>
      <c r="D360" s="2627">
        <v>575.4</v>
      </c>
      <c r="E360" s="2626">
        <v>105</v>
      </c>
      <c r="F360" s="3235">
        <v>37.18</v>
      </c>
      <c r="G360" s="3236">
        <v>36.42</v>
      </c>
      <c r="H360" s="2623">
        <v>16.32</v>
      </c>
      <c r="I360" s="2624">
        <v>9.5399999999999991</v>
      </c>
      <c r="J360" s="2488"/>
      <c r="K360" s="2495"/>
      <c r="L360" s="1935"/>
      <c r="M360" s="1935"/>
      <c r="N360" s="2488"/>
      <c r="O360" s="1935"/>
      <c r="P360" s="1935"/>
      <c r="Q360" s="2488"/>
      <c r="R360" s="1935"/>
      <c r="S360" s="1935"/>
      <c r="T360" s="2488"/>
    </row>
    <row r="361" spans="1:20" ht="15">
      <c r="A361" s="2611" t="s">
        <v>505</v>
      </c>
      <c r="B361" s="2625">
        <v>892.5</v>
      </c>
      <c r="C361" s="2626">
        <v>441</v>
      </c>
      <c r="D361" s="2627">
        <v>560.70000000000005</v>
      </c>
      <c r="E361" s="2626">
        <v>94.5</v>
      </c>
      <c r="F361" s="3235">
        <v>37.17</v>
      </c>
      <c r="G361" s="3236">
        <v>36.380000000000003</v>
      </c>
      <c r="H361" s="2623">
        <v>15.96</v>
      </c>
      <c r="I361" s="2624">
        <v>8.16</v>
      </c>
      <c r="J361" s="1935"/>
      <c r="K361" s="2495"/>
      <c r="L361" s="1935"/>
      <c r="M361" s="1936"/>
      <c r="N361" s="1935"/>
      <c r="O361" s="1935"/>
      <c r="P361" s="1936"/>
      <c r="Q361" s="1935"/>
      <c r="R361" s="1935"/>
      <c r="S361" s="1936"/>
      <c r="T361" s="1935"/>
    </row>
    <row r="362" spans="1:20">
      <c r="A362" s="2611" t="s">
        <v>506</v>
      </c>
      <c r="B362" s="2625">
        <v>871.5</v>
      </c>
      <c r="C362" s="2626">
        <v>459.9</v>
      </c>
      <c r="D362" s="2627">
        <v>522.9</v>
      </c>
      <c r="E362" s="2626">
        <v>88.2</v>
      </c>
      <c r="F362" s="3235">
        <v>37.15</v>
      </c>
      <c r="G362" s="3236">
        <v>36.369999999999997</v>
      </c>
      <c r="H362" s="2623">
        <v>15.78</v>
      </c>
      <c r="I362" s="2624">
        <v>8.2799999999999994</v>
      </c>
      <c r="J362" s="1935"/>
      <c r="K362" s="2495"/>
      <c r="L362" s="1935"/>
      <c r="M362" s="1935"/>
      <c r="N362" s="1935"/>
      <c r="O362" s="1935"/>
      <c r="P362" s="1935"/>
      <c r="Q362" s="1935"/>
      <c r="R362" s="1935"/>
      <c r="S362" s="1935"/>
      <c r="T362" s="1935"/>
    </row>
    <row r="363" spans="1:20">
      <c r="A363" s="2611" t="s">
        <v>507</v>
      </c>
      <c r="B363" s="2625">
        <v>907.2</v>
      </c>
      <c r="C363" s="2626">
        <v>472.5</v>
      </c>
      <c r="D363" s="2627">
        <v>583.79999999999995</v>
      </c>
      <c r="E363" s="2626">
        <v>123.9</v>
      </c>
      <c r="F363" s="3235">
        <v>37.15</v>
      </c>
      <c r="G363" s="3236">
        <v>36.409999999999997</v>
      </c>
      <c r="H363" s="2623">
        <v>15.96</v>
      </c>
      <c r="I363" s="2624">
        <v>9.06</v>
      </c>
      <c r="J363" s="2491"/>
      <c r="K363" s="2495"/>
      <c r="L363" s="2490"/>
      <c r="M363" s="2491"/>
      <c r="N363" s="2491"/>
      <c r="O363" s="2490"/>
      <c r="P363" s="2491"/>
      <c r="Q363" s="2491"/>
      <c r="R363" s="2490"/>
      <c r="S363" s="2491"/>
      <c r="T363" s="2491"/>
    </row>
    <row r="364" spans="1:20">
      <c r="A364" s="2611" t="s">
        <v>508</v>
      </c>
      <c r="B364" s="2625">
        <v>938.7</v>
      </c>
      <c r="C364" s="2626">
        <v>480.9</v>
      </c>
      <c r="D364" s="2627">
        <v>583.79999999999995</v>
      </c>
      <c r="E364" s="2626">
        <v>121.8</v>
      </c>
      <c r="F364" s="3235">
        <v>37.130000000000003</v>
      </c>
      <c r="G364" s="3236">
        <v>36.36</v>
      </c>
      <c r="H364" s="2623">
        <v>17.28</v>
      </c>
      <c r="I364" s="2624">
        <v>8.94</v>
      </c>
      <c r="J364" s="2494"/>
      <c r="K364" s="2495"/>
      <c r="L364" s="2490"/>
      <c r="M364" s="2492"/>
      <c r="N364" s="2493"/>
      <c r="O364" s="2490"/>
      <c r="P364" s="2492"/>
      <c r="Q364" s="2493"/>
      <c r="R364" s="2490"/>
      <c r="S364" s="2492"/>
      <c r="T364" s="2493"/>
    </row>
    <row r="365" spans="1:20">
      <c r="A365" s="2611" t="s">
        <v>509</v>
      </c>
      <c r="B365" s="2625">
        <v>997.5</v>
      </c>
      <c r="C365" s="2626">
        <v>506.1</v>
      </c>
      <c r="D365" s="2627">
        <v>596.4</v>
      </c>
      <c r="E365" s="2626">
        <v>117.6</v>
      </c>
      <c r="F365" s="3235">
        <v>37.36</v>
      </c>
      <c r="G365" s="3236">
        <v>36.58</v>
      </c>
      <c r="H365" s="2623">
        <v>18.18</v>
      </c>
      <c r="I365" s="2624">
        <v>9.5399999999999991</v>
      </c>
      <c r="J365" s="2494"/>
      <c r="K365" s="2495"/>
      <c r="L365" s="2490"/>
      <c r="M365" s="2492"/>
      <c r="N365" s="2493"/>
      <c r="O365" s="2490"/>
      <c r="P365" s="2492"/>
      <c r="Q365" s="2493"/>
      <c r="R365" s="2490"/>
      <c r="S365" s="2492"/>
      <c r="T365" s="2493"/>
    </row>
    <row r="366" spans="1:20">
      <c r="A366" s="2611" t="s">
        <v>510</v>
      </c>
      <c r="B366" s="2625">
        <v>993.3</v>
      </c>
      <c r="C366" s="2626">
        <v>525</v>
      </c>
      <c r="D366" s="2627">
        <v>588</v>
      </c>
      <c r="E366" s="2626">
        <v>119.7</v>
      </c>
      <c r="F366" s="3235">
        <v>37.29</v>
      </c>
      <c r="G366" s="3236">
        <v>36.5</v>
      </c>
      <c r="H366" s="2623">
        <v>18.18</v>
      </c>
      <c r="I366" s="2624">
        <v>9.6</v>
      </c>
      <c r="J366" s="2494"/>
      <c r="K366" s="2495"/>
      <c r="L366" s="2490"/>
      <c r="M366" s="2492"/>
      <c r="N366" s="2493"/>
      <c r="O366" s="2490"/>
      <c r="P366" s="2492"/>
      <c r="Q366" s="2493"/>
      <c r="R366" s="2490"/>
      <c r="S366" s="2492"/>
      <c r="T366" s="2493"/>
    </row>
    <row r="367" spans="1:20">
      <c r="A367" s="2611" t="s">
        <v>511</v>
      </c>
      <c r="B367" s="2625">
        <v>1085.7</v>
      </c>
      <c r="C367" s="2626">
        <v>546</v>
      </c>
      <c r="D367" s="2627">
        <v>728.7</v>
      </c>
      <c r="E367" s="2626">
        <v>258.3</v>
      </c>
      <c r="F367" s="3235">
        <v>37</v>
      </c>
      <c r="G367" s="3236">
        <v>36.479999999999997</v>
      </c>
      <c r="H367" s="2623">
        <v>19.079999999999998</v>
      </c>
      <c r="I367" s="2624">
        <v>15.06</v>
      </c>
      <c r="J367" s="2494"/>
      <c r="K367" s="2495"/>
      <c r="L367" s="2490"/>
      <c r="M367" s="2492"/>
      <c r="N367" s="2493"/>
      <c r="O367" s="2490"/>
      <c r="P367" s="2492"/>
      <c r="Q367" s="2493"/>
      <c r="R367" s="2490"/>
      <c r="S367" s="2492"/>
      <c r="T367" s="2493"/>
    </row>
    <row r="368" spans="1:20">
      <c r="A368" s="2611" t="s">
        <v>512</v>
      </c>
      <c r="B368" s="2625">
        <v>1119.3</v>
      </c>
      <c r="C368" s="2626">
        <v>432.6</v>
      </c>
      <c r="D368" s="2627">
        <v>827.4</v>
      </c>
      <c r="E368" s="2626">
        <v>401.1</v>
      </c>
      <c r="F368" s="3235">
        <v>36.92</v>
      </c>
      <c r="G368" s="3236">
        <v>36.4</v>
      </c>
      <c r="H368" s="2623">
        <v>18.84</v>
      </c>
      <c r="I368" s="2624">
        <v>15.12</v>
      </c>
      <c r="J368" s="2494"/>
      <c r="K368" s="2495"/>
      <c r="L368" s="2490"/>
      <c r="M368" s="2492"/>
      <c r="N368" s="2493"/>
      <c r="O368" s="2490"/>
      <c r="P368" s="2492"/>
      <c r="Q368" s="2493"/>
      <c r="R368" s="2490"/>
      <c r="S368" s="2492"/>
      <c r="T368" s="2493"/>
    </row>
    <row r="369" spans="1:20">
      <c r="A369" s="2611" t="s">
        <v>513</v>
      </c>
      <c r="B369" s="2625">
        <v>1115.0999999999999</v>
      </c>
      <c r="C369" s="2626">
        <v>432.6</v>
      </c>
      <c r="D369" s="2627">
        <v>825.3</v>
      </c>
      <c r="E369" s="2626">
        <v>394.8</v>
      </c>
      <c r="F369" s="3235">
        <v>36.979999999999997</v>
      </c>
      <c r="G369" s="3236">
        <v>36.450000000000003</v>
      </c>
      <c r="H369" s="2623">
        <v>18.84</v>
      </c>
      <c r="I369" s="2624">
        <v>14.82</v>
      </c>
      <c r="J369" s="2494"/>
      <c r="K369" s="2495"/>
      <c r="L369" s="2490"/>
      <c r="M369" s="2492"/>
      <c r="N369" s="2493"/>
      <c r="O369" s="2490"/>
      <c r="P369" s="2492"/>
      <c r="Q369" s="2493"/>
      <c r="R369" s="2490"/>
      <c r="S369" s="2492"/>
      <c r="T369" s="2493"/>
    </row>
    <row r="370" spans="1:20">
      <c r="A370" s="2611" t="s">
        <v>514</v>
      </c>
      <c r="B370" s="2625">
        <v>1092</v>
      </c>
      <c r="C370" s="2626">
        <v>430.5</v>
      </c>
      <c r="D370" s="2627">
        <v>816.9</v>
      </c>
      <c r="E370" s="2626">
        <v>407.4</v>
      </c>
      <c r="F370" s="3235">
        <v>36.96</v>
      </c>
      <c r="G370" s="3236">
        <v>36.44</v>
      </c>
      <c r="H370" s="2623">
        <v>18.84</v>
      </c>
      <c r="I370" s="2624">
        <v>14.46</v>
      </c>
      <c r="J370" s="2494"/>
      <c r="K370" s="2495"/>
      <c r="L370" s="2490"/>
      <c r="M370" s="2492"/>
      <c r="N370" s="2493"/>
      <c r="O370" s="2490"/>
      <c r="P370" s="2492"/>
      <c r="Q370" s="2493"/>
      <c r="R370" s="2490"/>
      <c r="S370" s="2492"/>
      <c r="T370" s="2493"/>
    </row>
    <row r="371" spans="1:20">
      <c r="A371" s="2611" t="s">
        <v>515</v>
      </c>
      <c r="B371" s="2625">
        <v>1146.5999999999999</v>
      </c>
      <c r="C371" s="2626">
        <v>441</v>
      </c>
      <c r="D371" s="2627">
        <v>842.1</v>
      </c>
      <c r="E371" s="2626">
        <v>390.6</v>
      </c>
      <c r="F371" s="3235">
        <v>36.93</v>
      </c>
      <c r="G371" s="3236">
        <v>36.4</v>
      </c>
      <c r="H371" s="2623">
        <v>19.86</v>
      </c>
      <c r="I371" s="2624">
        <v>15.12</v>
      </c>
      <c r="J371" s="2494"/>
      <c r="K371" s="2495"/>
      <c r="L371" s="2490"/>
      <c r="M371" s="2492"/>
      <c r="N371" s="2493"/>
      <c r="O371" s="2490"/>
      <c r="P371" s="2492"/>
      <c r="Q371" s="2493"/>
      <c r="R371" s="2490"/>
      <c r="S371" s="2492"/>
      <c r="T371" s="2493"/>
    </row>
    <row r="372" spans="1:20">
      <c r="A372" s="2611" t="s">
        <v>516</v>
      </c>
      <c r="B372" s="2625">
        <v>1104.5999999999999</v>
      </c>
      <c r="C372" s="2626">
        <v>434.7</v>
      </c>
      <c r="D372" s="2627">
        <v>732.9</v>
      </c>
      <c r="E372" s="2626">
        <v>331.8</v>
      </c>
      <c r="F372" s="3235">
        <v>37.04</v>
      </c>
      <c r="G372" s="3236">
        <v>36.49</v>
      </c>
      <c r="H372" s="2623">
        <v>19.02</v>
      </c>
      <c r="I372" s="2624">
        <v>12.24</v>
      </c>
      <c r="J372" s="2494"/>
      <c r="K372" s="2495"/>
      <c r="L372" s="2490"/>
      <c r="M372" s="2492"/>
      <c r="N372" s="2493"/>
      <c r="O372" s="2490"/>
      <c r="P372" s="2492"/>
      <c r="Q372" s="2493"/>
      <c r="R372" s="2490"/>
      <c r="S372" s="2492"/>
      <c r="T372" s="2493"/>
    </row>
    <row r="373" spans="1:20">
      <c r="A373" s="2611" t="s">
        <v>517</v>
      </c>
      <c r="B373" s="2625">
        <v>1058.4000000000001</v>
      </c>
      <c r="C373" s="2626">
        <v>424.2</v>
      </c>
      <c r="D373" s="2627">
        <v>667.8</v>
      </c>
      <c r="E373" s="2626">
        <v>317.10000000000002</v>
      </c>
      <c r="F373" s="3235">
        <v>36.950000000000003</v>
      </c>
      <c r="G373" s="3236">
        <v>36.42</v>
      </c>
      <c r="H373" s="2623">
        <v>16.98</v>
      </c>
      <c r="I373" s="2624">
        <v>11.76</v>
      </c>
      <c r="J373" s="2494"/>
      <c r="K373" s="2495"/>
      <c r="L373" s="2490"/>
      <c r="M373" s="2492"/>
      <c r="N373" s="2493"/>
      <c r="O373" s="2490"/>
      <c r="P373" s="2492"/>
      <c r="Q373" s="2493"/>
      <c r="R373" s="2490"/>
      <c r="S373" s="2492"/>
      <c r="T373" s="2493"/>
    </row>
    <row r="374" spans="1:20">
      <c r="A374" s="2611" t="s">
        <v>518</v>
      </c>
      <c r="B374" s="2625">
        <v>951.3</v>
      </c>
      <c r="C374" s="2626">
        <v>357</v>
      </c>
      <c r="D374" s="2627">
        <v>646.79999999999995</v>
      </c>
      <c r="E374" s="2626">
        <v>325.5</v>
      </c>
      <c r="F374" s="3235">
        <v>37</v>
      </c>
      <c r="G374" s="3236">
        <v>36.49</v>
      </c>
      <c r="H374" s="2623">
        <v>15.18</v>
      </c>
      <c r="I374" s="2624">
        <v>11.1</v>
      </c>
      <c r="J374" s="2494"/>
      <c r="K374" s="2495"/>
      <c r="L374" s="2490"/>
      <c r="M374" s="2492"/>
      <c r="N374" s="2493"/>
      <c r="O374" s="2490"/>
      <c r="P374" s="2492"/>
      <c r="Q374" s="2493"/>
      <c r="R374" s="2490"/>
      <c r="S374" s="2492"/>
      <c r="T374" s="2493"/>
    </row>
    <row r="375" spans="1:20">
      <c r="A375" s="2611" t="s">
        <v>519</v>
      </c>
      <c r="B375" s="2625">
        <v>951.3</v>
      </c>
      <c r="C375" s="2626">
        <v>329.7</v>
      </c>
      <c r="D375" s="2627">
        <v>642.6</v>
      </c>
      <c r="E375" s="2626">
        <v>296.10000000000002</v>
      </c>
      <c r="F375" s="3235">
        <v>36.99</v>
      </c>
      <c r="G375" s="3236">
        <v>36.46</v>
      </c>
      <c r="H375" s="2623">
        <v>16.559999999999999</v>
      </c>
      <c r="I375" s="2624">
        <v>11.76</v>
      </c>
      <c r="J375" s="2494"/>
      <c r="K375" s="2495"/>
      <c r="L375" s="2490"/>
      <c r="M375" s="2492"/>
      <c r="N375" s="2493"/>
      <c r="O375" s="2490"/>
      <c r="P375" s="2492"/>
      <c r="Q375" s="2493"/>
      <c r="R375" s="2490"/>
      <c r="S375" s="2492"/>
      <c r="T375" s="2493"/>
    </row>
    <row r="376" spans="1:20">
      <c r="A376" s="2611" t="s">
        <v>520</v>
      </c>
      <c r="B376" s="2625">
        <v>947.1</v>
      </c>
      <c r="C376" s="2626">
        <v>325.5</v>
      </c>
      <c r="D376" s="2627">
        <v>619.5</v>
      </c>
      <c r="E376" s="2626">
        <v>277.2</v>
      </c>
      <c r="F376" s="3235">
        <v>36.81</v>
      </c>
      <c r="G376" s="3236">
        <v>36.28</v>
      </c>
      <c r="H376" s="2623">
        <v>16.02</v>
      </c>
      <c r="I376" s="2624">
        <v>10.74</v>
      </c>
      <c r="J376" s="2494"/>
      <c r="K376" s="2495"/>
      <c r="L376" s="2490"/>
      <c r="M376" s="2492"/>
      <c r="N376" s="2493"/>
      <c r="O376" s="2490"/>
      <c r="P376" s="2492"/>
      <c r="Q376" s="2493"/>
      <c r="R376" s="2490"/>
      <c r="S376" s="2492"/>
      <c r="T376" s="2493"/>
    </row>
    <row r="377" spans="1:20">
      <c r="A377" s="2611" t="s">
        <v>521</v>
      </c>
      <c r="B377" s="2625">
        <v>966</v>
      </c>
      <c r="C377" s="2626">
        <v>319.2</v>
      </c>
      <c r="D377" s="2627">
        <v>617.4</v>
      </c>
      <c r="E377" s="2626">
        <v>260.39999999999998</v>
      </c>
      <c r="F377" s="3235">
        <v>36.85</v>
      </c>
      <c r="G377" s="3236">
        <v>36.31</v>
      </c>
      <c r="H377" s="2623">
        <v>16.38</v>
      </c>
      <c r="I377" s="2624">
        <v>11.04</v>
      </c>
      <c r="J377" s="2494"/>
      <c r="K377" s="2495"/>
      <c r="L377" s="2490"/>
      <c r="M377" s="2492"/>
      <c r="N377" s="2493"/>
      <c r="O377" s="2490"/>
      <c r="P377" s="2492"/>
      <c r="Q377" s="2493"/>
      <c r="R377" s="2490"/>
      <c r="S377" s="2492"/>
      <c r="T377" s="2493"/>
    </row>
    <row r="378" spans="1:20">
      <c r="A378" s="2611" t="s">
        <v>522</v>
      </c>
      <c r="B378" s="2625">
        <v>955.5</v>
      </c>
      <c r="C378" s="2626">
        <v>325.5</v>
      </c>
      <c r="D378" s="2627">
        <v>613.20000000000005</v>
      </c>
      <c r="E378" s="2626">
        <v>266.7</v>
      </c>
      <c r="F378" s="3235">
        <v>36.81</v>
      </c>
      <c r="G378" s="3236">
        <v>36.31</v>
      </c>
      <c r="H378" s="2623">
        <v>15.06</v>
      </c>
      <c r="I378" s="2624">
        <v>10.08</v>
      </c>
      <c r="J378" s="2494"/>
      <c r="K378" s="2495"/>
      <c r="L378" s="2490"/>
      <c r="M378" s="2492"/>
      <c r="N378" s="2493"/>
      <c r="O378" s="2490"/>
      <c r="P378" s="2492"/>
      <c r="Q378" s="2493"/>
      <c r="R378" s="2490"/>
      <c r="S378" s="2492"/>
      <c r="T378" s="2493"/>
    </row>
    <row r="379" spans="1:20">
      <c r="A379" s="2611" t="s">
        <v>523</v>
      </c>
      <c r="B379" s="2625">
        <v>907.2</v>
      </c>
      <c r="C379" s="2626">
        <v>304.5</v>
      </c>
      <c r="D379" s="2627">
        <v>579.6</v>
      </c>
      <c r="E379" s="2626">
        <v>252</v>
      </c>
      <c r="F379" s="3235">
        <v>36.799999999999997</v>
      </c>
      <c r="G379" s="3236">
        <v>36.270000000000003</v>
      </c>
      <c r="H379" s="2623">
        <v>15.12</v>
      </c>
      <c r="I379" s="2624">
        <v>10.38</v>
      </c>
      <c r="J379" s="2494"/>
      <c r="K379" s="2495"/>
      <c r="L379" s="2490"/>
      <c r="M379" s="2492"/>
      <c r="N379" s="2493"/>
      <c r="O379" s="2490"/>
      <c r="P379" s="2492"/>
      <c r="Q379" s="2493"/>
      <c r="R379" s="2490"/>
      <c r="S379" s="2492"/>
      <c r="T379" s="2493"/>
    </row>
    <row r="380" spans="1:20">
      <c r="A380" s="2611" t="s">
        <v>524</v>
      </c>
      <c r="B380" s="2625">
        <v>879.9</v>
      </c>
      <c r="C380" s="2626">
        <v>287.7</v>
      </c>
      <c r="D380" s="2627">
        <v>573.29999999999995</v>
      </c>
      <c r="E380" s="2626">
        <v>256.2</v>
      </c>
      <c r="F380" s="3235">
        <v>36.869999999999997</v>
      </c>
      <c r="G380" s="3236">
        <v>36.35</v>
      </c>
      <c r="H380" s="2623">
        <v>14.1</v>
      </c>
      <c r="I380" s="2624">
        <v>10.14</v>
      </c>
      <c r="J380" s="2494"/>
      <c r="K380" s="2495"/>
      <c r="L380" s="2490"/>
      <c r="M380" s="2492"/>
      <c r="N380" s="2493"/>
      <c r="O380" s="2490"/>
      <c r="P380" s="2492"/>
      <c r="Q380" s="2493"/>
      <c r="R380" s="2490"/>
      <c r="S380" s="2492"/>
      <c r="T380" s="2493"/>
    </row>
    <row r="381" spans="1:20" ht="13.5" thickBot="1">
      <c r="A381" s="2628" t="s">
        <v>525</v>
      </c>
      <c r="B381" s="2629">
        <v>806.4</v>
      </c>
      <c r="C381" s="2630">
        <v>228.9</v>
      </c>
      <c r="D381" s="2631">
        <v>522.9</v>
      </c>
      <c r="E381" s="2630">
        <v>214.2</v>
      </c>
      <c r="F381" s="3237">
        <v>36.869999999999997</v>
      </c>
      <c r="G381" s="3238">
        <v>36.340000000000003</v>
      </c>
      <c r="H381" s="2632">
        <v>12.36</v>
      </c>
      <c r="I381" s="2633">
        <v>7.68</v>
      </c>
      <c r="J381" s="2494"/>
      <c r="K381" s="2495"/>
      <c r="L381" s="2490"/>
      <c r="M381" s="2492"/>
      <c r="N381" s="2493"/>
      <c r="O381" s="2490"/>
      <c r="P381" s="2492"/>
      <c r="Q381" s="2493"/>
      <c r="R381" s="2490"/>
      <c r="S381" s="2492"/>
      <c r="T381" s="2493"/>
    </row>
    <row r="382" spans="1:20" ht="20.25" customHeight="1" thickBot="1">
      <c r="A382" s="2634" t="s">
        <v>416</v>
      </c>
      <c r="B382" s="2635">
        <f>SUM(B358:B381)</f>
        <v>23436</v>
      </c>
      <c r="C382" s="2635">
        <f t="shared" ref="C382:E382" si="43">SUM(C358:C381)</f>
        <v>9870.0000000000018</v>
      </c>
      <c r="D382" s="2635">
        <f t="shared" si="43"/>
        <v>15378.299999999997</v>
      </c>
      <c r="E382" s="2635">
        <f t="shared" si="43"/>
        <v>5613.2999999999993</v>
      </c>
      <c r="F382" s="2636"/>
      <c r="G382" s="2637"/>
      <c r="H382" s="2636"/>
      <c r="I382" s="2637"/>
      <c r="J382" s="2494"/>
      <c r="K382" s="2495"/>
      <c r="L382" s="2490"/>
      <c r="M382" s="2492"/>
      <c r="N382" s="2493"/>
      <c r="O382" s="2490"/>
      <c r="P382" s="2492"/>
      <c r="Q382" s="2493"/>
      <c r="R382" s="2490"/>
      <c r="S382" s="2492"/>
      <c r="T382" s="2493"/>
    </row>
    <row r="383" spans="1:20">
      <c r="A383" s="2489"/>
      <c r="B383" s="2490"/>
      <c r="C383" s="2492"/>
      <c r="D383" s="2493"/>
      <c r="E383" s="2490"/>
      <c r="F383" s="2492"/>
      <c r="G383" s="2493"/>
      <c r="H383" s="2490"/>
      <c r="I383" s="2492"/>
      <c r="J383" s="2494"/>
      <c r="K383" s="2495"/>
      <c r="L383" s="2490"/>
      <c r="M383" s="2492"/>
      <c r="N383" s="2493"/>
      <c r="O383" s="2490"/>
      <c r="P383" s="2492"/>
      <c r="Q383" s="2493"/>
      <c r="R383" s="2490"/>
      <c r="S383" s="2492"/>
      <c r="T383" s="2493"/>
    </row>
    <row r="384" spans="1:20" ht="13.5" thickBot="1"/>
    <row r="385" spans="1:13" ht="15.75">
      <c r="A385" s="2499" t="s">
        <v>546</v>
      </c>
      <c r="B385" s="2500"/>
      <c r="C385" s="2500"/>
      <c r="D385" s="2500"/>
      <c r="E385" s="2500"/>
      <c r="F385" s="2500"/>
      <c r="G385" s="2500"/>
      <c r="H385" s="2500"/>
      <c r="I385" s="2500"/>
      <c r="J385" s="2500"/>
      <c r="K385" s="2500"/>
      <c r="L385" s="2500"/>
      <c r="M385" s="2501"/>
    </row>
    <row r="386" spans="1:13">
      <c r="A386" s="888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852"/>
    </row>
    <row r="387" spans="1:13">
      <c r="A387" s="1711" t="s">
        <v>360</v>
      </c>
      <c r="B387" s="3155" t="s">
        <v>361</v>
      </c>
      <c r="C387" s="3495">
        <v>42172</v>
      </c>
      <c r="D387" s="3155" t="s">
        <v>362</v>
      </c>
      <c r="E387" s="3495">
        <v>42172</v>
      </c>
      <c r="F387" s="43"/>
      <c r="G387" s="43"/>
      <c r="H387" s="43"/>
      <c r="I387" s="43"/>
      <c r="J387" s="43"/>
      <c r="K387" s="43"/>
      <c r="L387" s="43"/>
      <c r="M387" s="852"/>
    </row>
    <row r="388" spans="1:13">
      <c r="A388" s="1711" t="s">
        <v>363</v>
      </c>
      <c r="B388" s="3155" t="s">
        <v>361</v>
      </c>
      <c r="C388" s="3154" t="s">
        <v>364</v>
      </c>
      <c r="D388" s="3155" t="s">
        <v>362</v>
      </c>
      <c r="E388" s="3154" t="s">
        <v>365</v>
      </c>
      <c r="F388" s="43"/>
      <c r="G388" s="43"/>
      <c r="H388" s="43"/>
      <c r="I388" s="43"/>
      <c r="J388" s="43"/>
      <c r="K388" s="43"/>
      <c r="L388" s="43"/>
      <c r="M388" s="852"/>
    </row>
    <row r="389" spans="1:13" ht="13.5" thickBot="1">
      <c r="A389" s="2502"/>
      <c r="B389" s="2498"/>
      <c r="C389" s="2498"/>
      <c r="D389" s="2498"/>
      <c r="E389" s="2498"/>
      <c r="F389" s="2498"/>
      <c r="G389" s="2498"/>
      <c r="H389" s="2498"/>
      <c r="I389" s="2498"/>
      <c r="J389" s="2498"/>
      <c r="K389" s="2498"/>
      <c r="L389" s="2498"/>
      <c r="M389" s="892"/>
    </row>
    <row r="390" spans="1:13" ht="21.75" customHeight="1" thickBot="1">
      <c r="A390" s="4928" t="s">
        <v>545</v>
      </c>
      <c r="B390" s="4929"/>
      <c r="C390" s="4930"/>
      <c r="D390" s="4931" t="s">
        <v>529</v>
      </c>
      <c r="E390" s="4930"/>
      <c r="F390" s="2607" t="s">
        <v>481</v>
      </c>
      <c r="G390" s="2644"/>
      <c r="H390" s="2607" t="s">
        <v>482</v>
      </c>
      <c r="I390" s="2644"/>
      <c r="J390" s="4895" t="s">
        <v>369</v>
      </c>
      <c r="K390" s="4896"/>
      <c r="L390" s="4896"/>
      <c r="M390" s="4897"/>
    </row>
    <row r="391" spans="1:13" ht="13.5" thickBot="1">
      <c r="A391" s="4937" t="s">
        <v>547</v>
      </c>
      <c r="B391" s="4926">
        <v>42172</v>
      </c>
      <c r="C391" s="4927"/>
      <c r="D391" s="4926">
        <v>42172</v>
      </c>
      <c r="E391" s="4927"/>
      <c r="F391" s="4926">
        <v>42172</v>
      </c>
      <c r="G391" s="4927"/>
      <c r="H391" s="4926">
        <v>42172</v>
      </c>
      <c r="I391" s="4927"/>
      <c r="J391" s="4898"/>
      <c r="K391" s="4899"/>
      <c r="L391" s="4899"/>
      <c r="M391" s="4900"/>
    </row>
    <row r="392" spans="1:13" ht="15.75" thickBot="1">
      <c r="A392" s="4938"/>
      <c r="B392" s="2535" t="s">
        <v>371</v>
      </c>
      <c r="C392" s="2536" t="s">
        <v>372</v>
      </c>
      <c r="D392" s="2535" t="s">
        <v>371</v>
      </c>
      <c r="E392" s="2536" t="s">
        <v>372</v>
      </c>
      <c r="F392" s="2535" t="s">
        <v>371</v>
      </c>
      <c r="G392" s="2536" t="s">
        <v>372</v>
      </c>
      <c r="H392" s="2535" t="s">
        <v>371</v>
      </c>
      <c r="I392" s="2536" t="s">
        <v>372</v>
      </c>
      <c r="J392" s="2531" t="s">
        <v>371</v>
      </c>
      <c r="K392" s="2550" t="s">
        <v>372</v>
      </c>
      <c r="L392" s="2549" t="s">
        <v>108</v>
      </c>
      <c r="M392" s="2550" t="s">
        <v>347</v>
      </c>
    </row>
    <row r="393" spans="1:13">
      <c r="A393" s="2638" t="s">
        <v>375</v>
      </c>
      <c r="B393" s="1954">
        <v>943.8</v>
      </c>
      <c r="C393" s="1955">
        <v>833.4</v>
      </c>
      <c r="D393" s="2008">
        <v>893.4</v>
      </c>
      <c r="E393" s="2007">
        <v>617.4</v>
      </c>
      <c r="F393" s="1954">
        <v>0.152</v>
      </c>
      <c r="G393" s="2017">
        <v>0</v>
      </c>
      <c r="H393" s="2008">
        <v>0.16400000000000001</v>
      </c>
      <c r="I393" s="2018">
        <v>0</v>
      </c>
      <c r="J393" s="2019">
        <f>B393+D393+F393+H393</f>
        <v>1837.5159999999998</v>
      </c>
      <c r="K393" s="2020">
        <f>C393+E393+G393+I393</f>
        <v>1450.8</v>
      </c>
      <c r="L393" s="2639">
        <f>K393/J393</f>
        <v>0.78954414546594431</v>
      </c>
      <c r="M393" s="2640">
        <f>SQRT(K393*K393+J393*J393)</f>
        <v>2341.2145758678334</v>
      </c>
    </row>
    <row r="394" spans="1:13">
      <c r="A394" s="2641" t="s">
        <v>377</v>
      </c>
      <c r="B394" s="1949">
        <v>934.2</v>
      </c>
      <c r="C394" s="1950">
        <v>830.4</v>
      </c>
      <c r="D394" s="1959">
        <v>838.2</v>
      </c>
      <c r="E394" s="1960">
        <v>617.4</v>
      </c>
      <c r="F394" s="1949">
        <v>0.156</v>
      </c>
      <c r="G394" s="2021">
        <v>0</v>
      </c>
      <c r="H394" s="1959">
        <v>0.16</v>
      </c>
      <c r="I394" s="2022">
        <v>0</v>
      </c>
      <c r="J394" s="2023">
        <f t="shared" ref="J394:J416" si="44">B394+D394+F394+H394</f>
        <v>1772.7160000000001</v>
      </c>
      <c r="K394" s="2024">
        <f t="shared" ref="K394:K416" si="45">C394+E394+G394+I394</f>
        <v>1447.8</v>
      </c>
      <c r="L394" s="2642">
        <f t="shared" ref="L394:L417" si="46">K394/J394</f>
        <v>0.81671288576399148</v>
      </c>
      <c r="M394" s="2640">
        <f t="shared" ref="M394:M416" si="47">SQRT(K394*K394+J394*J394)</f>
        <v>2288.8090476612506</v>
      </c>
    </row>
    <row r="395" spans="1:13">
      <c r="A395" s="2641" t="s">
        <v>379</v>
      </c>
      <c r="B395" s="1949">
        <v>930.6</v>
      </c>
      <c r="C395" s="1950">
        <v>830.4</v>
      </c>
      <c r="D395" s="1959">
        <v>923.4</v>
      </c>
      <c r="E395" s="1960">
        <v>667.2</v>
      </c>
      <c r="F395" s="1949">
        <v>0.156</v>
      </c>
      <c r="G395" s="2021">
        <v>0</v>
      </c>
      <c r="H395" s="1959">
        <v>0.16</v>
      </c>
      <c r="I395" s="2022">
        <v>0</v>
      </c>
      <c r="J395" s="2023">
        <f t="shared" si="44"/>
        <v>1854.316</v>
      </c>
      <c r="K395" s="2024">
        <f t="shared" si="45"/>
        <v>1497.6</v>
      </c>
      <c r="L395" s="2642">
        <f t="shared" si="46"/>
        <v>0.80762933610021159</v>
      </c>
      <c r="M395" s="2640">
        <f t="shared" si="47"/>
        <v>2383.5464308160645</v>
      </c>
    </row>
    <row r="396" spans="1:13">
      <c r="A396" s="2641" t="s">
        <v>381</v>
      </c>
      <c r="B396" s="1949">
        <v>927.6</v>
      </c>
      <c r="C396" s="1950">
        <v>828</v>
      </c>
      <c r="D396" s="1959">
        <v>946.2</v>
      </c>
      <c r="E396" s="1960">
        <v>698.4</v>
      </c>
      <c r="F396" s="1949">
        <v>0.156</v>
      </c>
      <c r="G396" s="2021">
        <v>0</v>
      </c>
      <c r="H396" s="1959">
        <v>0.16</v>
      </c>
      <c r="I396" s="2022">
        <v>0</v>
      </c>
      <c r="J396" s="2023">
        <f t="shared" si="44"/>
        <v>1874.1160000000002</v>
      </c>
      <c r="K396" s="2024">
        <f t="shared" si="45"/>
        <v>1526.4</v>
      </c>
      <c r="L396" s="2642">
        <f t="shared" si="46"/>
        <v>0.81446399262372227</v>
      </c>
      <c r="M396" s="2640">
        <f t="shared" si="47"/>
        <v>2417.0659365139381</v>
      </c>
    </row>
    <row r="397" spans="1:13">
      <c r="A397" s="2641" t="s">
        <v>383</v>
      </c>
      <c r="B397" s="1949">
        <v>933.6</v>
      </c>
      <c r="C397" s="1950">
        <v>827.4</v>
      </c>
      <c r="D397" s="1959">
        <v>1110.5999999999999</v>
      </c>
      <c r="E397" s="1960">
        <v>736.2</v>
      </c>
      <c r="F397" s="1949">
        <v>0.152</v>
      </c>
      <c r="G397" s="2021">
        <v>0</v>
      </c>
      <c r="H397" s="1959">
        <v>0.16</v>
      </c>
      <c r="I397" s="2022">
        <v>0</v>
      </c>
      <c r="J397" s="2023">
        <f t="shared" si="44"/>
        <v>2044.5119999999999</v>
      </c>
      <c r="K397" s="2024">
        <f t="shared" si="45"/>
        <v>1563.6</v>
      </c>
      <c r="L397" s="2642">
        <f t="shared" si="46"/>
        <v>0.76477907686528612</v>
      </c>
      <c r="M397" s="2640">
        <f t="shared" si="47"/>
        <v>2573.8831127586191</v>
      </c>
    </row>
    <row r="398" spans="1:13">
      <c r="A398" s="2641" t="s">
        <v>385</v>
      </c>
      <c r="B398" s="1949">
        <v>936.6</v>
      </c>
      <c r="C398" s="1950">
        <v>826.8</v>
      </c>
      <c r="D398" s="1959">
        <v>1089.5999999999999</v>
      </c>
      <c r="E398" s="1960">
        <v>734.4</v>
      </c>
      <c r="F398" s="1949">
        <v>0.152</v>
      </c>
      <c r="G398" s="2021">
        <v>0</v>
      </c>
      <c r="H398" s="1959">
        <v>0.156</v>
      </c>
      <c r="I398" s="2022">
        <v>0</v>
      </c>
      <c r="J398" s="2023">
        <f t="shared" si="44"/>
        <v>2026.5079999999998</v>
      </c>
      <c r="K398" s="2024">
        <f t="shared" si="45"/>
        <v>1561.1999999999998</v>
      </c>
      <c r="L398" s="2642">
        <f t="shared" si="46"/>
        <v>0.77038926073817615</v>
      </c>
      <c r="M398" s="2640">
        <f t="shared" si="47"/>
        <v>2558.1399715543321</v>
      </c>
    </row>
    <row r="399" spans="1:13">
      <c r="A399" s="2641" t="s">
        <v>387</v>
      </c>
      <c r="B399" s="1949">
        <v>934.2</v>
      </c>
      <c r="C399" s="1950">
        <v>826.2</v>
      </c>
      <c r="D399" s="1959">
        <v>910.2</v>
      </c>
      <c r="E399" s="1960">
        <v>691.8</v>
      </c>
      <c r="F399" s="1949">
        <v>0.14799999999999999</v>
      </c>
      <c r="G399" s="2021">
        <v>0</v>
      </c>
      <c r="H399" s="1959">
        <v>0.16</v>
      </c>
      <c r="I399" s="2022">
        <v>0</v>
      </c>
      <c r="J399" s="2023">
        <f t="shared" si="44"/>
        <v>1844.7080000000001</v>
      </c>
      <c r="K399" s="2024">
        <f t="shared" si="45"/>
        <v>1518</v>
      </c>
      <c r="L399" s="2642">
        <f t="shared" si="46"/>
        <v>0.82289446351400863</v>
      </c>
      <c r="M399" s="2640">
        <f t="shared" si="47"/>
        <v>2388.9896620253508</v>
      </c>
    </row>
    <row r="400" spans="1:13">
      <c r="A400" s="2641" t="s">
        <v>389</v>
      </c>
      <c r="B400" s="1949">
        <v>931.8</v>
      </c>
      <c r="C400" s="1950">
        <v>826.8</v>
      </c>
      <c r="D400" s="1959">
        <v>945.6</v>
      </c>
      <c r="E400" s="1960">
        <v>698.4</v>
      </c>
      <c r="F400" s="1949">
        <v>0.14799999999999999</v>
      </c>
      <c r="G400" s="2021">
        <v>0</v>
      </c>
      <c r="H400" s="1959">
        <v>0.16</v>
      </c>
      <c r="I400" s="2022">
        <v>0</v>
      </c>
      <c r="J400" s="2023">
        <f t="shared" si="44"/>
        <v>1877.7080000000001</v>
      </c>
      <c r="K400" s="2024">
        <f t="shared" si="45"/>
        <v>1525.1999999999998</v>
      </c>
      <c r="L400" s="2642">
        <f t="shared" si="46"/>
        <v>0.8122668700351704</v>
      </c>
      <c r="M400" s="2640">
        <f t="shared" si="47"/>
        <v>2419.0953625816405</v>
      </c>
    </row>
    <row r="401" spans="1:13">
      <c r="A401" s="2641" t="s">
        <v>391</v>
      </c>
      <c r="B401" s="1949">
        <v>927</v>
      </c>
      <c r="C401" s="1950">
        <v>840.6</v>
      </c>
      <c r="D401" s="1959">
        <v>936</v>
      </c>
      <c r="E401" s="1960">
        <v>706.2</v>
      </c>
      <c r="F401" s="1949">
        <v>0.156</v>
      </c>
      <c r="G401" s="2021">
        <v>0</v>
      </c>
      <c r="H401" s="1959">
        <v>0.16400000000000001</v>
      </c>
      <c r="I401" s="2022">
        <v>0</v>
      </c>
      <c r="J401" s="2023">
        <f t="shared" si="44"/>
        <v>1863.32</v>
      </c>
      <c r="K401" s="2024">
        <f t="shared" si="45"/>
        <v>1546.8000000000002</v>
      </c>
      <c r="L401" s="2642">
        <f t="shared" si="46"/>
        <v>0.83013116372925755</v>
      </c>
      <c r="M401" s="2640">
        <f>SQRT(K401*K401+J401*J401)</f>
        <v>2421.6836420969607</v>
      </c>
    </row>
    <row r="402" spans="1:13">
      <c r="A402" s="2641" t="s">
        <v>393</v>
      </c>
      <c r="B402" s="1949">
        <v>925.8</v>
      </c>
      <c r="C402" s="1950">
        <v>865.2</v>
      </c>
      <c r="D402" s="1959">
        <v>858</v>
      </c>
      <c r="E402" s="1960">
        <v>677.4</v>
      </c>
      <c r="F402" s="1949">
        <v>0.18</v>
      </c>
      <c r="G402" s="2021">
        <v>0</v>
      </c>
      <c r="H402" s="1959">
        <v>0.16400000000000001</v>
      </c>
      <c r="I402" s="2022">
        <v>0</v>
      </c>
      <c r="J402" s="2023">
        <f t="shared" si="44"/>
        <v>1784.144</v>
      </c>
      <c r="K402" s="2024">
        <f t="shared" si="45"/>
        <v>1542.6</v>
      </c>
      <c r="L402" s="2642">
        <f t="shared" si="46"/>
        <v>0.86461630899747999</v>
      </c>
      <c r="M402" s="2640">
        <f t="shared" si="47"/>
        <v>2358.5556115419454</v>
      </c>
    </row>
    <row r="403" spans="1:13">
      <c r="A403" s="2641" t="s">
        <v>395</v>
      </c>
      <c r="B403" s="1949">
        <v>963</v>
      </c>
      <c r="C403" s="1950">
        <v>893.4</v>
      </c>
      <c r="D403" s="1959">
        <v>799.8</v>
      </c>
      <c r="E403" s="1960">
        <v>659.4</v>
      </c>
      <c r="F403" s="1949">
        <v>0.17599999999999999</v>
      </c>
      <c r="G403" s="2021">
        <v>0</v>
      </c>
      <c r="H403" s="1959">
        <v>0.16400000000000001</v>
      </c>
      <c r="I403" s="2022">
        <v>0</v>
      </c>
      <c r="J403" s="2023">
        <f t="shared" si="44"/>
        <v>1763.1399999999999</v>
      </c>
      <c r="K403" s="2024">
        <f t="shared" si="45"/>
        <v>1552.8</v>
      </c>
      <c r="L403" s="2642">
        <f t="shared" si="46"/>
        <v>0.88070147577617208</v>
      </c>
      <c r="M403" s="2640">
        <f t="shared" si="47"/>
        <v>2349.4362088807602</v>
      </c>
    </row>
    <row r="404" spans="1:13">
      <c r="A404" s="2641" t="s">
        <v>397</v>
      </c>
      <c r="B404" s="1949">
        <v>966.6</v>
      </c>
      <c r="C404" s="1950">
        <v>895.2</v>
      </c>
      <c r="D404" s="1959">
        <v>731.4</v>
      </c>
      <c r="E404" s="1960">
        <v>640.20000000000005</v>
      </c>
      <c r="F404" s="1949">
        <v>0.16800000000000001</v>
      </c>
      <c r="G404" s="2021">
        <v>0</v>
      </c>
      <c r="H404" s="1959">
        <v>0.16400000000000001</v>
      </c>
      <c r="I404" s="2022">
        <v>0</v>
      </c>
      <c r="J404" s="2023">
        <f t="shared" si="44"/>
        <v>1698.3319999999999</v>
      </c>
      <c r="K404" s="2024">
        <f t="shared" si="45"/>
        <v>1535.4</v>
      </c>
      <c r="L404" s="2642">
        <f t="shared" si="46"/>
        <v>0.90406351643848215</v>
      </c>
      <c r="M404" s="2640">
        <f t="shared" si="47"/>
        <v>2289.4944293935287</v>
      </c>
    </row>
    <row r="405" spans="1:13">
      <c r="A405" s="2641" t="s">
        <v>399</v>
      </c>
      <c r="B405" s="1949">
        <v>936.6</v>
      </c>
      <c r="C405" s="1950">
        <v>871.2</v>
      </c>
      <c r="D405" s="1959">
        <v>808.8</v>
      </c>
      <c r="E405" s="1960">
        <v>657.6</v>
      </c>
      <c r="F405" s="1949">
        <v>0.17199999999999999</v>
      </c>
      <c r="G405" s="2021">
        <v>0</v>
      </c>
      <c r="H405" s="1959">
        <v>0.16400000000000001</v>
      </c>
      <c r="I405" s="2022">
        <v>0</v>
      </c>
      <c r="J405" s="2023">
        <f t="shared" si="44"/>
        <v>1745.7360000000001</v>
      </c>
      <c r="K405" s="2024">
        <f t="shared" si="45"/>
        <v>1528.8000000000002</v>
      </c>
      <c r="L405" s="2642">
        <f t="shared" si="46"/>
        <v>0.87573378792669687</v>
      </c>
      <c r="M405" s="2640">
        <f t="shared" si="47"/>
        <v>2320.5222734755212</v>
      </c>
    </row>
    <row r="406" spans="1:13">
      <c r="A406" s="2641" t="s">
        <v>401</v>
      </c>
      <c r="B406" s="1949">
        <v>932.4</v>
      </c>
      <c r="C406" s="1950">
        <v>868.8</v>
      </c>
      <c r="D406" s="1959">
        <v>793.2</v>
      </c>
      <c r="E406" s="1960">
        <v>663</v>
      </c>
      <c r="F406" s="1949">
        <v>0.17599999999999999</v>
      </c>
      <c r="G406" s="2021">
        <v>0</v>
      </c>
      <c r="H406" s="1959">
        <v>0.16800000000000001</v>
      </c>
      <c r="I406" s="2022">
        <v>0</v>
      </c>
      <c r="J406" s="2023">
        <f t="shared" si="44"/>
        <v>1725.9439999999997</v>
      </c>
      <c r="K406" s="2024">
        <f t="shared" si="45"/>
        <v>1531.8</v>
      </c>
      <c r="L406" s="2642">
        <f t="shared" si="46"/>
        <v>0.88751431100893208</v>
      </c>
      <c r="M406" s="2640">
        <f t="shared" si="47"/>
        <v>2307.6598386972028</v>
      </c>
    </row>
    <row r="407" spans="1:13">
      <c r="A407" s="2641" t="s">
        <v>403</v>
      </c>
      <c r="B407" s="1949">
        <v>902.4</v>
      </c>
      <c r="C407" s="1950">
        <v>869.4</v>
      </c>
      <c r="D407" s="1959">
        <v>874.8</v>
      </c>
      <c r="E407" s="1960">
        <v>718.8</v>
      </c>
      <c r="F407" s="1949">
        <v>0.17199999999999999</v>
      </c>
      <c r="G407" s="2021">
        <v>0</v>
      </c>
      <c r="H407" s="1959">
        <v>0.16400000000000001</v>
      </c>
      <c r="I407" s="2022">
        <v>0</v>
      </c>
      <c r="J407" s="2023">
        <f t="shared" si="44"/>
        <v>1777.5359999999998</v>
      </c>
      <c r="K407" s="2024">
        <f t="shared" si="45"/>
        <v>1588.1999999999998</v>
      </c>
      <c r="L407" s="2642">
        <f t="shared" si="46"/>
        <v>0.89348401382588027</v>
      </c>
      <c r="M407" s="2640">
        <f t="shared" si="47"/>
        <v>2383.6974370284497</v>
      </c>
    </row>
    <row r="408" spans="1:13">
      <c r="A408" s="2641" t="s">
        <v>405</v>
      </c>
      <c r="B408" s="1949">
        <v>878.4</v>
      </c>
      <c r="C408" s="1950">
        <v>864</v>
      </c>
      <c r="D408" s="1959">
        <v>1045.2</v>
      </c>
      <c r="E408" s="1960">
        <v>774</v>
      </c>
      <c r="F408" s="1949">
        <v>0.16800000000000001</v>
      </c>
      <c r="G408" s="2021">
        <v>0</v>
      </c>
      <c r="H408" s="1959">
        <v>0.16400000000000001</v>
      </c>
      <c r="I408" s="2022">
        <v>0</v>
      </c>
      <c r="J408" s="2023">
        <f t="shared" si="44"/>
        <v>1923.9319999999998</v>
      </c>
      <c r="K408" s="2024">
        <f t="shared" si="45"/>
        <v>1638</v>
      </c>
      <c r="L408" s="2642">
        <f t="shared" si="46"/>
        <v>0.85138144175573782</v>
      </c>
      <c r="M408" s="2640">
        <f t="shared" si="47"/>
        <v>2526.7683591148593</v>
      </c>
    </row>
    <row r="409" spans="1:13">
      <c r="A409" s="2641" t="s">
        <v>407</v>
      </c>
      <c r="B409" s="1949">
        <v>937.8</v>
      </c>
      <c r="C409" s="1950">
        <v>864.6</v>
      </c>
      <c r="D409" s="1959">
        <v>1010.4</v>
      </c>
      <c r="E409" s="1960">
        <v>780.6</v>
      </c>
      <c r="F409" s="1949">
        <v>0.17199999999999999</v>
      </c>
      <c r="G409" s="2021">
        <v>0</v>
      </c>
      <c r="H409" s="1959">
        <v>0.16400000000000001</v>
      </c>
      <c r="I409" s="2022">
        <v>0</v>
      </c>
      <c r="J409" s="2023">
        <f t="shared" si="44"/>
        <v>1948.5359999999998</v>
      </c>
      <c r="K409" s="2024">
        <f t="shared" si="45"/>
        <v>1645.2</v>
      </c>
      <c r="L409" s="2642">
        <f t="shared" si="46"/>
        <v>0.84432620182537055</v>
      </c>
      <c r="M409" s="2640">
        <f t="shared" si="47"/>
        <v>2550.1912836679526</v>
      </c>
    </row>
    <row r="410" spans="1:13">
      <c r="A410" s="2641" t="s">
        <v>408</v>
      </c>
      <c r="B410" s="1949">
        <v>967.2</v>
      </c>
      <c r="C410" s="1950">
        <v>864</v>
      </c>
      <c r="D410" s="1959">
        <v>959.4</v>
      </c>
      <c r="E410" s="1960">
        <v>787.8</v>
      </c>
      <c r="F410" s="1949">
        <v>0.17599999999999999</v>
      </c>
      <c r="G410" s="2021">
        <v>0</v>
      </c>
      <c r="H410" s="1959">
        <v>0.16400000000000001</v>
      </c>
      <c r="I410" s="2022">
        <v>0</v>
      </c>
      <c r="J410" s="2023">
        <f t="shared" si="44"/>
        <v>1926.9399999999998</v>
      </c>
      <c r="K410" s="2024">
        <f t="shared" si="45"/>
        <v>1651.8</v>
      </c>
      <c r="L410" s="2642">
        <f t="shared" si="46"/>
        <v>0.85721402845963035</v>
      </c>
      <c r="M410" s="2640">
        <f t="shared" si="47"/>
        <v>2538.0191101723408</v>
      </c>
    </row>
    <row r="411" spans="1:13">
      <c r="A411" s="2641" t="s">
        <v>410</v>
      </c>
      <c r="B411" s="1949">
        <v>945</v>
      </c>
      <c r="C411" s="1950">
        <v>859.2</v>
      </c>
      <c r="D411" s="1959">
        <v>916.2</v>
      </c>
      <c r="E411" s="1960">
        <v>757.8</v>
      </c>
      <c r="F411" s="1949">
        <v>0.17599999999999999</v>
      </c>
      <c r="G411" s="2021">
        <v>0</v>
      </c>
      <c r="H411" s="1959">
        <v>0.16400000000000001</v>
      </c>
      <c r="I411" s="2022">
        <v>0</v>
      </c>
      <c r="J411" s="2023">
        <f t="shared" si="44"/>
        <v>1861.54</v>
      </c>
      <c r="K411" s="2024">
        <f t="shared" si="45"/>
        <v>1617</v>
      </c>
      <c r="L411" s="2642">
        <f t="shared" si="46"/>
        <v>0.86863564575566465</v>
      </c>
      <c r="M411" s="2640">
        <f t="shared" si="47"/>
        <v>2465.769691516221</v>
      </c>
    </row>
    <row r="412" spans="1:13">
      <c r="A412" s="2641" t="s">
        <v>411</v>
      </c>
      <c r="B412" s="1949">
        <v>942.6</v>
      </c>
      <c r="C412" s="1950">
        <v>844.2</v>
      </c>
      <c r="D412" s="1959">
        <v>880.2</v>
      </c>
      <c r="E412" s="1960">
        <v>717.6</v>
      </c>
      <c r="F412" s="1949">
        <v>0.16800000000000001</v>
      </c>
      <c r="G412" s="2021">
        <v>0</v>
      </c>
      <c r="H412" s="1959">
        <v>0.16</v>
      </c>
      <c r="I412" s="2022">
        <v>0</v>
      </c>
      <c r="J412" s="2023">
        <f t="shared" si="44"/>
        <v>1823.1280000000002</v>
      </c>
      <c r="K412" s="2024">
        <f t="shared" si="45"/>
        <v>1561.8000000000002</v>
      </c>
      <c r="L412" s="2642">
        <f t="shared" si="46"/>
        <v>0.85665954337819394</v>
      </c>
      <c r="M412" s="2640">
        <f t="shared" si="47"/>
        <v>2400.6280312418253</v>
      </c>
    </row>
    <row r="413" spans="1:13">
      <c r="A413" s="2641" t="s">
        <v>412</v>
      </c>
      <c r="B413" s="1949">
        <v>943.2</v>
      </c>
      <c r="C413" s="1950">
        <v>846.6</v>
      </c>
      <c r="D413" s="1959">
        <v>969.6</v>
      </c>
      <c r="E413" s="1960">
        <v>737.4</v>
      </c>
      <c r="F413" s="1949">
        <v>0.16800000000000001</v>
      </c>
      <c r="G413" s="2021">
        <v>0</v>
      </c>
      <c r="H413" s="1959">
        <v>0.16400000000000001</v>
      </c>
      <c r="I413" s="2022">
        <v>0</v>
      </c>
      <c r="J413" s="2023">
        <f t="shared" si="44"/>
        <v>1913.1320000000001</v>
      </c>
      <c r="K413" s="2024">
        <f t="shared" si="45"/>
        <v>1584</v>
      </c>
      <c r="L413" s="2642">
        <f t="shared" si="46"/>
        <v>0.827961687954621</v>
      </c>
      <c r="M413" s="2640">
        <f t="shared" si="47"/>
        <v>2483.7733490445539</v>
      </c>
    </row>
    <row r="414" spans="1:13">
      <c r="A414" s="2641" t="s">
        <v>413</v>
      </c>
      <c r="B414" s="1949">
        <v>939.6</v>
      </c>
      <c r="C414" s="1950">
        <v>846.6</v>
      </c>
      <c r="D414" s="1959">
        <v>882.6</v>
      </c>
      <c r="E414" s="1960">
        <v>684.6</v>
      </c>
      <c r="F414" s="1949">
        <v>0.16400000000000001</v>
      </c>
      <c r="G414" s="2021">
        <v>0</v>
      </c>
      <c r="H414" s="1959">
        <v>0.16400000000000001</v>
      </c>
      <c r="I414" s="2022">
        <v>0</v>
      </c>
      <c r="J414" s="2023">
        <f t="shared" si="44"/>
        <v>1822.528</v>
      </c>
      <c r="K414" s="2024">
        <f t="shared" si="45"/>
        <v>1531.2</v>
      </c>
      <c r="L414" s="2642">
        <f t="shared" si="46"/>
        <v>0.84015170137303785</v>
      </c>
      <c r="M414" s="2640">
        <f t="shared" si="47"/>
        <v>2380.3742879606139</v>
      </c>
    </row>
    <row r="415" spans="1:13">
      <c r="A415" s="2641" t="s">
        <v>414</v>
      </c>
      <c r="B415" s="1949">
        <v>936.6</v>
      </c>
      <c r="C415" s="1950">
        <v>847.2</v>
      </c>
      <c r="D415" s="1959">
        <v>869.4</v>
      </c>
      <c r="E415" s="1960">
        <v>645.6</v>
      </c>
      <c r="F415" s="1949">
        <v>0.16800000000000001</v>
      </c>
      <c r="G415" s="2021">
        <v>0</v>
      </c>
      <c r="H415" s="1959">
        <v>0.16</v>
      </c>
      <c r="I415" s="2022">
        <v>0</v>
      </c>
      <c r="J415" s="2023">
        <f t="shared" si="44"/>
        <v>1806.328</v>
      </c>
      <c r="K415" s="2024">
        <f t="shared" si="45"/>
        <v>1492.8000000000002</v>
      </c>
      <c r="L415" s="2642">
        <f t="shared" si="46"/>
        <v>0.82642797985747896</v>
      </c>
      <c r="M415" s="2640">
        <f t="shared" si="47"/>
        <v>2343.3464710929966</v>
      </c>
    </row>
    <row r="416" spans="1:13" ht="13.5" thickBot="1">
      <c r="A416" s="2641" t="s">
        <v>415</v>
      </c>
      <c r="B416" s="1949">
        <v>936.6</v>
      </c>
      <c r="C416" s="1950">
        <v>847.8</v>
      </c>
      <c r="D416" s="1959">
        <v>862.2</v>
      </c>
      <c r="E416" s="1960">
        <v>652.20000000000005</v>
      </c>
      <c r="F416" s="1949">
        <v>0.17199999999999999</v>
      </c>
      <c r="G416" s="2021">
        <v>0</v>
      </c>
      <c r="H416" s="1959">
        <v>0.16400000000000001</v>
      </c>
      <c r="I416" s="2022">
        <v>0</v>
      </c>
      <c r="J416" s="2025">
        <f t="shared" si="44"/>
        <v>1799.1360000000002</v>
      </c>
      <c r="K416" s="2012">
        <f t="shared" si="45"/>
        <v>1500</v>
      </c>
      <c r="L416" s="2643">
        <f t="shared" si="46"/>
        <v>0.83373352542553747</v>
      </c>
      <c r="M416" s="2640">
        <f t="shared" si="47"/>
        <v>2342.4112248911379</v>
      </c>
    </row>
    <row r="417" spans="1:156" ht="13.5" thickBot="1">
      <c r="A417" s="1733" t="s">
        <v>416</v>
      </c>
      <c r="B417" s="1729">
        <f>SUM(B393:B416)</f>
        <v>22453.199999999993</v>
      </c>
      <c r="C417" s="1729">
        <f t="shared" ref="C417:M417" si="48">SUM(C393:C416)</f>
        <v>20417.399999999998</v>
      </c>
      <c r="D417" s="1729">
        <f t="shared" si="48"/>
        <v>21854.400000000001</v>
      </c>
      <c r="E417" s="1729">
        <f t="shared" si="48"/>
        <v>16721.399999999998</v>
      </c>
      <c r="F417" s="1729">
        <f t="shared" si="48"/>
        <v>3.9520000000000013</v>
      </c>
      <c r="G417" s="1729">
        <f t="shared" si="48"/>
        <v>0</v>
      </c>
      <c r="H417" s="1729">
        <f t="shared" si="48"/>
        <v>3.9000000000000012</v>
      </c>
      <c r="I417" s="1729">
        <f t="shared" si="48"/>
        <v>0</v>
      </c>
      <c r="J417" s="1729">
        <f t="shared" si="48"/>
        <v>44315.451999999997</v>
      </c>
      <c r="K417" s="1729">
        <f t="shared" si="48"/>
        <v>37138.800000000003</v>
      </c>
      <c r="L417" s="2821">
        <f t="shared" si="46"/>
        <v>0.83805531307680226</v>
      </c>
      <c r="M417" s="2819">
        <f t="shared" si="48"/>
        <v>57833.075349595907</v>
      </c>
    </row>
    <row r="420" spans="1:156" s="2503" customFormat="1" ht="18">
      <c r="B420" s="2716"/>
      <c r="C420" s="2716"/>
      <c r="D420" s="2717"/>
      <c r="E420" s="2718"/>
      <c r="F420" s="2718"/>
      <c r="G420" s="2718"/>
      <c r="H420" s="2718"/>
      <c r="I420" s="2504"/>
      <c r="J420" s="2504"/>
      <c r="K420" s="2504"/>
      <c r="L420" s="2719" t="s">
        <v>712</v>
      </c>
      <c r="M420" s="2720"/>
      <c r="N420" s="2720"/>
      <c r="O420" s="2720"/>
      <c r="P420" s="2720"/>
      <c r="Q420" s="2720"/>
      <c r="R420" s="2720"/>
      <c r="S420" s="2720"/>
      <c r="T420" s="2720"/>
      <c r="U420" s="2720"/>
      <c r="V420" s="2720"/>
      <c r="W420" s="2720"/>
      <c r="X420" s="2718"/>
      <c r="Y420" s="2718"/>
      <c r="Z420" s="2718"/>
      <c r="AA420" s="2718"/>
      <c r="AB420" s="2718"/>
      <c r="AC420" s="2505"/>
      <c r="AD420" s="2721"/>
      <c r="AE420" s="2721"/>
      <c r="AF420" s="2721"/>
      <c r="AG420" s="2721"/>
      <c r="AH420" s="2721"/>
      <c r="AI420" s="2721"/>
      <c r="AJ420" s="2721"/>
      <c r="AK420" s="2721"/>
      <c r="AL420" s="2721"/>
      <c r="AM420" s="2721"/>
      <c r="AN420" s="2721"/>
      <c r="AO420" s="2721"/>
      <c r="AP420" s="2721"/>
      <c r="AQ420" s="2721"/>
      <c r="AR420" s="2721"/>
      <c r="AS420" s="2721"/>
      <c r="AT420" s="2721"/>
      <c r="AU420" s="2721"/>
      <c r="AV420" s="2721"/>
      <c r="AW420" s="2721"/>
      <c r="AX420" s="2721"/>
      <c r="AY420" s="2721"/>
      <c r="AZ420" s="2721"/>
      <c r="BA420" s="2721"/>
      <c r="BB420" s="2721"/>
      <c r="BC420" s="2721"/>
      <c r="BD420" s="2721"/>
      <c r="BE420" s="2721"/>
      <c r="BF420" s="2721"/>
      <c r="BG420" s="2721"/>
      <c r="BH420" s="2721"/>
      <c r="BI420" s="2721"/>
      <c r="BJ420" s="2721"/>
      <c r="BK420" s="2721"/>
      <c r="BL420" s="2721"/>
      <c r="BM420" s="2721"/>
      <c r="BN420" s="2721"/>
      <c r="BO420" s="2721"/>
      <c r="BP420" s="2721"/>
      <c r="BQ420" s="2721"/>
      <c r="BR420" s="2721"/>
      <c r="BS420" s="2721"/>
      <c r="BT420" s="2721"/>
      <c r="BU420" s="2721"/>
      <c r="BV420" s="2721"/>
      <c r="BW420" s="2721"/>
      <c r="BX420" s="2721"/>
      <c r="BY420" s="2721"/>
      <c r="BZ420" s="2721"/>
      <c r="CA420" s="2721"/>
      <c r="CB420" s="2721"/>
      <c r="CC420" s="2721"/>
      <c r="CD420" s="2721"/>
      <c r="CE420" s="2721"/>
      <c r="CF420" s="2721"/>
      <c r="CG420" s="2721"/>
      <c r="CH420" s="2721"/>
      <c r="CI420" s="2721"/>
      <c r="CJ420" s="2721"/>
      <c r="CK420" s="2721"/>
      <c r="CL420" s="2721"/>
      <c r="CM420" s="2721"/>
      <c r="CN420" s="2721"/>
      <c r="CO420" s="2721"/>
      <c r="CP420" s="2721"/>
      <c r="CQ420" s="2721"/>
      <c r="CR420" s="2721"/>
      <c r="CS420" s="2721"/>
      <c r="CT420" s="2721"/>
      <c r="CU420" s="2721"/>
      <c r="CV420" s="2721"/>
      <c r="CW420" s="2721"/>
      <c r="CX420" s="2721"/>
      <c r="CY420" s="2721"/>
      <c r="CZ420" s="2721"/>
      <c r="DA420" s="2721"/>
      <c r="DB420" s="2721"/>
      <c r="DC420" s="2721"/>
      <c r="DD420" s="2721"/>
      <c r="DE420" s="2721"/>
      <c r="DF420" s="2721"/>
      <c r="DG420" s="2721"/>
      <c r="DH420" s="2721"/>
      <c r="DI420" s="2721"/>
      <c r="DJ420" s="2721"/>
      <c r="DK420" s="2721"/>
      <c r="DL420" s="2721"/>
      <c r="DM420" s="2721"/>
      <c r="DN420" s="2721"/>
      <c r="DO420" s="2721"/>
      <c r="DP420" s="2721"/>
      <c r="DQ420" s="2721"/>
      <c r="DR420" s="2721"/>
      <c r="DS420" s="2721"/>
      <c r="DT420" s="2721"/>
      <c r="DU420" s="2721"/>
      <c r="DV420" s="2721"/>
      <c r="DW420" s="2721"/>
      <c r="DX420" s="2721"/>
      <c r="DY420" s="2721"/>
      <c r="DZ420" s="2721"/>
      <c r="EA420" s="2721"/>
      <c r="EB420" s="2721"/>
      <c r="EC420" s="2721"/>
      <c r="ED420" s="2721"/>
      <c r="EE420" s="2721"/>
      <c r="EF420" s="2721"/>
      <c r="EG420" s="2721"/>
      <c r="EH420" s="2721"/>
      <c r="EI420" s="2721"/>
      <c r="EJ420" s="2721"/>
      <c r="EK420" s="2721"/>
      <c r="EL420" s="2721"/>
      <c r="EM420" s="2721"/>
      <c r="EN420" s="2721"/>
      <c r="EO420" s="2721"/>
      <c r="EP420" s="2721"/>
      <c r="EQ420" s="2721"/>
      <c r="ER420" s="2721"/>
      <c r="ES420" s="2721"/>
      <c r="ET420" s="2721"/>
      <c r="EU420" s="2721"/>
      <c r="EV420" s="2721"/>
      <c r="EW420" s="2721"/>
      <c r="EX420" s="2721"/>
      <c r="EY420" s="2721"/>
      <c r="EZ420" s="2721"/>
    </row>
    <row r="421" spans="1:156" s="2503" customFormat="1" ht="24" customHeight="1">
      <c r="B421" s="2722"/>
      <c r="C421" s="2723"/>
      <c r="D421" s="2717"/>
      <c r="E421" s="2718"/>
      <c r="F421" s="2718"/>
      <c r="G421" s="2718"/>
      <c r="H421" s="2718"/>
      <c r="I421" s="2719"/>
      <c r="J421" s="2718"/>
      <c r="K421" s="2724" t="s">
        <v>548</v>
      </c>
      <c r="L421" s="2504"/>
      <c r="M421" s="2725"/>
      <c r="O421" s="2725"/>
      <c r="P421" s="2718"/>
      <c r="R421" s="2718"/>
      <c r="S421" s="2718"/>
      <c r="U421" s="2718"/>
      <c r="V421" s="2718"/>
      <c r="W421" s="2718"/>
      <c r="X421" s="2718"/>
      <c r="Y421" s="2718"/>
      <c r="Z421" s="2718"/>
      <c r="AA421" s="2718"/>
      <c r="AB421" s="2718"/>
      <c r="AC421" s="3395"/>
      <c r="AD421" s="3394"/>
      <c r="AE421" s="2721"/>
      <c r="AF421" s="2721"/>
      <c r="AG421" s="2721"/>
      <c r="AH421" s="2721"/>
      <c r="AI421" s="2721"/>
      <c r="AJ421" s="2721"/>
      <c r="AK421" s="2721"/>
      <c r="AL421" s="2721"/>
      <c r="AM421" s="2721"/>
      <c r="AN421" s="2721"/>
      <c r="AO421" s="2721"/>
      <c r="AP421" s="2721"/>
      <c r="AQ421" s="2721"/>
      <c r="AR421" s="2721"/>
      <c r="AS421" s="2721"/>
      <c r="AT421" s="2721"/>
      <c r="AU421" s="2721"/>
      <c r="AV421" s="2721"/>
      <c r="AW421" s="2721"/>
      <c r="AX421" s="2721"/>
      <c r="AY421" s="2721"/>
      <c r="AZ421" s="2721"/>
      <c r="BA421" s="2721"/>
      <c r="BB421" s="2721"/>
      <c r="BC421" s="2721"/>
      <c r="BD421" s="2721"/>
      <c r="BE421" s="2721"/>
      <c r="BF421" s="2721"/>
      <c r="BG421" s="2721"/>
      <c r="BH421" s="2721"/>
      <c r="BI421" s="2721"/>
      <c r="BJ421" s="2721"/>
      <c r="BK421" s="2721"/>
      <c r="BL421" s="2721"/>
      <c r="BM421" s="2721"/>
      <c r="BN421" s="2721"/>
      <c r="BO421" s="2721"/>
      <c r="BP421" s="2721"/>
      <c r="BQ421" s="2721"/>
      <c r="BR421" s="2721"/>
      <c r="BS421" s="2721"/>
      <c r="BT421" s="2721"/>
      <c r="BU421" s="2721"/>
      <c r="BV421" s="2721"/>
      <c r="BW421" s="2721"/>
      <c r="BX421" s="2721"/>
      <c r="BY421" s="2721"/>
      <c r="BZ421" s="2721"/>
      <c r="CA421" s="2721"/>
      <c r="CB421" s="2721"/>
      <c r="CC421" s="2721"/>
      <c r="CD421" s="2721"/>
      <c r="CE421" s="2721"/>
      <c r="CF421" s="2721"/>
      <c r="CG421" s="2721"/>
      <c r="CH421" s="2721"/>
      <c r="CI421" s="2721"/>
      <c r="CJ421" s="2721"/>
      <c r="CK421" s="2721"/>
      <c r="CL421" s="2721"/>
      <c r="CM421" s="2721"/>
      <c r="CN421" s="2721"/>
      <c r="CO421" s="2721"/>
      <c r="CP421" s="2721"/>
      <c r="CQ421" s="2721"/>
      <c r="CR421" s="2721"/>
      <c r="CS421" s="2721"/>
      <c r="CT421" s="2721"/>
      <c r="CU421" s="2721"/>
      <c r="CV421" s="2721"/>
      <c r="CW421" s="2721"/>
      <c r="CX421" s="2721"/>
      <c r="CY421" s="2721"/>
      <c r="CZ421" s="2721"/>
      <c r="DA421" s="2721"/>
      <c r="DB421" s="2721"/>
      <c r="DC421" s="2721"/>
      <c r="DD421" s="2721"/>
      <c r="DE421" s="2721"/>
      <c r="DF421" s="2721"/>
      <c r="DG421" s="2721"/>
      <c r="DH421" s="2721"/>
      <c r="DI421" s="2721"/>
      <c r="DJ421" s="2721"/>
      <c r="DK421" s="2721"/>
      <c r="DL421" s="2721"/>
      <c r="DM421" s="2721"/>
      <c r="DN421" s="2721"/>
      <c r="DO421" s="2721"/>
      <c r="DP421" s="2721"/>
      <c r="DQ421" s="2721"/>
      <c r="DR421" s="2721"/>
      <c r="DS421" s="2721"/>
      <c r="DT421" s="2721"/>
      <c r="DU421" s="2721"/>
      <c r="DV421" s="2721"/>
      <c r="DW421" s="2721"/>
      <c r="DX421" s="2721"/>
      <c r="DY421" s="2721"/>
      <c r="DZ421" s="2721"/>
      <c r="EA421" s="2721"/>
      <c r="EB421" s="2721"/>
      <c r="EC421" s="2721"/>
      <c r="ED421" s="2721"/>
      <c r="EE421" s="2721"/>
      <c r="EF421" s="2721"/>
      <c r="EG421" s="2721"/>
      <c r="EH421" s="2721"/>
      <c r="EI421" s="2721"/>
      <c r="EJ421" s="2721"/>
      <c r="EK421" s="2721"/>
      <c r="EL421" s="2721"/>
      <c r="EM421" s="2721"/>
      <c r="EN421" s="2721"/>
      <c r="EO421" s="2721"/>
      <c r="EP421" s="2721"/>
      <c r="EQ421" s="2721"/>
      <c r="ER421" s="2721"/>
      <c r="ES421" s="2721"/>
      <c r="ET421" s="2721"/>
      <c r="EU421" s="2721"/>
      <c r="EV421" s="2721"/>
      <c r="EW421" s="2721"/>
      <c r="EX421" s="2721"/>
      <c r="EY421" s="2721"/>
      <c r="EZ421" s="2721"/>
    </row>
    <row r="422" spans="1:156" s="2503" customFormat="1" ht="12" thickBot="1">
      <c r="B422" s="2722"/>
      <c r="C422" s="2722"/>
      <c r="D422" s="2717"/>
      <c r="E422" s="2718"/>
      <c r="F422" s="2718"/>
      <c r="G422" s="2718"/>
      <c r="H422" s="2718"/>
      <c r="I422" s="2718"/>
      <c r="J422" s="2718"/>
      <c r="K422" s="2718"/>
      <c r="L422" s="2718"/>
      <c r="M422" s="2718"/>
      <c r="N422" s="2726"/>
      <c r="O422" s="2718"/>
      <c r="P422" s="2718"/>
      <c r="Q422" s="2718"/>
      <c r="R422" s="2718"/>
      <c r="S422" s="2718"/>
      <c r="T422" s="2718"/>
      <c r="U422" s="2718"/>
      <c r="V422" s="2718"/>
      <c r="W422" s="2718"/>
      <c r="X422" s="2718"/>
      <c r="Y422" s="2718"/>
      <c r="Z422" s="2718"/>
      <c r="AA422" s="2718"/>
      <c r="AB422" s="2718"/>
      <c r="AC422" s="3395"/>
      <c r="AD422" s="3394"/>
      <c r="AE422" s="2721"/>
      <c r="AF422" s="2721"/>
      <c r="AG422" s="2721"/>
      <c r="AH422" s="2721"/>
      <c r="AI422" s="2721"/>
      <c r="AJ422" s="2721"/>
      <c r="AK422" s="2721"/>
      <c r="AL422" s="2721"/>
      <c r="AM422" s="2721"/>
      <c r="AN422" s="2721"/>
      <c r="AO422" s="2721"/>
      <c r="AP422" s="2721"/>
      <c r="AQ422" s="2721"/>
      <c r="AR422" s="2721"/>
      <c r="AS422" s="2721"/>
      <c r="AT422" s="2721"/>
      <c r="AU422" s="2721"/>
      <c r="AV422" s="2721"/>
      <c r="AW422" s="2721"/>
      <c r="AX422" s="2721"/>
      <c r="AY422" s="2721"/>
      <c r="AZ422" s="2721"/>
      <c r="BA422" s="2721"/>
      <c r="BB422" s="2721"/>
      <c r="BC422" s="2721"/>
      <c r="BD422" s="2721"/>
      <c r="BE422" s="2721"/>
      <c r="BF422" s="2721"/>
      <c r="BG422" s="2721"/>
      <c r="BH422" s="2721"/>
      <c r="BI422" s="2721"/>
      <c r="BJ422" s="2721"/>
      <c r="BK422" s="2721"/>
      <c r="BL422" s="2721"/>
      <c r="BM422" s="2721"/>
      <c r="BN422" s="2721"/>
      <c r="BO422" s="2721"/>
      <c r="BP422" s="2721"/>
      <c r="BQ422" s="2721"/>
      <c r="BR422" s="2721"/>
      <c r="BS422" s="2721"/>
      <c r="BT422" s="2721"/>
      <c r="BU422" s="2721"/>
      <c r="BV422" s="2721"/>
      <c r="BW422" s="2721"/>
      <c r="BX422" s="2721"/>
      <c r="BY422" s="2721"/>
      <c r="BZ422" s="2721"/>
      <c r="CA422" s="2721"/>
      <c r="CB422" s="2721"/>
      <c r="CC422" s="2721"/>
      <c r="CD422" s="2721"/>
      <c r="CE422" s="2721"/>
      <c r="CF422" s="2721"/>
      <c r="CG422" s="2721"/>
      <c r="CH422" s="2721"/>
      <c r="CI422" s="2721"/>
      <c r="CJ422" s="2721"/>
      <c r="CK422" s="2721"/>
      <c r="CL422" s="2721"/>
      <c r="CM422" s="2721"/>
      <c r="CN422" s="2721"/>
      <c r="CO422" s="2721"/>
      <c r="CP422" s="2721"/>
      <c r="CQ422" s="2721"/>
      <c r="CR422" s="2721"/>
      <c r="CS422" s="2721"/>
      <c r="CT422" s="2721"/>
      <c r="CU422" s="2721"/>
      <c r="CV422" s="2721"/>
      <c r="CW422" s="2721"/>
      <c r="CX422" s="2721"/>
      <c r="CY422" s="2721"/>
      <c r="CZ422" s="2721"/>
      <c r="DA422" s="2721"/>
      <c r="DB422" s="2721"/>
      <c r="DC422" s="2721"/>
      <c r="DD422" s="2721"/>
      <c r="DE422" s="2721"/>
      <c r="DF422" s="2721"/>
      <c r="DG422" s="2721"/>
      <c r="DH422" s="2721"/>
      <c r="DI422" s="2721"/>
      <c r="DJ422" s="2721"/>
      <c r="DK422" s="2721"/>
      <c r="DL422" s="2721"/>
      <c r="DM422" s="2721"/>
      <c r="DN422" s="2721"/>
      <c r="DO422" s="2721"/>
      <c r="DP422" s="2721"/>
      <c r="DQ422" s="2721"/>
      <c r="DR422" s="2721"/>
      <c r="DS422" s="2721"/>
      <c r="DT422" s="2721"/>
      <c r="DU422" s="2721"/>
      <c r="DV422" s="2721"/>
      <c r="DW422" s="2721"/>
      <c r="DX422" s="2721"/>
      <c r="DY422" s="2721"/>
      <c r="DZ422" s="2721"/>
      <c r="EA422" s="2721"/>
      <c r="EB422" s="2721"/>
      <c r="EC422" s="2721"/>
      <c r="ED422" s="2721"/>
      <c r="EE422" s="2721"/>
      <c r="EF422" s="2721"/>
      <c r="EG422" s="2721"/>
      <c r="EH422" s="2721"/>
      <c r="EI422" s="2721"/>
      <c r="EJ422" s="2721"/>
      <c r="EK422" s="2721"/>
      <c r="EL422" s="2721"/>
      <c r="EM422" s="2721"/>
      <c r="EN422" s="2721"/>
      <c r="EO422" s="2721"/>
      <c r="EP422" s="2721"/>
      <c r="EQ422" s="2721"/>
      <c r="ER422" s="2721"/>
      <c r="ES422" s="2721"/>
      <c r="ET422" s="2721"/>
      <c r="EU422" s="2721"/>
      <c r="EV422" s="2721"/>
      <c r="EW422" s="2721"/>
      <c r="EX422" s="2721"/>
      <c r="EY422" s="2721"/>
      <c r="EZ422" s="2721"/>
    </row>
    <row r="423" spans="1:156" s="2721" customFormat="1" ht="16.5" customHeight="1">
      <c r="A423" s="4960" t="s">
        <v>549</v>
      </c>
      <c r="B423" s="4962" t="s">
        <v>550</v>
      </c>
      <c r="C423" s="4956" t="s">
        <v>551</v>
      </c>
      <c r="D423" s="4957"/>
      <c r="E423" s="4957"/>
      <c r="F423" s="4957"/>
      <c r="G423" s="4957"/>
      <c r="H423" s="4957"/>
      <c r="I423" s="4957"/>
      <c r="J423" s="4957"/>
      <c r="K423" s="4957"/>
      <c r="L423" s="4957"/>
      <c r="M423" s="4957"/>
      <c r="N423" s="4957"/>
      <c r="O423" s="4957"/>
      <c r="P423" s="4957"/>
      <c r="Q423" s="4957"/>
      <c r="R423" s="4957"/>
      <c r="S423" s="4957"/>
      <c r="T423" s="4957"/>
      <c r="U423" s="4957"/>
      <c r="V423" s="4957"/>
      <c r="W423" s="4957"/>
      <c r="X423" s="4957"/>
      <c r="Y423" s="4957"/>
      <c r="Z423" s="4957"/>
      <c r="AA423" s="4957"/>
      <c r="AB423" s="4958" t="s">
        <v>2</v>
      </c>
      <c r="AC423" s="4952"/>
      <c r="AD423" s="3394"/>
    </row>
    <row r="424" spans="1:156" s="2727" customFormat="1" ht="18.75" customHeight="1" thickBot="1">
      <c r="A424" s="4961"/>
      <c r="B424" s="4963"/>
      <c r="C424" s="4293">
        <v>0</v>
      </c>
      <c r="D424" s="4293">
        <v>1</v>
      </c>
      <c r="E424" s="4293">
        <v>2</v>
      </c>
      <c r="F424" s="4293">
        <v>3</v>
      </c>
      <c r="G424" s="4293">
        <v>4</v>
      </c>
      <c r="H424" s="4293">
        <v>5</v>
      </c>
      <c r="I424" s="4293">
        <v>6</v>
      </c>
      <c r="J424" s="4293">
        <v>7</v>
      </c>
      <c r="K424" s="4293">
        <v>8</v>
      </c>
      <c r="L424" s="4293">
        <v>9</v>
      </c>
      <c r="M424" s="4293">
        <v>10</v>
      </c>
      <c r="N424" s="4293">
        <v>11</v>
      </c>
      <c r="O424" s="4293">
        <v>12</v>
      </c>
      <c r="P424" s="4293">
        <v>13</v>
      </c>
      <c r="Q424" s="4293">
        <v>14</v>
      </c>
      <c r="R424" s="4293">
        <v>15</v>
      </c>
      <c r="S424" s="4293">
        <v>16</v>
      </c>
      <c r="T424" s="4293">
        <v>17</v>
      </c>
      <c r="U424" s="4293">
        <v>18</v>
      </c>
      <c r="V424" s="4293">
        <v>19</v>
      </c>
      <c r="W424" s="4293">
        <v>20</v>
      </c>
      <c r="X424" s="4293">
        <v>21</v>
      </c>
      <c r="Y424" s="4293">
        <v>22</v>
      </c>
      <c r="Z424" s="4293">
        <v>23</v>
      </c>
      <c r="AA424" s="4294">
        <v>24</v>
      </c>
      <c r="AB424" s="4959"/>
      <c r="AC424" s="4952"/>
      <c r="AD424" s="3395"/>
    </row>
    <row r="425" spans="1:156" s="2728" customFormat="1" ht="11.25" customHeight="1">
      <c r="A425" s="4953" t="s">
        <v>672</v>
      </c>
      <c r="B425" s="4266" t="s">
        <v>552</v>
      </c>
      <c r="C425" s="4267"/>
      <c r="D425" s="4268">
        <v>119.08</v>
      </c>
      <c r="E425" s="4268">
        <v>118.99</v>
      </c>
      <c r="F425" s="4268">
        <v>119.17</v>
      </c>
      <c r="G425" s="4268">
        <v>119</v>
      </c>
      <c r="H425" s="4268">
        <v>118.93</v>
      </c>
      <c r="I425" s="4268">
        <v>118.88</v>
      </c>
      <c r="J425" s="4268">
        <v>119.04</v>
      </c>
      <c r="K425" s="4268">
        <v>118.9</v>
      </c>
      <c r="L425" s="4268">
        <v>119.87</v>
      </c>
      <c r="M425" s="4268">
        <v>119.54</v>
      </c>
      <c r="N425" s="4268">
        <v>120.51</v>
      </c>
      <c r="O425" s="4268">
        <v>120.5</v>
      </c>
      <c r="P425" s="4268">
        <v>120.72</v>
      </c>
      <c r="Q425" s="4269">
        <v>120.57</v>
      </c>
      <c r="R425" s="4269">
        <v>120.5</v>
      </c>
      <c r="S425" s="4269">
        <v>120.59</v>
      </c>
      <c r="T425" s="4269">
        <v>120.53</v>
      </c>
      <c r="U425" s="4269">
        <v>120.45</v>
      </c>
      <c r="V425" s="4269">
        <v>120.41</v>
      </c>
      <c r="W425" s="4269">
        <v>119.84</v>
      </c>
      <c r="X425" s="4269">
        <v>119.72</v>
      </c>
      <c r="Y425" s="4269">
        <v>119.67</v>
      </c>
      <c r="Z425" s="4269">
        <v>119.79</v>
      </c>
      <c r="AA425" s="4270">
        <v>119.68</v>
      </c>
      <c r="AB425" s="4271"/>
      <c r="AC425" s="3395"/>
      <c r="AD425" s="3395"/>
      <c r="AE425" s="2727"/>
      <c r="AF425" s="2727"/>
      <c r="AG425" s="2727"/>
      <c r="AH425" s="2727"/>
      <c r="AI425" s="2727"/>
      <c r="AJ425" s="2727"/>
      <c r="AK425" s="2727"/>
      <c r="AL425" s="2727"/>
      <c r="AM425" s="2727"/>
      <c r="AN425" s="2727"/>
      <c r="AO425" s="2727"/>
      <c r="AP425" s="2727"/>
      <c r="AQ425" s="2727"/>
      <c r="AR425" s="2727"/>
      <c r="AS425" s="2727"/>
      <c r="AT425" s="2727"/>
      <c r="AU425" s="2727"/>
      <c r="AV425" s="2727"/>
      <c r="AW425" s="2727"/>
      <c r="AX425" s="2727"/>
      <c r="AY425" s="2727"/>
      <c r="AZ425" s="2727"/>
      <c r="BA425" s="2727"/>
      <c r="BB425" s="2727"/>
      <c r="BC425" s="2727"/>
      <c r="BD425" s="2727"/>
      <c r="BE425" s="2727"/>
      <c r="BF425" s="2727"/>
      <c r="BG425" s="2727"/>
      <c r="BH425" s="2727"/>
      <c r="BI425" s="2727"/>
      <c r="BJ425" s="2727"/>
      <c r="BK425" s="2727"/>
      <c r="BL425" s="2727"/>
      <c r="BM425" s="2727"/>
      <c r="BN425" s="2727"/>
      <c r="BO425" s="2727"/>
      <c r="BP425" s="2727"/>
      <c r="BQ425" s="2727"/>
      <c r="BR425" s="2727"/>
      <c r="BS425" s="2727"/>
      <c r="BT425" s="2727"/>
      <c r="BU425" s="2727"/>
      <c r="BV425" s="2727"/>
      <c r="BW425" s="2727"/>
      <c r="BX425" s="2727"/>
      <c r="BY425" s="2727"/>
      <c r="BZ425" s="2727"/>
      <c r="CA425" s="2727"/>
      <c r="CB425" s="2727"/>
      <c r="CC425" s="2727"/>
      <c r="CD425" s="2727"/>
      <c r="CE425" s="2727"/>
      <c r="CF425" s="2727"/>
      <c r="CG425" s="2727"/>
      <c r="CH425" s="2727"/>
      <c r="CI425" s="2727"/>
      <c r="CJ425" s="2727"/>
      <c r="CK425" s="2727"/>
      <c r="CL425" s="2727"/>
      <c r="CM425" s="2727"/>
      <c r="CN425" s="2727"/>
      <c r="CO425" s="2727"/>
      <c r="CP425" s="2727"/>
      <c r="CQ425" s="2727"/>
      <c r="CR425" s="2727"/>
      <c r="CS425" s="2727"/>
      <c r="CT425" s="2727"/>
      <c r="CU425" s="2727"/>
      <c r="CV425" s="2727"/>
      <c r="CW425" s="2727"/>
      <c r="CX425" s="2727"/>
      <c r="CY425" s="2727"/>
      <c r="CZ425" s="2727"/>
      <c r="DA425" s="2727"/>
      <c r="DB425" s="2727"/>
      <c r="DC425" s="2727"/>
      <c r="DD425" s="2727"/>
      <c r="DE425" s="2727"/>
      <c r="DF425" s="2727"/>
      <c r="DG425" s="2727"/>
      <c r="DH425" s="2727"/>
      <c r="DI425" s="2727"/>
      <c r="DJ425" s="2727"/>
      <c r="DK425" s="2727"/>
      <c r="DL425" s="2727"/>
      <c r="DM425" s="2727"/>
      <c r="DN425" s="2727"/>
      <c r="DO425" s="2727"/>
      <c r="DP425" s="2727"/>
      <c r="DQ425" s="2727"/>
      <c r="DR425" s="2727"/>
      <c r="DS425" s="2727"/>
      <c r="DT425" s="2727"/>
      <c r="DU425" s="2727"/>
      <c r="DV425" s="2727"/>
      <c r="DW425" s="2727"/>
      <c r="DX425" s="2727"/>
      <c r="DY425" s="2727"/>
      <c r="DZ425" s="2727"/>
      <c r="EA425" s="2727"/>
      <c r="EB425" s="2727"/>
      <c r="EC425" s="2727"/>
      <c r="ED425" s="2727"/>
      <c r="EE425" s="2727"/>
      <c r="EF425" s="2727"/>
      <c r="EG425" s="2727"/>
      <c r="EH425" s="2727"/>
      <c r="EI425" s="2727"/>
      <c r="EJ425" s="2727"/>
      <c r="EK425" s="2727"/>
      <c r="EL425" s="2727"/>
      <c r="EM425" s="2727"/>
      <c r="EN425" s="2727"/>
      <c r="EO425" s="2727"/>
      <c r="EP425" s="2727"/>
      <c r="EQ425" s="2727"/>
      <c r="ER425" s="2727"/>
      <c r="ES425" s="2727"/>
      <c r="ET425" s="2727"/>
      <c r="EU425" s="2727"/>
      <c r="EV425" s="2727"/>
      <c r="EW425" s="2727"/>
      <c r="EX425" s="2727"/>
      <c r="EY425" s="2727"/>
      <c r="EZ425" s="2727"/>
    </row>
    <row r="426" spans="1:156" s="2729" customFormat="1" ht="11.25">
      <c r="A426" s="4954"/>
      <c r="B426" s="4272" t="s">
        <v>553</v>
      </c>
      <c r="C426" s="4273"/>
      <c r="D426" s="4274">
        <v>0.20308471271554435</v>
      </c>
      <c r="E426" s="4275">
        <v>0.21515343093461406</v>
      </c>
      <c r="F426" s="4275">
        <v>0.21482845302433268</v>
      </c>
      <c r="G426" s="4275">
        <v>0.22799038439276775</v>
      </c>
      <c r="H426" s="4275">
        <v>0.25188693772534282</v>
      </c>
      <c r="I426" s="4275">
        <v>0.22977836008757394</v>
      </c>
      <c r="J426" s="4275">
        <v>0.23859104395318989</v>
      </c>
      <c r="K426" s="4275">
        <v>0.23887197537584293</v>
      </c>
      <c r="L426" s="4275">
        <v>0.23693899951770858</v>
      </c>
      <c r="M426" s="4275">
        <v>0.25060158527417614</v>
      </c>
      <c r="N426" s="4275">
        <v>0.24858446190087977</v>
      </c>
      <c r="O426" s="4275">
        <v>0.23570023130446247</v>
      </c>
      <c r="P426" s="4275">
        <v>0.22627610542752477</v>
      </c>
      <c r="Q426" s="4275">
        <v>0.24846075726694056</v>
      </c>
      <c r="R426" s="4275">
        <v>0.26352086975460098</v>
      </c>
      <c r="S426" s="4275">
        <v>0.26332419608117935</v>
      </c>
      <c r="T426" s="4275">
        <v>0.2428937659357068</v>
      </c>
      <c r="U426" s="4275">
        <v>0.28515972595426475</v>
      </c>
      <c r="V426" s="4275">
        <v>0.22377200540332998</v>
      </c>
      <c r="W426" s="4275">
        <v>0.26497216960471809</v>
      </c>
      <c r="X426" s="4275">
        <v>0.24453713337980906</v>
      </c>
      <c r="Y426" s="4275">
        <v>0.25032935158080571</v>
      </c>
      <c r="Z426" s="4275">
        <v>0.22803281949420476</v>
      </c>
      <c r="AA426" s="4276">
        <v>0.24461886370513652</v>
      </c>
      <c r="AB426" s="4277"/>
      <c r="AC426" s="3395"/>
      <c r="AD426" s="3394"/>
      <c r="AE426" s="2721"/>
      <c r="AF426" s="2721"/>
      <c r="AG426" s="2721"/>
      <c r="AH426" s="2721"/>
      <c r="AI426" s="2721"/>
      <c r="AJ426" s="2721"/>
      <c r="AK426" s="2721"/>
      <c r="AL426" s="2721"/>
      <c r="AM426" s="2721"/>
      <c r="AN426" s="2721"/>
      <c r="AO426" s="2721"/>
      <c r="AP426" s="2721"/>
      <c r="AQ426" s="2721"/>
      <c r="AR426" s="2721"/>
      <c r="AS426" s="2721"/>
      <c r="AT426" s="2721"/>
      <c r="AU426" s="2721"/>
      <c r="AV426" s="2721"/>
      <c r="AW426" s="2721"/>
      <c r="AX426" s="2721"/>
      <c r="AY426" s="2721"/>
      <c r="AZ426" s="2721"/>
      <c r="BA426" s="2721"/>
      <c r="BB426" s="2721"/>
      <c r="BC426" s="2721"/>
      <c r="BD426" s="2721"/>
      <c r="BE426" s="2721"/>
      <c r="BF426" s="2721"/>
      <c r="BG426" s="2721"/>
      <c r="BH426" s="2721"/>
      <c r="BI426" s="2721"/>
      <c r="BJ426" s="2721"/>
      <c r="BK426" s="2721"/>
      <c r="BL426" s="2721"/>
      <c r="BM426" s="2721"/>
      <c r="BN426" s="2721"/>
      <c r="BO426" s="2721"/>
      <c r="BP426" s="2721"/>
      <c r="BQ426" s="2721"/>
      <c r="BR426" s="2721"/>
      <c r="BS426" s="2721"/>
      <c r="BT426" s="2721"/>
      <c r="BU426" s="2721"/>
      <c r="BV426" s="2721"/>
      <c r="BW426" s="2721"/>
      <c r="BX426" s="2721"/>
      <c r="BY426" s="2721"/>
      <c r="BZ426" s="2721"/>
      <c r="CA426" s="2721"/>
      <c r="CB426" s="2721"/>
      <c r="CC426" s="2721"/>
      <c r="CD426" s="2721"/>
      <c r="CE426" s="2721"/>
      <c r="CF426" s="2721"/>
      <c r="CG426" s="2721"/>
      <c r="CH426" s="2721"/>
      <c r="CI426" s="2721"/>
      <c r="CJ426" s="2721"/>
      <c r="CK426" s="2721"/>
      <c r="CL426" s="2721"/>
      <c r="CM426" s="2721"/>
      <c r="CN426" s="2721"/>
      <c r="CO426" s="2721"/>
      <c r="CP426" s="2721"/>
      <c r="CQ426" s="2721"/>
      <c r="CR426" s="2721"/>
      <c r="CS426" s="2721"/>
      <c r="CT426" s="2721"/>
      <c r="CU426" s="2721"/>
      <c r="CV426" s="2721"/>
      <c r="CW426" s="2721"/>
      <c r="CX426" s="2721"/>
      <c r="CY426" s="2721"/>
      <c r="CZ426" s="2721"/>
      <c r="DA426" s="2721"/>
      <c r="DB426" s="2721"/>
      <c r="DC426" s="2721"/>
      <c r="DD426" s="2721"/>
      <c r="DE426" s="2721"/>
      <c r="DF426" s="2721"/>
      <c r="DG426" s="2721"/>
      <c r="DH426" s="2721"/>
      <c r="DI426" s="2721"/>
      <c r="DJ426" s="2721"/>
      <c r="DK426" s="2721"/>
      <c r="DL426" s="2721"/>
      <c r="DM426" s="2721"/>
      <c r="DN426" s="2721"/>
      <c r="DO426" s="2721"/>
      <c r="DP426" s="2721"/>
      <c r="DQ426" s="2721"/>
      <c r="DR426" s="2721"/>
      <c r="DS426" s="2721"/>
      <c r="DT426" s="2721"/>
      <c r="DU426" s="2721"/>
      <c r="DV426" s="2721"/>
      <c r="DW426" s="2721"/>
      <c r="DX426" s="2721"/>
      <c r="DY426" s="2721"/>
      <c r="DZ426" s="2721"/>
      <c r="EA426" s="2721"/>
      <c r="EB426" s="2721"/>
      <c r="EC426" s="2721"/>
      <c r="ED426" s="2721"/>
      <c r="EE426" s="2721"/>
      <c r="EF426" s="2721"/>
      <c r="EG426" s="2721"/>
      <c r="EH426" s="2721"/>
      <c r="EI426" s="2721"/>
      <c r="EJ426" s="2721"/>
      <c r="EK426" s="2721"/>
      <c r="EL426" s="2721"/>
      <c r="EM426" s="2721"/>
      <c r="EN426" s="2721"/>
      <c r="EO426" s="2721"/>
      <c r="EP426" s="2721"/>
      <c r="EQ426" s="2721"/>
      <c r="ER426" s="2721"/>
      <c r="ES426" s="2721"/>
      <c r="ET426" s="2721"/>
      <c r="EU426" s="2721"/>
      <c r="EV426" s="2721"/>
      <c r="EW426" s="2721"/>
      <c r="EX426" s="2721"/>
      <c r="EY426" s="2721"/>
      <c r="EZ426" s="2721"/>
    </row>
    <row r="427" spans="1:156" s="2729" customFormat="1" ht="11.25">
      <c r="A427" s="4954"/>
      <c r="B427" s="4272" t="s">
        <v>554</v>
      </c>
      <c r="C427" s="4273">
        <v>1502.5495000000001</v>
      </c>
      <c r="D427" s="4273">
        <v>1502.5502000000001</v>
      </c>
      <c r="E427" s="4273">
        <v>1502.5509000000002</v>
      </c>
      <c r="F427" s="4273">
        <v>1502.5516000000002</v>
      </c>
      <c r="G427" s="4273">
        <v>1502.5524000000003</v>
      </c>
      <c r="H427" s="4273">
        <v>1502.5532000000003</v>
      </c>
      <c r="I427" s="4273">
        <v>1502.5539000000003</v>
      </c>
      <c r="J427" s="4273">
        <v>1502.5547000000004</v>
      </c>
      <c r="K427" s="4273">
        <v>1502.5555000000004</v>
      </c>
      <c r="L427" s="4273">
        <v>1502.5563000000004</v>
      </c>
      <c r="M427" s="4273">
        <v>1502.5571000000004</v>
      </c>
      <c r="N427" s="4273">
        <v>1502.5579000000005</v>
      </c>
      <c r="O427" s="4273">
        <v>1502.5587000000005</v>
      </c>
      <c r="P427" s="4273">
        <v>1502.5594000000006</v>
      </c>
      <c r="Q427" s="4273">
        <v>1502.5602000000006</v>
      </c>
      <c r="R427" s="4273">
        <v>1502.5610000000006</v>
      </c>
      <c r="S427" s="4273">
        <v>1502.5618000000006</v>
      </c>
      <c r="T427" s="4273">
        <v>1502.5625000000007</v>
      </c>
      <c r="U427" s="4273">
        <v>1502.5634000000007</v>
      </c>
      <c r="V427" s="4273">
        <v>1502.5640000000008</v>
      </c>
      <c r="W427" s="4273">
        <v>1502.5648000000008</v>
      </c>
      <c r="X427" s="4273">
        <v>1502.5655000000008</v>
      </c>
      <c r="Y427" s="4273">
        <v>1502.5663000000009</v>
      </c>
      <c r="Z427" s="4273">
        <v>1502.5670000000009</v>
      </c>
      <c r="AA427" s="4278">
        <v>1502.567700000001</v>
      </c>
      <c r="AB427" s="4277"/>
      <c r="AC427" s="3395"/>
      <c r="AD427" s="3394"/>
      <c r="AE427" s="2721"/>
      <c r="AF427" s="2721"/>
      <c r="AG427" s="2721"/>
      <c r="AH427" s="2721"/>
      <c r="AI427" s="2721"/>
      <c r="AJ427" s="2721"/>
      <c r="AK427" s="2721"/>
      <c r="AL427" s="2721"/>
      <c r="AM427" s="2721"/>
      <c r="AN427" s="2721"/>
      <c r="AO427" s="2721"/>
      <c r="AP427" s="2721"/>
      <c r="AQ427" s="2721"/>
      <c r="AR427" s="2721"/>
      <c r="AS427" s="2721"/>
      <c r="AT427" s="2721"/>
      <c r="AU427" s="2721"/>
      <c r="AV427" s="2721"/>
      <c r="AW427" s="2721"/>
      <c r="AX427" s="2721"/>
      <c r="AY427" s="2721"/>
      <c r="AZ427" s="2721"/>
      <c r="BA427" s="2721"/>
      <c r="BB427" s="2721"/>
      <c r="BC427" s="2721"/>
      <c r="BD427" s="2721"/>
      <c r="BE427" s="2721"/>
      <c r="BF427" s="2721"/>
      <c r="BG427" s="2721"/>
      <c r="BH427" s="2721"/>
      <c r="BI427" s="2721"/>
      <c r="BJ427" s="2721"/>
      <c r="BK427" s="2721"/>
      <c r="BL427" s="2721"/>
      <c r="BM427" s="2721"/>
      <c r="BN427" s="2721"/>
      <c r="BO427" s="2721"/>
      <c r="BP427" s="2721"/>
      <c r="BQ427" s="2721"/>
      <c r="BR427" s="2721"/>
      <c r="BS427" s="2721"/>
      <c r="BT427" s="2721"/>
      <c r="BU427" s="2721"/>
      <c r="BV427" s="2721"/>
      <c r="BW427" s="2721"/>
      <c r="BX427" s="2721"/>
      <c r="BY427" s="2721"/>
      <c r="BZ427" s="2721"/>
      <c r="CA427" s="2721"/>
      <c r="CB427" s="2721"/>
      <c r="CC427" s="2721"/>
      <c r="CD427" s="2721"/>
      <c r="CE427" s="2721"/>
      <c r="CF427" s="2721"/>
      <c r="CG427" s="2721"/>
      <c r="CH427" s="2721"/>
      <c r="CI427" s="2721"/>
      <c r="CJ427" s="2721"/>
      <c r="CK427" s="2721"/>
      <c r="CL427" s="2721"/>
      <c r="CM427" s="2721"/>
      <c r="CN427" s="2721"/>
      <c r="CO427" s="2721"/>
      <c r="CP427" s="2721"/>
      <c r="CQ427" s="2721"/>
      <c r="CR427" s="2721"/>
      <c r="CS427" s="2721"/>
      <c r="CT427" s="2721"/>
      <c r="CU427" s="2721"/>
      <c r="CV427" s="2721"/>
      <c r="CW427" s="2721"/>
      <c r="CX427" s="2721"/>
      <c r="CY427" s="2721"/>
      <c r="CZ427" s="2721"/>
      <c r="DA427" s="2721"/>
      <c r="DB427" s="2721"/>
      <c r="DC427" s="2721"/>
      <c r="DD427" s="2721"/>
      <c r="DE427" s="2721"/>
      <c r="DF427" s="2721"/>
      <c r="DG427" s="2721"/>
      <c r="DH427" s="2721"/>
      <c r="DI427" s="2721"/>
      <c r="DJ427" s="2721"/>
      <c r="DK427" s="2721"/>
      <c r="DL427" s="2721"/>
      <c r="DM427" s="2721"/>
      <c r="DN427" s="2721"/>
      <c r="DO427" s="2721"/>
      <c r="DP427" s="2721"/>
      <c r="DQ427" s="2721"/>
      <c r="DR427" s="2721"/>
      <c r="DS427" s="2721"/>
      <c r="DT427" s="2721"/>
      <c r="DU427" s="2721"/>
      <c r="DV427" s="2721"/>
      <c r="DW427" s="2721"/>
      <c r="DX427" s="2721"/>
      <c r="DY427" s="2721"/>
      <c r="DZ427" s="2721"/>
      <c r="EA427" s="2721"/>
      <c r="EB427" s="2721"/>
      <c r="EC427" s="2721"/>
      <c r="ED427" s="2721"/>
      <c r="EE427" s="2721"/>
      <c r="EF427" s="2721"/>
      <c r="EG427" s="2721"/>
      <c r="EH427" s="2721"/>
      <c r="EI427" s="2721"/>
      <c r="EJ427" s="2721"/>
      <c r="EK427" s="2721"/>
      <c r="EL427" s="2721"/>
      <c r="EM427" s="2721"/>
      <c r="EN427" s="2721"/>
      <c r="EO427" s="2721"/>
      <c r="EP427" s="2721"/>
      <c r="EQ427" s="2721"/>
      <c r="ER427" s="2721"/>
      <c r="ES427" s="2721"/>
      <c r="ET427" s="2721"/>
      <c r="EU427" s="2721"/>
      <c r="EV427" s="2721"/>
      <c r="EW427" s="2721"/>
      <c r="EX427" s="2721"/>
      <c r="EY427" s="2721"/>
      <c r="EZ427" s="2721"/>
    </row>
    <row r="428" spans="1:156" s="2729" customFormat="1" ht="11.25">
      <c r="A428" s="4954"/>
      <c r="B428" s="4272" t="s">
        <v>555</v>
      </c>
      <c r="C428" s="4273">
        <v>644.11260000000004</v>
      </c>
      <c r="D428" s="4273">
        <v>644.11290000000008</v>
      </c>
      <c r="E428" s="4273">
        <v>644.11330000000009</v>
      </c>
      <c r="F428" s="4273">
        <v>644.11370000000011</v>
      </c>
      <c r="G428" s="4273">
        <v>644.11400000000015</v>
      </c>
      <c r="H428" s="4273">
        <v>644.11450000000013</v>
      </c>
      <c r="I428" s="4273">
        <v>644.11500000000012</v>
      </c>
      <c r="J428" s="4273">
        <v>644.11540000000014</v>
      </c>
      <c r="K428" s="4273">
        <v>644.11580000000015</v>
      </c>
      <c r="L428" s="4273">
        <v>644.11620000000016</v>
      </c>
      <c r="M428" s="4273">
        <v>644.11670000000015</v>
      </c>
      <c r="N428" s="4273">
        <v>644.11720000000014</v>
      </c>
      <c r="O428" s="4273">
        <v>644.11760000000015</v>
      </c>
      <c r="P428" s="4273">
        <v>644.11810000000014</v>
      </c>
      <c r="Q428" s="4273">
        <v>644.11860000000013</v>
      </c>
      <c r="R428" s="4273">
        <v>644.11920000000009</v>
      </c>
      <c r="S428" s="4273">
        <v>644.11980000000005</v>
      </c>
      <c r="T428" s="4273">
        <v>644.12040000000002</v>
      </c>
      <c r="U428" s="4273">
        <v>644.12099999999998</v>
      </c>
      <c r="V428" s="4273">
        <v>644.12159999999994</v>
      </c>
      <c r="W428" s="4273">
        <v>644.12219999999991</v>
      </c>
      <c r="X428" s="4273">
        <v>644.12279999999987</v>
      </c>
      <c r="Y428" s="4273">
        <v>644.12329999999986</v>
      </c>
      <c r="Z428" s="4273">
        <v>644.12379999999985</v>
      </c>
      <c r="AA428" s="4278">
        <v>644.12439999999981</v>
      </c>
      <c r="AB428" s="4277"/>
      <c r="AC428" s="3395"/>
      <c r="AD428" s="3394"/>
      <c r="AE428" s="2721"/>
      <c r="AF428" s="2721"/>
      <c r="AG428" s="2721"/>
      <c r="AH428" s="2721"/>
      <c r="AI428" s="2721"/>
      <c r="AJ428" s="2721"/>
      <c r="AK428" s="2721"/>
      <c r="AL428" s="2721"/>
      <c r="AM428" s="2721"/>
      <c r="AN428" s="2721"/>
      <c r="AO428" s="2721"/>
      <c r="AP428" s="2721"/>
      <c r="AQ428" s="2721"/>
      <c r="AR428" s="2721"/>
      <c r="AS428" s="2721"/>
      <c r="AT428" s="2721"/>
      <c r="AU428" s="2721"/>
      <c r="AV428" s="2721"/>
      <c r="AW428" s="2721"/>
      <c r="AX428" s="2721"/>
      <c r="AY428" s="2721"/>
      <c r="AZ428" s="2721"/>
      <c r="BA428" s="2721"/>
      <c r="BB428" s="2721"/>
      <c r="BC428" s="2721"/>
      <c r="BD428" s="2721"/>
      <c r="BE428" s="2721"/>
      <c r="BF428" s="2721"/>
      <c r="BG428" s="2721"/>
      <c r="BH428" s="2721"/>
      <c r="BI428" s="2721"/>
      <c r="BJ428" s="2721"/>
      <c r="BK428" s="2721"/>
      <c r="BL428" s="2721"/>
      <c r="BM428" s="2721"/>
      <c r="BN428" s="2721"/>
      <c r="BO428" s="2721"/>
      <c r="BP428" s="2721"/>
      <c r="BQ428" s="2721"/>
      <c r="BR428" s="2721"/>
      <c r="BS428" s="2721"/>
      <c r="BT428" s="2721"/>
      <c r="BU428" s="2721"/>
      <c r="BV428" s="2721"/>
      <c r="BW428" s="2721"/>
      <c r="BX428" s="2721"/>
      <c r="BY428" s="2721"/>
      <c r="BZ428" s="2721"/>
      <c r="CA428" s="2721"/>
      <c r="CB428" s="2721"/>
      <c r="CC428" s="2721"/>
      <c r="CD428" s="2721"/>
      <c r="CE428" s="2721"/>
      <c r="CF428" s="2721"/>
      <c r="CG428" s="2721"/>
      <c r="CH428" s="2721"/>
      <c r="CI428" s="2721"/>
      <c r="CJ428" s="2721"/>
      <c r="CK428" s="2721"/>
      <c r="CL428" s="2721"/>
      <c r="CM428" s="2721"/>
      <c r="CN428" s="2721"/>
      <c r="CO428" s="2721"/>
      <c r="CP428" s="2721"/>
      <c r="CQ428" s="2721"/>
      <c r="CR428" s="2721"/>
      <c r="CS428" s="2721"/>
      <c r="CT428" s="2721"/>
      <c r="CU428" s="2721"/>
      <c r="CV428" s="2721"/>
      <c r="CW428" s="2721"/>
      <c r="CX428" s="2721"/>
      <c r="CY428" s="2721"/>
      <c r="CZ428" s="2721"/>
      <c r="DA428" s="2721"/>
      <c r="DB428" s="2721"/>
      <c r="DC428" s="2721"/>
      <c r="DD428" s="2721"/>
      <c r="DE428" s="2721"/>
      <c r="DF428" s="2721"/>
      <c r="DG428" s="2721"/>
      <c r="DH428" s="2721"/>
      <c r="DI428" s="2721"/>
      <c r="DJ428" s="2721"/>
      <c r="DK428" s="2721"/>
      <c r="DL428" s="2721"/>
      <c r="DM428" s="2721"/>
      <c r="DN428" s="2721"/>
      <c r="DO428" s="2721"/>
      <c r="DP428" s="2721"/>
      <c r="DQ428" s="2721"/>
      <c r="DR428" s="2721"/>
      <c r="DS428" s="2721"/>
      <c r="DT428" s="2721"/>
      <c r="DU428" s="2721"/>
      <c r="DV428" s="2721"/>
      <c r="DW428" s="2721"/>
      <c r="DX428" s="2721"/>
      <c r="DY428" s="2721"/>
      <c r="DZ428" s="2721"/>
      <c r="EA428" s="2721"/>
      <c r="EB428" s="2721"/>
      <c r="EC428" s="2721"/>
      <c r="ED428" s="2721"/>
      <c r="EE428" s="2721"/>
      <c r="EF428" s="2721"/>
      <c r="EG428" s="2721"/>
      <c r="EH428" s="2721"/>
      <c r="EI428" s="2721"/>
      <c r="EJ428" s="2721"/>
      <c r="EK428" s="2721"/>
      <c r="EL428" s="2721"/>
      <c r="EM428" s="2721"/>
      <c r="EN428" s="2721"/>
      <c r="EO428" s="2721"/>
      <c r="EP428" s="2721"/>
      <c r="EQ428" s="2721"/>
      <c r="ER428" s="2721"/>
      <c r="ES428" s="2721"/>
      <c r="ET428" s="2721"/>
      <c r="EU428" s="2721"/>
      <c r="EV428" s="2721"/>
      <c r="EW428" s="2721"/>
      <c r="EX428" s="2721"/>
      <c r="EY428" s="2721"/>
      <c r="EZ428" s="2721"/>
    </row>
    <row r="429" spans="1:156" s="2731" customFormat="1" ht="11.25">
      <c r="A429" s="4954"/>
      <c r="B429" s="4275" t="s">
        <v>556</v>
      </c>
      <c r="C429" s="4274"/>
      <c r="D429" s="4279">
        <v>38.5</v>
      </c>
      <c r="E429" s="4279">
        <v>38.5</v>
      </c>
      <c r="F429" s="4279">
        <v>38.5</v>
      </c>
      <c r="G429" s="4279">
        <v>44</v>
      </c>
      <c r="H429" s="4279">
        <v>44</v>
      </c>
      <c r="I429" s="4279">
        <v>38.5</v>
      </c>
      <c r="J429" s="4279">
        <v>44</v>
      </c>
      <c r="K429" s="4279">
        <v>44</v>
      </c>
      <c r="L429" s="4279">
        <v>44</v>
      </c>
      <c r="M429" s="4279">
        <v>44</v>
      </c>
      <c r="N429" s="4279">
        <v>44</v>
      </c>
      <c r="O429" s="4279">
        <v>44</v>
      </c>
      <c r="P429" s="4279">
        <v>38.5</v>
      </c>
      <c r="Q429" s="4279">
        <v>44</v>
      </c>
      <c r="R429" s="4279">
        <v>44</v>
      </c>
      <c r="S429" s="4279">
        <v>44</v>
      </c>
      <c r="T429" s="4279">
        <v>38.5</v>
      </c>
      <c r="U429" s="4279">
        <v>49.5</v>
      </c>
      <c r="V429" s="4279">
        <v>33</v>
      </c>
      <c r="W429" s="4279">
        <v>44</v>
      </c>
      <c r="X429" s="4279">
        <v>38.5</v>
      </c>
      <c r="Y429" s="4279">
        <v>44</v>
      </c>
      <c r="Z429" s="4279">
        <v>38.5</v>
      </c>
      <c r="AA429" s="4280">
        <v>38.5</v>
      </c>
      <c r="AB429" s="4277">
        <v>1001</v>
      </c>
      <c r="AC429" s="3395"/>
      <c r="AD429" s="3396"/>
      <c r="AE429" s="2730"/>
      <c r="AF429" s="2730"/>
      <c r="AG429" s="2730"/>
      <c r="AH429" s="2730"/>
      <c r="AI429" s="2730"/>
      <c r="AJ429" s="2730"/>
      <c r="AK429" s="2730"/>
      <c r="AL429" s="2730"/>
      <c r="AM429" s="2730"/>
      <c r="AN429" s="2730"/>
      <c r="AO429" s="2730"/>
      <c r="AP429" s="2730"/>
      <c r="AQ429" s="2730"/>
      <c r="AR429" s="2730"/>
      <c r="AS429" s="2730"/>
      <c r="AT429" s="2730"/>
      <c r="AU429" s="2730"/>
      <c r="AV429" s="2730"/>
      <c r="AW429" s="2730"/>
      <c r="AX429" s="2730"/>
      <c r="AY429" s="2730"/>
      <c r="AZ429" s="2730"/>
      <c r="BA429" s="2730"/>
      <c r="BB429" s="2730"/>
      <c r="BC429" s="2730"/>
      <c r="BD429" s="2730"/>
      <c r="BE429" s="2730"/>
      <c r="BF429" s="2730"/>
      <c r="BG429" s="2730"/>
      <c r="BH429" s="2730"/>
      <c r="BI429" s="2730"/>
      <c r="BJ429" s="2730"/>
      <c r="BK429" s="2730"/>
      <c r="BL429" s="2730"/>
      <c r="BM429" s="2730"/>
      <c r="BN429" s="2730"/>
      <c r="BO429" s="2730"/>
      <c r="BP429" s="2730"/>
      <c r="BQ429" s="2730"/>
      <c r="BR429" s="2730"/>
      <c r="BS429" s="2730"/>
      <c r="BT429" s="2730"/>
      <c r="BU429" s="2730"/>
      <c r="BV429" s="2730"/>
      <c r="BW429" s="2730"/>
      <c r="BX429" s="2730"/>
      <c r="BY429" s="2730"/>
      <c r="BZ429" s="2730"/>
      <c r="CA429" s="2730"/>
      <c r="CB429" s="2730"/>
      <c r="CC429" s="2730"/>
      <c r="CD429" s="2730"/>
      <c r="CE429" s="2730"/>
      <c r="CF429" s="2730"/>
      <c r="CG429" s="2730"/>
      <c r="CH429" s="2730"/>
      <c r="CI429" s="2730"/>
      <c r="CJ429" s="2730"/>
      <c r="CK429" s="2730"/>
      <c r="CL429" s="2730"/>
      <c r="CM429" s="2730"/>
      <c r="CN429" s="2730"/>
      <c r="CO429" s="2730"/>
      <c r="CP429" s="2730"/>
      <c r="CQ429" s="2730"/>
      <c r="CR429" s="2730"/>
      <c r="CS429" s="2730"/>
      <c r="CT429" s="2730"/>
      <c r="CU429" s="2730"/>
      <c r="CV429" s="2730"/>
      <c r="CW429" s="2730"/>
      <c r="CX429" s="2730"/>
      <c r="CY429" s="2730"/>
      <c r="CZ429" s="2730"/>
      <c r="DA429" s="2730"/>
      <c r="DB429" s="2730"/>
      <c r="DC429" s="2730"/>
      <c r="DD429" s="2730"/>
      <c r="DE429" s="2730"/>
      <c r="DF429" s="2730"/>
      <c r="DG429" s="2730"/>
      <c r="DH429" s="2730"/>
      <c r="DI429" s="2730"/>
      <c r="DJ429" s="2730"/>
      <c r="DK429" s="2730"/>
      <c r="DL429" s="2730"/>
      <c r="DM429" s="2730"/>
      <c r="DN429" s="2730"/>
      <c r="DO429" s="2730"/>
      <c r="DP429" s="2730"/>
      <c r="DQ429" s="2730"/>
      <c r="DR429" s="2730"/>
      <c r="DS429" s="2730"/>
      <c r="DT429" s="2730"/>
      <c r="DU429" s="2730"/>
      <c r="DV429" s="2730"/>
      <c r="DW429" s="2730"/>
      <c r="DX429" s="2730"/>
      <c r="DY429" s="2730"/>
      <c r="DZ429" s="2730"/>
      <c r="EA429" s="2730"/>
      <c r="EB429" s="2730"/>
      <c r="EC429" s="2730"/>
      <c r="ED429" s="2730"/>
      <c r="EE429" s="2730"/>
      <c r="EF429" s="2730"/>
      <c r="EG429" s="2730"/>
      <c r="EH429" s="2730"/>
      <c r="EI429" s="2730"/>
      <c r="EJ429" s="2730"/>
      <c r="EK429" s="2730"/>
      <c r="EL429" s="2730"/>
      <c r="EM429" s="2730"/>
      <c r="EN429" s="2730"/>
      <c r="EO429" s="2730"/>
      <c r="EP429" s="2730"/>
      <c r="EQ429" s="2730"/>
      <c r="ER429" s="2730"/>
      <c r="ES429" s="2730"/>
      <c r="ET429" s="2730"/>
      <c r="EU429" s="2730"/>
      <c r="EV429" s="2730"/>
      <c r="EW429" s="2730"/>
      <c r="EX429" s="2730"/>
      <c r="EY429" s="2730"/>
      <c r="EZ429" s="2730"/>
    </row>
    <row r="430" spans="1:156" s="2728" customFormat="1" ht="12" thickBot="1">
      <c r="A430" s="4955"/>
      <c r="B430" s="4281" t="s">
        <v>557</v>
      </c>
      <c r="C430" s="4282"/>
      <c r="D430" s="4279">
        <v>16.5</v>
      </c>
      <c r="E430" s="4279">
        <v>22</v>
      </c>
      <c r="F430" s="4279">
        <v>22</v>
      </c>
      <c r="G430" s="4279">
        <v>16.5</v>
      </c>
      <c r="H430" s="4279">
        <v>27.5</v>
      </c>
      <c r="I430" s="4279">
        <v>27.5</v>
      </c>
      <c r="J430" s="4279">
        <v>22</v>
      </c>
      <c r="K430" s="4279">
        <v>22</v>
      </c>
      <c r="L430" s="4279">
        <v>22</v>
      </c>
      <c r="M430" s="4279">
        <v>27.5</v>
      </c>
      <c r="N430" s="4279">
        <v>27.5</v>
      </c>
      <c r="O430" s="4279">
        <v>22</v>
      </c>
      <c r="P430" s="4279">
        <v>27.5</v>
      </c>
      <c r="Q430" s="4279">
        <v>27.5</v>
      </c>
      <c r="R430" s="4279">
        <v>33</v>
      </c>
      <c r="S430" s="4279">
        <v>33</v>
      </c>
      <c r="T430" s="4279">
        <v>33</v>
      </c>
      <c r="U430" s="4279">
        <v>33</v>
      </c>
      <c r="V430" s="4279">
        <v>33</v>
      </c>
      <c r="W430" s="4279">
        <v>33</v>
      </c>
      <c r="X430" s="4279">
        <v>33</v>
      </c>
      <c r="Y430" s="4279">
        <v>27.5</v>
      </c>
      <c r="Z430" s="4279">
        <v>27.5</v>
      </c>
      <c r="AA430" s="4280">
        <v>33</v>
      </c>
      <c r="AB430" s="4277">
        <v>649</v>
      </c>
      <c r="AC430" s="3395"/>
      <c r="AD430" s="3395"/>
      <c r="AE430" s="2727"/>
      <c r="AF430" s="2727"/>
      <c r="AG430" s="2727"/>
      <c r="AH430" s="2727"/>
      <c r="AI430" s="2727"/>
      <c r="AJ430" s="2727"/>
      <c r="AK430" s="2727"/>
      <c r="AL430" s="2727"/>
      <c r="AM430" s="2727"/>
      <c r="AN430" s="2727"/>
      <c r="AO430" s="2727"/>
      <c r="AP430" s="2727"/>
      <c r="AQ430" s="2727"/>
      <c r="AR430" s="2727"/>
      <c r="AS430" s="2727"/>
      <c r="AT430" s="2727"/>
      <c r="AU430" s="2727"/>
      <c r="AV430" s="2727"/>
      <c r="AW430" s="2727"/>
      <c r="AX430" s="2727"/>
      <c r="AY430" s="2727"/>
      <c r="AZ430" s="2727"/>
      <c r="BA430" s="2727"/>
      <c r="BB430" s="2727"/>
      <c r="BC430" s="2727"/>
      <c r="BD430" s="2727"/>
      <c r="BE430" s="2727"/>
      <c r="BF430" s="2727"/>
      <c r="BG430" s="2727"/>
      <c r="BH430" s="2727"/>
      <c r="BI430" s="2727"/>
      <c r="BJ430" s="2727"/>
      <c r="BK430" s="2727"/>
      <c r="BL430" s="2727"/>
      <c r="BM430" s="2727"/>
      <c r="BN430" s="2727"/>
      <c r="BO430" s="2727"/>
      <c r="BP430" s="2727"/>
      <c r="BQ430" s="2727"/>
      <c r="BR430" s="2727"/>
      <c r="BS430" s="2727"/>
      <c r="BT430" s="2727"/>
      <c r="BU430" s="2727"/>
      <c r="BV430" s="2727"/>
      <c r="BW430" s="2727"/>
      <c r="BX430" s="2727"/>
      <c r="BY430" s="2727"/>
      <c r="BZ430" s="2727"/>
      <c r="CA430" s="2727"/>
      <c r="CB430" s="2727"/>
      <c r="CC430" s="2727"/>
      <c r="CD430" s="2727"/>
      <c r="CE430" s="2727"/>
      <c r="CF430" s="2727"/>
      <c r="CG430" s="2727"/>
      <c r="CH430" s="2727"/>
      <c r="CI430" s="2727"/>
      <c r="CJ430" s="2727"/>
      <c r="CK430" s="2727"/>
      <c r="CL430" s="2727"/>
      <c r="CM430" s="2727"/>
      <c r="CN430" s="2727"/>
      <c r="CO430" s="2727"/>
      <c r="CP430" s="2727"/>
      <c r="CQ430" s="2727"/>
      <c r="CR430" s="2727"/>
      <c r="CS430" s="2727"/>
      <c r="CT430" s="2727"/>
      <c r="CU430" s="2727"/>
      <c r="CV430" s="2727"/>
      <c r="CW430" s="2727"/>
      <c r="CX430" s="2727"/>
      <c r="CY430" s="2727"/>
      <c r="CZ430" s="2727"/>
      <c r="DA430" s="2727"/>
      <c r="DB430" s="2727"/>
      <c r="DC430" s="2727"/>
      <c r="DD430" s="2727"/>
      <c r="DE430" s="2727"/>
      <c r="DF430" s="2727"/>
      <c r="DG430" s="2727"/>
      <c r="DH430" s="2727"/>
      <c r="DI430" s="2727"/>
      <c r="DJ430" s="2727"/>
      <c r="DK430" s="2727"/>
      <c r="DL430" s="2727"/>
      <c r="DM430" s="2727"/>
      <c r="DN430" s="2727"/>
      <c r="DO430" s="2727"/>
      <c r="DP430" s="2727"/>
      <c r="DQ430" s="2727"/>
      <c r="DR430" s="2727"/>
      <c r="DS430" s="2727"/>
      <c r="DT430" s="2727"/>
      <c r="DU430" s="2727"/>
      <c r="DV430" s="2727"/>
      <c r="DW430" s="2727"/>
      <c r="DX430" s="2727"/>
      <c r="DY430" s="2727"/>
      <c r="DZ430" s="2727"/>
      <c r="EA430" s="2727"/>
      <c r="EB430" s="2727"/>
      <c r="EC430" s="2727"/>
      <c r="ED430" s="2727"/>
      <c r="EE430" s="2727"/>
      <c r="EF430" s="2727"/>
      <c r="EG430" s="2727"/>
      <c r="EH430" s="2727"/>
      <c r="EI430" s="2727"/>
      <c r="EJ430" s="2727"/>
      <c r="EK430" s="2727"/>
      <c r="EL430" s="2727"/>
      <c r="EM430" s="2727"/>
      <c r="EN430" s="2727"/>
      <c r="EO430" s="2727"/>
      <c r="EP430" s="2727"/>
      <c r="EQ430" s="2727"/>
      <c r="ER430" s="2727"/>
      <c r="ES430" s="2727"/>
      <c r="ET430" s="2727"/>
      <c r="EU430" s="2727"/>
      <c r="EV430" s="2727"/>
      <c r="EW430" s="2727"/>
      <c r="EX430" s="2727"/>
      <c r="EY430" s="2727"/>
      <c r="EZ430" s="2727"/>
    </row>
    <row r="431" spans="1:156" s="2728" customFormat="1" ht="11.25" customHeight="1">
      <c r="A431" s="4953" t="s">
        <v>673</v>
      </c>
      <c r="B431" s="4266" t="s">
        <v>552</v>
      </c>
      <c r="C431" s="4283"/>
      <c r="D431" s="4283">
        <v>120.02</v>
      </c>
      <c r="E431" s="4283">
        <v>119.76</v>
      </c>
      <c r="F431" s="4283">
        <v>119.9</v>
      </c>
      <c r="G431" s="4283">
        <v>120</v>
      </c>
      <c r="H431" s="4283">
        <v>119.81</v>
      </c>
      <c r="I431" s="4283">
        <v>119.79</v>
      </c>
      <c r="J431" s="4283">
        <v>120.17</v>
      </c>
      <c r="K431" s="4283">
        <v>119.66</v>
      </c>
      <c r="L431" s="4283">
        <v>120.7</v>
      </c>
      <c r="M431" s="4283">
        <v>120.38</v>
      </c>
      <c r="N431" s="4283">
        <v>121.42</v>
      </c>
      <c r="O431" s="4283">
        <v>121.41</v>
      </c>
      <c r="P431" s="4283">
        <v>121.5</v>
      </c>
      <c r="Q431" s="4283">
        <v>121.48</v>
      </c>
      <c r="R431" s="4283">
        <v>121.35</v>
      </c>
      <c r="S431" s="4283">
        <v>121.32</v>
      </c>
      <c r="T431" s="4283">
        <v>121.41</v>
      </c>
      <c r="U431" s="4283">
        <v>120.75</v>
      </c>
      <c r="V431" s="4283">
        <v>120.47</v>
      </c>
      <c r="W431" s="4283">
        <v>119.9</v>
      </c>
      <c r="X431" s="4283">
        <v>119.95</v>
      </c>
      <c r="Y431" s="4283">
        <v>119.88</v>
      </c>
      <c r="Z431" s="4283">
        <v>119.9</v>
      </c>
      <c r="AA431" s="4284">
        <v>119.9</v>
      </c>
      <c r="AB431" s="4271"/>
      <c r="AC431" s="3395"/>
      <c r="AD431" s="3395"/>
      <c r="AE431" s="2727"/>
      <c r="AF431" s="2727"/>
      <c r="AG431" s="2727"/>
      <c r="AH431" s="2727"/>
      <c r="AI431" s="2727"/>
      <c r="AJ431" s="2727"/>
      <c r="AK431" s="2727"/>
      <c r="AL431" s="2727"/>
      <c r="AM431" s="2727"/>
      <c r="AN431" s="2727"/>
      <c r="AO431" s="2727"/>
      <c r="AP431" s="2727"/>
      <c r="AQ431" s="2727"/>
      <c r="AR431" s="2727"/>
      <c r="AS431" s="2727"/>
      <c r="AT431" s="2727"/>
      <c r="AU431" s="2727"/>
      <c r="AV431" s="2727"/>
      <c r="AW431" s="2727"/>
      <c r="AX431" s="2727"/>
      <c r="AY431" s="2727"/>
      <c r="AZ431" s="2727"/>
      <c r="BA431" s="2727"/>
      <c r="BB431" s="2727"/>
      <c r="BC431" s="2727"/>
      <c r="BD431" s="2727"/>
      <c r="BE431" s="2727"/>
      <c r="BF431" s="2727"/>
      <c r="BG431" s="2727"/>
      <c r="BH431" s="2727"/>
      <c r="BI431" s="2727"/>
      <c r="BJ431" s="2727"/>
      <c r="BK431" s="2727"/>
      <c r="BL431" s="2727"/>
      <c r="BM431" s="2727"/>
      <c r="BN431" s="2727"/>
      <c r="BO431" s="2727"/>
      <c r="BP431" s="2727"/>
      <c r="BQ431" s="2727"/>
      <c r="BR431" s="2727"/>
      <c r="BS431" s="2727"/>
      <c r="BT431" s="2727"/>
      <c r="BU431" s="2727"/>
      <c r="BV431" s="2727"/>
      <c r="BW431" s="2727"/>
      <c r="BX431" s="2727"/>
      <c r="BY431" s="2727"/>
      <c r="BZ431" s="2727"/>
      <c r="CA431" s="2727"/>
      <c r="CB431" s="2727"/>
      <c r="CC431" s="2727"/>
      <c r="CD431" s="2727"/>
      <c r="CE431" s="2727"/>
      <c r="CF431" s="2727"/>
      <c r="CG431" s="2727"/>
      <c r="CH431" s="2727"/>
      <c r="CI431" s="2727"/>
      <c r="CJ431" s="2727"/>
      <c r="CK431" s="2727"/>
      <c r="CL431" s="2727"/>
      <c r="CM431" s="2727"/>
      <c r="CN431" s="2727"/>
      <c r="CO431" s="2727"/>
      <c r="CP431" s="2727"/>
      <c r="CQ431" s="2727"/>
      <c r="CR431" s="2727"/>
      <c r="CS431" s="2727"/>
      <c r="CT431" s="2727"/>
      <c r="CU431" s="2727"/>
      <c r="CV431" s="2727"/>
      <c r="CW431" s="2727"/>
      <c r="CX431" s="2727"/>
      <c r="CY431" s="2727"/>
      <c r="CZ431" s="2727"/>
      <c r="DA431" s="2727"/>
      <c r="DB431" s="2727"/>
      <c r="DC431" s="2727"/>
      <c r="DD431" s="2727"/>
      <c r="DE431" s="2727"/>
      <c r="DF431" s="2727"/>
      <c r="DG431" s="2727"/>
      <c r="DH431" s="2727"/>
      <c r="DI431" s="2727"/>
      <c r="DJ431" s="2727"/>
      <c r="DK431" s="2727"/>
      <c r="DL431" s="2727"/>
      <c r="DM431" s="2727"/>
      <c r="DN431" s="2727"/>
      <c r="DO431" s="2727"/>
      <c r="DP431" s="2727"/>
      <c r="DQ431" s="2727"/>
      <c r="DR431" s="2727"/>
      <c r="DS431" s="2727"/>
      <c r="DT431" s="2727"/>
      <c r="DU431" s="2727"/>
      <c r="DV431" s="2727"/>
      <c r="DW431" s="2727"/>
      <c r="DX431" s="2727"/>
      <c r="DY431" s="2727"/>
      <c r="DZ431" s="2727"/>
      <c r="EA431" s="2727"/>
      <c r="EB431" s="2727"/>
      <c r="EC431" s="2727"/>
      <c r="ED431" s="2727"/>
      <c r="EE431" s="2727"/>
      <c r="EF431" s="2727"/>
      <c r="EG431" s="2727"/>
      <c r="EH431" s="2727"/>
      <c r="EI431" s="2727"/>
      <c r="EJ431" s="2727"/>
      <c r="EK431" s="2727"/>
      <c r="EL431" s="2727"/>
      <c r="EM431" s="2727"/>
      <c r="EN431" s="2727"/>
      <c r="EO431" s="2727"/>
      <c r="EP431" s="2727"/>
      <c r="EQ431" s="2727"/>
      <c r="ER431" s="2727"/>
      <c r="ES431" s="2727"/>
      <c r="ET431" s="2727"/>
      <c r="EU431" s="2727"/>
      <c r="EV431" s="2727"/>
      <c r="EW431" s="2727"/>
      <c r="EX431" s="2727"/>
      <c r="EY431" s="2727"/>
      <c r="EZ431" s="2727"/>
    </row>
    <row r="432" spans="1:156" s="2729" customFormat="1" ht="11.25">
      <c r="A432" s="4954"/>
      <c r="B432" s="4272" t="s">
        <v>553</v>
      </c>
      <c r="C432" s="4273"/>
      <c r="D432" s="4274">
        <v>0.30166165950042567</v>
      </c>
      <c r="E432" s="4275">
        <v>0.30921441305383784</v>
      </c>
      <c r="F432" s="4275">
        <v>0.28646779809166967</v>
      </c>
      <c r="G432" s="4275">
        <v>0.28622907492659327</v>
      </c>
      <c r="H432" s="4275">
        <v>0.28668298966022193</v>
      </c>
      <c r="I432" s="4275">
        <v>0.3022408579450796</v>
      </c>
      <c r="J432" s="4275">
        <v>0.33839810704419732</v>
      </c>
      <c r="K432" s="4275">
        <v>0.33776183148857131</v>
      </c>
      <c r="L432" s="4275">
        <v>0.35394361274521263</v>
      </c>
      <c r="M432" s="4275">
        <v>0.46668075512679352</v>
      </c>
      <c r="N432" s="4275">
        <v>0.49964122655662796</v>
      </c>
      <c r="O432" s="4275">
        <v>0.4822664625357177</v>
      </c>
      <c r="P432" s="4275">
        <v>0.3190207402339173</v>
      </c>
      <c r="Q432" s="4275">
        <v>0.33474893417435952</v>
      </c>
      <c r="R432" s="4275">
        <v>0.29256157676336758</v>
      </c>
      <c r="S432" s="4275">
        <v>0.30523836224305656</v>
      </c>
      <c r="T432" s="4275">
        <v>0.31925722706878307</v>
      </c>
      <c r="U432" s="4275">
        <v>0.33677267514286707</v>
      </c>
      <c r="V432" s="4275">
        <v>0.37462679470961757</v>
      </c>
      <c r="W432" s="4275">
        <v>0.33916013781068555</v>
      </c>
      <c r="X432" s="4275">
        <v>0.35615668243724186</v>
      </c>
      <c r="Y432" s="4275">
        <v>0.31896228139355515</v>
      </c>
      <c r="Z432" s="4275">
        <v>0.32327789773495369</v>
      </c>
      <c r="AA432" s="4276">
        <v>0.32327789773495369</v>
      </c>
      <c r="AB432" s="4277"/>
      <c r="AC432" s="3395"/>
      <c r="AD432" s="3394"/>
      <c r="AE432" s="2721"/>
      <c r="AF432" s="2721"/>
      <c r="AG432" s="2721"/>
      <c r="AH432" s="2721"/>
      <c r="AI432" s="2721"/>
      <c r="AJ432" s="2721"/>
      <c r="AK432" s="2721"/>
      <c r="AL432" s="2721"/>
      <c r="AM432" s="2721"/>
      <c r="AN432" s="2721"/>
      <c r="AO432" s="2721"/>
      <c r="AP432" s="2721"/>
      <c r="AQ432" s="2721"/>
      <c r="AR432" s="2721"/>
      <c r="AS432" s="2721"/>
      <c r="AT432" s="2721"/>
      <c r="AU432" s="2721"/>
      <c r="AV432" s="2721"/>
      <c r="AW432" s="2721"/>
      <c r="AX432" s="2721"/>
      <c r="AY432" s="2721"/>
      <c r="AZ432" s="2721"/>
      <c r="BA432" s="2721"/>
      <c r="BB432" s="2721"/>
      <c r="BC432" s="2721"/>
      <c r="BD432" s="2721"/>
      <c r="BE432" s="2721"/>
      <c r="BF432" s="2721"/>
      <c r="BG432" s="2721"/>
      <c r="BH432" s="2721"/>
      <c r="BI432" s="2721"/>
      <c r="BJ432" s="2721"/>
      <c r="BK432" s="2721"/>
      <c r="BL432" s="2721"/>
      <c r="BM432" s="2721"/>
      <c r="BN432" s="2721"/>
      <c r="BO432" s="2721"/>
      <c r="BP432" s="2721"/>
      <c r="BQ432" s="2721"/>
      <c r="BR432" s="2721"/>
      <c r="BS432" s="2721"/>
      <c r="BT432" s="2721"/>
      <c r="BU432" s="2721"/>
      <c r="BV432" s="2721"/>
      <c r="BW432" s="2721"/>
      <c r="BX432" s="2721"/>
      <c r="BY432" s="2721"/>
      <c r="BZ432" s="2721"/>
      <c r="CA432" s="2721"/>
      <c r="CB432" s="2721"/>
      <c r="CC432" s="2721"/>
      <c r="CD432" s="2721"/>
      <c r="CE432" s="2721"/>
      <c r="CF432" s="2721"/>
      <c r="CG432" s="2721"/>
      <c r="CH432" s="2721"/>
      <c r="CI432" s="2721"/>
      <c r="CJ432" s="2721"/>
      <c r="CK432" s="2721"/>
      <c r="CL432" s="2721"/>
      <c r="CM432" s="2721"/>
      <c r="CN432" s="2721"/>
      <c r="CO432" s="2721"/>
      <c r="CP432" s="2721"/>
      <c r="CQ432" s="2721"/>
      <c r="CR432" s="2721"/>
      <c r="CS432" s="2721"/>
      <c r="CT432" s="2721"/>
      <c r="CU432" s="2721"/>
      <c r="CV432" s="2721"/>
      <c r="CW432" s="2721"/>
      <c r="CX432" s="2721"/>
      <c r="CY432" s="2721"/>
      <c r="CZ432" s="2721"/>
      <c r="DA432" s="2721"/>
      <c r="DB432" s="2721"/>
      <c r="DC432" s="2721"/>
      <c r="DD432" s="2721"/>
      <c r="DE432" s="2721"/>
      <c r="DF432" s="2721"/>
      <c r="DG432" s="2721"/>
      <c r="DH432" s="2721"/>
      <c r="DI432" s="2721"/>
      <c r="DJ432" s="2721"/>
      <c r="DK432" s="2721"/>
      <c r="DL432" s="2721"/>
      <c r="DM432" s="2721"/>
      <c r="DN432" s="2721"/>
      <c r="DO432" s="2721"/>
      <c r="DP432" s="2721"/>
      <c r="DQ432" s="2721"/>
      <c r="DR432" s="2721"/>
      <c r="DS432" s="2721"/>
      <c r="DT432" s="2721"/>
      <c r="DU432" s="2721"/>
      <c r="DV432" s="2721"/>
      <c r="DW432" s="2721"/>
      <c r="DX432" s="2721"/>
      <c r="DY432" s="2721"/>
      <c r="DZ432" s="2721"/>
      <c r="EA432" s="2721"/>
      <c r="EB432" s="2721"/>
      <c r="EC432" s="2721"/>
      <c r="ED432" s="2721"/>
      <c r="EE432" s="2721"/>
      <c r="EF432" s="2721"/>
      <c r="EG432" s="2721"/>
      <c r="EH432" s="2721"/>
      <c r="EI432" s="2721"/>
      <c r="EJ432" s="2721"/>
      <c r="EK432" s="2721"/>
      <c r="EL432" s="2721"/>
      <c r="EM432" s="2721"/>
      <c r="EN432" s="2721"/>
      <c r="EO432" s="2721"/>
      <c r="EP432" s="2721"/>
      <c r="EQ432" s="2721"/>
      <c r="ER432" s="2721"/>
      <c r="ES432" s="2721"/>
      <c r="ET432" s="2721"/>
      <c r="EU432" s="2721"/>
      <c r="EV432" s="2721"/>
      <c r="EW432" s="2721"/>
      <c r="EX432" s="2721"/>
      <c r="EY432" s="2721"/>
      <c r="EZ432" s="2721"/>
    </row>
    <row r="433" spans="1:156" s="2729" customFormat="1" ht="11.25">
      <c r="A433" s="4954"/>
      <c r="B433" s="4272" t="s">
        <v>554</v>
      </c>
      <c r="C433" s="4273">
        <v>1486.6657</v>
      </c>
      <c r="D433" s="4273">
        <v>1486.6664000000001</v>
      </c>
      <c r="E433" s="4273">
        <v>1486.6670000000001</v>
      </c>
      <c r="F433" s="4273">
        <v>1486.6676000000002</v>
      </c>
      <c r="G433" s="4273">
        <v>1486.6682000000003</v>
      </c>
      <c r="H433" s="4273">
        <v>1486.6688000000004</v>
      </c>
      <c r="I433" s="4273">
        <v>1486.6695000000004</v>
      </c>
      <c r="J433" s="4273">
        <v>1486.6703000000005</v>
      </c>
      <c r="K433" s="4273">
        <v>1486.6712000000005</v>
      </c>
      <c r="L433" s="4273">
        <v>1486.6721000000005</v>
      </c>
      <c r="M433" s="4273">
        <v>1486.6733000000004</v>
      </c>
      <c r="N433" s="4273">
        <v>1486.6746000000003</v>
      </c>
      <c r="O433" s="4273">
        <v>1486.6758000000002</v>
      </c>
      <c r="P433" s="4273">
        <v>1486.6765000000003</v>
      </c>
      <c r="Q433" s="4273">
        <v>1486.6773000000003</v>
      </c>
      <c r="R433" s="4273">
        <v>1486.6778000000004</v>
      </c>
      <c r="S433" s="4273">
        <v>1486.6784000000005</v>
      </c>
      <c r="T433" s="4273">
        <v>1486.6791000000005</v>
      </c>
      <c r="U433" s="4273">
        <v>1486.6799000000005</v>
      </c>
      <c r="V433" s="4273">
        <v>1486.6808000000005</v>
      </c>
      <c r="W433" s="4273">
        <v>1486.6816000000006</v>
      </c>
      <c r="X433" s="4273">
        <v>1486.6825000000006</v>
      </c>
      <c r="Y433" s="4273">
        <v>1486.6833000000006</v>
      </c>
      <c r="Z433" s="4273">
        <v>1486.6840000000007</v>
      </c>
      <c r="AA433" s="4278">
        <v>1486.6847000000007</v>
      </c>
      <c r="AB433" s="4277"/>
      <c r="AC433" s="3395"/>
      <c r="AD433" s="3394"/>
      <c r="AE433" s="2721"/>
      <c r="AF433" s="2721"/>
      <c r="AG433" s="2721"/>
      <c r="AH433" s="2721"/>
      <c r="AI433" s="2721"/>
      <c r="AJ433" s="2721"/>
      <c r="AK433" s="2721"/>
      <c r="AL433" s="2721"/>
      <c r="AM433" s="2721"/>
      <c r="AN433" s="2721"/>
      <c r="AO433" s="2721"/>
      <c r="AP433" s="2721"/>
      <c r="AQ433" s="2721"/>
      <c r="AR433" s="2721"/>
      <c r="AS433" s="2721"/>
      <c r="AT433" s="2721"/>
      <c r="AU433" s="2721"/>
      <c r="AV433" s="2721"/>
      <c r="AW433" s="2721"/>
      <c r="AX433" s="2721"/>
      <c r="AY433" s="2721"/>
      <c r="AZ433" s="2721"/>
      <c r="BA433" s="2721"/>
      <c r="BB433" s="2721"/>
      <c r="BC433" s="2721"/>
      <c r="BD433" s="2721"/>
      <c r="BE433" s="2721"/>
      <c r="BF433" s="2721"/>
      <c r="BG433" s="2721"/>
      <c r="BH433" s="2721"/>
      <c r="BI433" s="2721"/>
      <c r="BJ433" s="2721"/>
      <c r="BK433" s="2721"/>
      <c r="BL433" s="2721"/>
      <c r="BM433" s="2721"/>
      <c r="BN433" s="2721"/>
      <c r="BO433" s="2721"/>
      <c r="BP433" s="2721"/>
      <c r="BQ433" s="2721"/>
      <c r="BR433" s="2721"/>
      <c r="BS433" s="2721"/>
      <c r="BT433" s="2721"/>
      <c r="BU433" s="2721"/>
      <c r="BV433" s="2721"/>
      <c r="BW433" s="2721"/>
      <c r="BX433" s="2721"/>
      <c r="BY433" s="2721"/>
      <c r="BZ433" s="2721"/>
      <c r="CA433" s="2721"/>
      <c r="CB433" s="2721"/>
      <c r="CC433" s="2721"/>
      <c r="CD433" s="2721"/>
      <c r="CE433" s="2721"/>
      <c r="CF433" s="2721"/>
      <c r="CG433" s="2721"/>
      <c r="CH433" s="2721"/>
      <c r="CI433" s="2721"/>
      <c r="CJ433" s="2721"/>
      <c r="CK433" s="2721"/>
      <c r="CL433" s="2721"/>
      <c r="CM433" s="2721"/>
      <c r="CN433" s="2721"/>
      <c r="CO433" s="2721"/>
      <c r="CP433" s="2721"/>
      <c r="CQ433" s="2721"/>
      <c r="CR433" s="2721"/>
      <c r="CS433" s="2721"/>
      <c r="CT433" s="2721"/>
      <c r="CU433" s="2721"/>
      <c r="CV433" s="2721"/>
      <c r="CW433" s="2721"/>
      <c r="CX433" s="2721"/>
      <c r="CY433" s="2721"/>
      <c r="CZ433" s="2721"/>
      <c r="DA433" s="2721"/>
      <c r="DB433" s="2721"/>
      <c r="DC433" s="2721"/>
      <c r="DD433" s="2721"/>
      <c r="DE433" s="2721"/>
      <c r="DF433" s="2721"/>
      <c r="DG433" s="2721"/>
      <c r="DH433" s="2721"/>
      <c r="DI433" s="2721"/>
      <c r="DJ433" s="2721"/>
      <c r="DK433" s="2721"/>
      <c r="DL433" s="2721"/>
      <c r="DM433" s="2721"/>
      <c r="DN433" s="2721"/>
      <c r="DO433" s="2721"/>
      <c r="DP433" s="2721"/>
      <c r="DQ433" s="2721"/>
      <c r="DR433" s="2721"/>
      <c r="DS433" s="2721"/>
      <c r="DT433" s="2721"/>
      <c r="DU433" s="2721"/>
      <c r="DV433" s="2721"/>
      <c r="DW433" s="2721"/>
      <c r="DX433" s="2721"/>
      <c r="DY433" s="2721"/>
      <c r="DZ433" s="2721"/>
      <c r="EA433" s="2721"/>
      <c r="EB433" s="2721"/>
      <c r="EC433" s="2721"/>
      <c r="ED433" s="2721"/>
      <c r="EE433" s="2721"/>
      <c r="EF433" s="2721"/>
      <c r="EG433" s="2721"/>
      <c r="EH433" s="2721"/>
      <c r="EI433" s="2721"/>
      <c r="EJ433" s="2721"/>
      <c r="EK433" s="2721"/>
      <c r="EL433" s="2721"/>
      <c r="EM433" s="2721"/>
      <c r="EN433" s="2721"/>
      <c r="EO433" s="2721"/>
      <c r="EP433" s="2721"/>
      <c r="EQ433" s="2721"/>
      <c r="ER433" s="2721"/>
      <c r="ES433" s="2721"/>
      <c r="ET433" s="2721"/>
      <c r="EU433" s="2721"/>
      <c r="EV433" s="2721"/>
      <c r="EW433" s="2721"/>
      <c r="EX433" s="2721"/>
      <c r="EY433" s="2721"/>
      <c r="EZ433" s="2721"/>
    </row>
    <row r="434" spans="1:156" s="2729" customFormat="1" ht="11.25">
      <c r="A434" s="4954"/>
      <c r="B434" s="4272" t="s">
        <v>555</v>
      </c>
      <c r="C434" s="4273">
        <v>666.05960000000005</v>
      </c>
      <c r="D434" s="4273">
        <v>666.06050000000005</v>
      </c>
      <c r="E434" s="4273">
        <v>666.06150000000002</v>
      </c>
      <c r="F434" s="4273">
        <v>666.06240000000003</v>
      </c>
      <c r="G434" s="4273">
        <v>666.06330000000003</v>
      </c>
      <c r="H434" s="4273">
        <v>666.06420000000003</v>
      </c>
      <c r="I434" s="4273">
        <v>666.06510000000003</v>
      </c>
      <c r="J434" s="4273">
        <v>666.06610000000001</v>
      </c>
      <c r="K434" s="4273">
        <v>666.06700000000001</v>
      </c>
      <c r="L434" s="4273">
        <v>666.06799999999998</v>
      </c>
      <c r="M434" s="4273">
        <v>666.0693</v>
      </c>
      <c r="N434" s="4273">
        <v>666.07069999999999</v>
      </c>
      <c r="O434" s="4273">
        <v>666.07209999999998</v>
      </c>
      <c r="P434" s="4273">
        <v>666.07309999999995</v>
      </c>
      <c r="Q434" s="4273">
        <v>666.07409999999993</v>
      </c>
      <c r="R434" s="4273">
        <v>666.07509999999991</v>
      </c>
      <c r="S434" s="4273">
        <v>666.07609999999988</v>
      </c>
      <c r="T434" s="4273">
        <v>666.07709999999986</v>
      </c>
      <c r="U434" s="4273">
        <v>666.07809999999984</v>
      </c>
      <c r="V434" s="4273">
        <v>666.07919999999979</v>
      </c>
      <c r="W434" s="4273">
        <v>666.08019999999976</v>
      </c>
      <c r="X434" s="4273">
        <v>666.08119999999974</v>
      </c>
      <c r="Y434" s="4273">
        <v>666.08209999999974</v>
      </c>
      <c r="Z434" s="4273">
        <v>666.08309999999972</v>
      </c>
      <c r="AA434" s="4278">
        <v>666.08409999999969</v>
      </c>
      <c r="AB434" s="4277"/>
      <c r="AC434" s="3395"/>
      <c r="AD434" s="3394"/>
      <c r="AE434" s="2721"/>
      <c r="AF434" s="2721"/>
      <c r="AG434" s="2721"/>
      <c r="AH434" s="2721"/>
      <c r="AI434" s="2721"/>
      <c r="AJ434" s="2721"/>
      <c r="AK434" s="2721"/>
      <c r="AL434" s="2721"/>
      <c r="AM434" s="2721"/>
      <c r="AN434" s="2721"/>
      <c r="AO434" s="2721"/>
      <c r="AP434" s="2721"/>
      <c r="AQ434" s="2721"/>
      <c r="AR434" s="2721"/>
      <c r="AS434" s="2721"/>
      <c r="AT434" s="2721"/>
      <c r="AU434" s="2721"/>
      <c r="AV434" s="2721"/>
      <c r="AW434" s="2721"/>
      <c r="AX434" s="2721"/>
      <c r="AY434" s="2721"/>
      <c r="AZ434" s="2721"/>
      <c r="BA434" s="2721"/>
      <c r="BB434" s="2721"/>
      <c r="BC434" s="2721"/>
      <c r="BD434" s="2721"/>
      <c r="BE434" s="2721"/>
      <c r="BF434" s="2721"/>
      <c r="BG434" s="2721"/>
      <c r="BH434" s="2721"/>
      <c r="BI434" s="2721"/>
      <c r="BJ434" s="2721"/>
      <c r="BK434" s="2721"/>
      <c r="BL434" s="2721"/>
      <c r="BM434" s="2721"/>
      <c r="BN434" s="2721"/>
      <c r="BO434" s="2721"/>
      <c r="BP434" s="2721"/>
      <c r="BQ434" s="2721"/>
      <c r="BR434" s="2721"/>
      <c r="BS434" s="2721"/>
      <c r="BT434" s="2721"/>
      <c r="BU434" s="2721"/>
      <c r="BV434" s="2721"/>
      <c r="BW434" s="2721"/>
      <c r="BX434" s="2721"/>
      <c r="BY434" s="2721"/>
      <c r="BZ434" s="2721"/>
      <c r="CA434" s="2721"/>
      <c r="CB434" s="2721"/>
      <c r="CC434" s="2721"/>
      <c r="CD434" s="2721"/>
      <c r="CE434" s="2721"/>
      <c r="CF434" s="2721"/>
      <c r="CG434" s="2721"/>
      <c r="CH434" s="2721"/>
      <c r="CI434" s="2721"/>
      <c r="CJ434" s="2721"/>
      <c r="CK434" s="2721"/>
      <c r="CL434" s="2721"/>
      <c r="CM434" s="2721"/>
      <c r="CN434" s="2721"/>
      <c r="CO434" s="2721"/>
      <c r="CP434" s="2721"/>
      <c r="CQ434" s="2721"/>
      <c r="CR434" s="2721"/>
      <c r="CS434" s="2721"/>
      <c r="CT434" s="2721"/>
      <c r="CU434" s="2721"/>
      <c r="CV434" s="2721"/>
      <c r="CW434" s="2721"/>
      <c r="CX434" s="2721"/>
      <c r="CY434" s="2721"/>
      <c r="CZ434" s="2721"/>
      <c r="DA434" s="2721"/>
      <c r="DB434" s="2721"/>
      <c r="DC434" s="2721"/>
      <c r="DD434" s="2721"/>
      <c r="DE434" s="2721"/>
      <c r="DF434" s="2721"/>
      <c r="DG434" s="2721"/>
      <c r="DH434" s="2721"/>
      <c r="DI434" s="2721"/>
      <c r="DJ434" s="2721"/>
      <c r="DK434" s="2721"/>
      <c r="DL434" s="2721"/>
      <c r="DM434" s="2721"/>
      <c r="DN434" s="2721"/>
      <c r="DO434" s="2721"/>
      <c r="DP434" s="2721"/>
      <c r="DQ434" s="2721"/>
      <c r="DR434" s="2721"/>
      <c r="DS434" s="2721"/>
      <c r="DT434" s="2721"/>
      <c r="DU434" s="2721"/>
      <c r="DV434" s="2721"/>
      <c r="DW434" s="2721"/>
      <c r="DX434" s="2721"/>
      <c r="DY434" s="2721"/>
      <c r="DZ434" s="2721"/>
      <c r="EA434" s="2721"/>
      <c r="EB434" s="2721"/>
      <c r="EC434" s="2721"/>
      <c r="ED434" s="2721"/>
      <c r="EE434" s="2721"/>
      <c r="EF434" s="2721"/>
      <c r="EG434" s="2721"/>
      <c r="EH434" s="2721"/>
      <c r="EI434" s="2721"/>
      <c r="EJ434" s="2721"/>
      <c r="EK434" s="2721"/>
      <c r="EL434" s="2721"/>
      <c r="EM434" s="2721"/>
      <c r="EN434" s="2721"/>
      <c r="EO434" s="2721"/>
      <c r="EP434" s="2721"/>
      <c r="EQ434" s="2721"/>
      <c r="ER434" s="2721"/>
      <c r="ES434" s="2721"/>
      <c r="ET434" s="2721"/>
      <c r="EU434" s="2721"/>
      <c r="EV434" s="2721"/>
      <c r="EW434" s="2721"/>
      <c r="EX434" s="2721"/>
      <c r="EY434" s="2721"/>
      <c r="EZ434" s="2721"/>
    </row>
    <row r="435" spans="1:156" s="2731" customFormat="1" ht="11.25">
      <c r="A435" s="4954"/>
      <c r="B435" s="4275" t="s">
        <v>556</v>
      </c>
      <c r="C435" s="4274"/>
      <c r="D435" s="4279">
        <v>38.5</v>
      </c>
      <c r="E435" s="4279">
        <v>33</v>
      </c>
      <c r="F435" s="4279">
        <v>33</v>
      </c>
      <c r="G435" s="4279">
        <v>33</v>
      </c>
      <c r="H435" s="4279">
        <v>33</v>
      </c>
      <c r="I435" s="4279">
        <v>38.5</v>
      </c>
      <c r="J435" s="4279">
        <v>44</v>
      </c>
      <c r="K435" s="4279">
        <v>49.5</v>
      </c>
      <c r="L435" s="4279">
        <v>49.5</v>
      </c>
      <c r="M435" s="4279">
        <v>66</v>
      </c>
      <c r="N435" s="4279">
        <v>71.5</v>
      </c>
      <c r="O435" s="4279">
        <v>66</v>
      </c>
      <c r="P435" s="4279">
        <v>38.5</v>
      </c>
      <c r="Q435" s="4279">
        <v>44</v>
      </c>
      <c r="R435" s="4279">
        <v>27.5</v>
      </c>
      <c r="S435" s="4279">
        <v>33</v>
      </c>
      <c r="T435" s="4279">
        <v>38.5</v>
      </c>
      <c r="U435" s="4279">
        <v>44</v>
      </c>
      <c r="V435" s="4279">
        <v>49.5</v>
      </c>
      <c r="W435" s="4279">
        <v>44</v>
      </c>
      <c r="X435" s="4279">
        <v>49.5</v>
      </c>
      <c r="Y435" s="4279">
        <v>44</v>
      </c>
      <c r="Z435" s="4279">
        <v>38.5</v>
      </c>
      <c r="AA435" s="4280">
        <v>38.5</v>
      </c>
      <c r="AB435" s="4277">
        <v>1045</v>
      </c>
      <c r="AC435" s="3395"/>
      <c r="AD435" s="3396"/>
      <c r="AE435" s="2730"/>
      <c r="AF435" s="2730"/>
      <c r="AG435" s="2730"/>
      <c r="AH435" s="2730"/>
      <c r="AI435" s="2730"/>
      <c r="AJ435" s="2730"/>
      <c r="AK435" s="2730"/>
      <c r="AL435" s="2730"/>
      <c r="AM435" s="2730"/>
      <c r="AN435" s="2730"/>
      <c r="AO435" s="2730"/>
      <c r="AP435" s="2730"/>
      <c r="AQ435" s="2730"/>
      <c r="AR435" s="2730"/>
      <c r="AS435" s="2730"/>
      <c r="AT435" s="2730"/>
      <c r="AU435" s="2730"/>
      <c r="AV435" s="2730"/>
      <c r="AW435" s="2730"/>
      <c r="AX435" s="2730"/>
      <c r="AY435" s="2730"/>
      <c r="AZ435" s="2730"/>
      <c r="BA435" s="2730"/>
      <c r="BB435" s="2730"/>
      <c r="BC435" s="2730"/>
      <c r="BD435" s="2730"/>
      <c r="BE435" s="2730"/>
      <c r="BF435" s="2730"/>
      <c r="BG435" s="2730"/>
      <c r="BH435" s="2730"/>
      <c r="BI435" s="2730"/>
      <c r="BJ435" s="2730"/>
      <c r="BK435" s="2730"/>
      <c r="BL435" s="2730"/>
      <c r="BM435" s="2730"/>
      <c r="BN435" s="2730"/>
      <c r="BO435" s="2730"/>
      <c r="BP435" s="2730"/>
      <c r="BQ435" s="2730"/>
      <c r="BR435" s="2730"/>
      <c r="BS435" s="2730"/>
      <c r="BT435" s="2730"/>
      <c r="BU435" s="2730"/>
      <c r="BV435" s="2730"/>
      <c r="BW435" s="2730"/>
      <c r="BX435" s="2730"/>
      <c r="BY435" s="2730"/>
      <c r="BZ435" s="2730"/>
      <c r="CA435" s="2730"/>
      <c r="CB435" s="2730"/>
      <c r="CC435" s="2730"/>
      <c r="CD435" s="2730"/>
      <c r="CE435" s="2730"/>
      <c r="CF435" s="2730"/>
      <c r="CG435" s="2730"/>
      <c r="CH435" s="2730"/>
      <c r="CI435" s="2730"/>
      <c r="CJ435" s="2730"/>
      <c r="CK435" s="2730"/>
      <c r="CL435" s="2730"/>
      <c r="CM435" s="2730"/>
      <c r="CN435" s="2730"/>
      <c r="CO435" s="2730"/>
      <c r="CP435" s="2730"/>
      <c r="CQ435" s="2730"/>
      <c r="CR435" s="2730"/>
      <c r="CS435" s="2730"/>
      <c r="CT435" s="2730"/>
      <c r="CU435" s="2730"/>
      <c r="CV435" s="2730"/>
      <c r="CW435" s="2730"/>
      <c r="CX435" s="2730"/>
      <c r="CY435" s="2730"/>
      <c r="CZ435" s="2730"/>
      <c r="DA435" s="2730"/>
      <c r="DB435" s="2730"/>
      <c r="DC435" s="2730"/>
      <c r="DD435" s="2730"/>
      <c r="DE435" s="2730"/>
      <c r="DF435" s="2730"/>
      <c r="DG435" s="2730"/>
      <c r="DH435" s="2730"/>
      <c r="DI435" s="2730"/>
      <c r="DJ435" s="2730"/>
      <c r="DK435" s="2730"/>
      <c r="DL435" s="2730"/>
      <c r="DM435" s="2730"/>
      <c r="DN435" s="2730"/>
      <c r="DO435" s="2730"/>
      <c r="DP435" s="2730"/>
      <c r="DQ435" s="2730"/>
      <c r="DR435" s="2730"/>
      <c r="DS435" s="2730"/>
      <c r="DT435" s="2730"/>
      <c r="DU435" s="2730"/>
      <c r="DV435" s="2730"/>
      <c r="DW435" s="2730"/>
      <c r="DX435" s="2730"/>
      <c r="DY435" s="2730"/>
      <c r="DZ435" s="2730"/>
      <c r="EA435" s="2730"/>
      <c r="EB435" s="2730"/>
      <c r="EC435" s="2730"/>
      <c r="ED435" s="2730"/>
      <c r="EE435" s="2730"/>
      <c r="EF435" s="2730"/>
      <c r="EG435" s="2730"/>
      <c r="EH435" s="2730"/>
      <c r="EI435" s="2730"/>
      <c r="EJ435" s="2730"/>
      <c r="EK435" s="2730"/>
      <c r="EL435" s="2730"/>
      <c r="EM435" s="2730"/>
      <c r="EN435" s="2730"/>
      <c r="EO435" s="2730"/>
      <c r="EP435" s="2730"/>
      <c r="EQ435" s="2730"/>
      <c r="ER435" s="2730"/>
      <c r="ES435" s="2730"/>
      <c r="ET435" s="2730"/>
      <c r="EU435" s="2730"/>
      <c r="EV435" s="2730"/>
      <c r="EW435" s="2730"/>
      <c r="EX435" s="2730"/>
      <c r="EY435" s="2730"/>
      <c r="EZ435" s="2730"/>
    </row>
    <row r="436" spans="1:156" s="2728" customFormat="1" ht="12" thickBot="1">
      <c r="A436" s="4955"/>
      <c r="B436" s="4281" t="s">
        <v>557</v>
      </c>
      <c r="C436" s="4282"/>
      <c r="D436" s="4279">
        <v>49.5</v>
      </c>
      <c r="E436" s="4279">
        <v>55</v>
      </c>
      <c r="F436" s="4279">
        <v>49.5</v>
      </c>
      <c r="G436" s="4279">
        <v>49.5</v>
      </c>
      <c r="H436" s="4279">
        <v>49.5</v>
      </c>
      <c r="I436" s="4279">
        <v>49.5</v>
      </c>
      <c r="J436" s="4279">
        <v>55</v>
      </c>
      <c r="K436" s="4279">
        <v>49.5</v>
      </c>
      <c r="L436" s="4279">
        <v>55</v>
      </c>
      <c r="M436" s="4279">
        <v>71.5</v>
      </c>
      <c r="N436" s="4279">
        <v>77</v>
      </c>
      <c r="O436" s="4279">
        <v>77</v>
      </c>
      <c r="P436" s="4279">
        <v>55</v>
      </c>
      <c r="Q436" s="4279">
        <v>55</v>
      </c>
      <c r="R436" s="4279">
        <v>55</v>
      </c>
      <c r="S436" s="4279">
        <v>55</v>
      </c>
      <c r="T436" s="4279">
        <v>55</v>
      </c>
      <c r="U436" s="4279">
        <v>55</v>
      </c>
      <c r="V436" s="4279">
        <v>60.5</v>
      </c>
      <c r="W436" s="4279">
        <v>55</v>
      </c>
      <c r="X436" s="4279">
        <v>55</v>
      </c>
      <c r="Y436" s="4279">
        <v>49.5</v>
      </c>
      <c r="Z436" s="4279">
        <v>55</v>
      </c>
      <c r="AA436" s="4280">
        <v>55</v>
      </c>
      <c r="AB436" s="4277">
        <v>1347.5</v>
      </c>
      <c r="AC436" s="3395"/>
      <c r="AD436" s="3395"/>
      <c r="AE436" s="2727"/>
      <c r="AF436" s="2727"/>
      <c r="AG436" s="2727"/>
      <c r="AH436" s="2727"/>
      <c r="AI436" s="2727"/>
      <c r="AJ436" s="2727"/>
      <c r="AK436" s="2727"/>
      <c r="AL436" s="2727"/>
      <c r="AM436" s="2727"/>
      <c r="AN436" s="2727"/>
      <c r="AO436" s="2727"/>
      <c r="AP436" s="2727"/>
      <c r="AQ436" s="2727"/>
      <c r="AR436" s="2727"/>
      <c r="AS436" s="2727"/>
      <c r="AT436" s="2727"/>
      <c r="AU436" s="2727"/>
      <c r="AV436" s="2727"/>
      <c r="AW436" s="2727"/>
      <c r="AX436" s="2727"/>
      <c r="AY436" s="2727"/>
      <c r="AZ436" s="2727"/>
      <c r="BA436" s="2727"/>
      <c r="BB436" s="2727"/>
      <c r="BC436" s="2727"/>
      <c r="BD436" s="2727"/>
      <c r="BE436" s="2727"/>
      <c r="BF436" s="2727"/>
      <c r="BG436" s="2727"/>
      <c r="BH436" s="2727"/>
      <c r="BI436" s="2727"/>
      <c r="BJ436" s="2727"/>
      <c r="BK436" s="2727"/>
      <c r="BL436" s="2727"/>
      <c r="BM436" s="2727"/>
      <c r="BN436" s="2727"/>
      <c r="BO436" s="2727"/>
      <c r="BP436" s="2727"/>
      <c r="BQ436" s="2727"/>
      <c r="BR436" s="2727"/>
      <c r="BS436" s="2727"/>
      <c r="BT436" s="2727"/>
      <c r="BU436" s="2727"/>
      <c r="BV436" s="2727"/>
      <c r="BW436" s="2727"/>
      <c r="BX436" s="2727"/>
      <c r="BY436" s="2727"/>
      <c r="BZ436" s="2727"/>
      <c r="CA436" s="2727"/>
      <c r="CB436" s="2727"/>
      <c r="CC436" s="2727"/>
      <c r="CD436" s="2727"/>
      <c r="CE436" s="2727"/>
      <c r="CF436" s="2727"/>
      <c r="CG436" s="2727"/>
      <c r="CH436" s="2727"/>
      <c r="CI436" s="2727"/>
      <c r="CJ436" s="2727"/>
      <c r="CK436" s="2727"/>
      <c r="CL436" s="2727"/>
      <c r="CM436" s="2727"/>
      <c r="CN436" s="2727"/>
      <c r="CO436" s="2727"/>
      <c r="CP436" s="2727"/>
      <c r="CQ436" s="2727"/>
      <c r="CR436" s="2727"/>
      <c r="CS436" s="2727"/>
      <c r="CT436" s="2727"/>
      <c r="CU436" s="2727"/>
      <c r="CV436" s="2727"/>
      <c r="CW436" s="2727"/>
      <c r="CX436" s="2727"/>
      <c r="CY436" s="2727"/>
      <c r="CZ436" s="2727"/>
      <c r="DA436" s="2727"/>
      <c r="DB436" s="2727"/>
      <c r="DC436" s="2727"/>
      <c r="DD436" s="2727"/>
      <c r="DE436" s="2727"/>
      <c r="DF436" s="2727"/>
      <c r="DG436" s="2727"/>
      <c r="DH436" s="2727"/>
      <c r="DI436" s="2727"/>
      <c r="DJ436" s="2727"/>
      <c r="DK436" s="2727"/>
      <c r="DL436" s="2727"/>
      <c r="DM436" s="2727"/>
      <c r="DN436" s="2727"/>
      <c r="DO436" s="2727"/>
      <c r="DP436" s="2727"/>
      <c r="DQ436" s="2727"/>
      <c r="DR436" s="2727"/>
      <c r="DS436" s="2727"/>
      <c r="DT436" s="2727"/>
      <c r="DU436" s="2727"/>
      <c r="DV436" s="2727"/>
      <c r="DW436" s="2727"/>
      <c r="DX436" s="2727"/>
      <c r="DY436" s="2727"/>
      <c r="DZ436" s="2727"/>
      <c r="EA436" s="2727"/>
      <c r="EB436" s="2727"/>
      <c r="EC436" s="2727"/>
      <c r="ED436" s="2727"/>
      <c r="EE436" s="2727"/>
      <c r="EF436" s="2727"/>
      <c r="EG436" s="2727"/>
      <c r="EH436" s="2727"/>
      <c r="EI436" s="2727"/>
      <c r="EJ436" s="2727"/>
      <c r="EK436" s="2727"/>
      <c r="EL436" s="2727"/>
      <c r="EM436" s="2727"/>
      <c r="EN436" s="2727"/>
      <c r="EO436" s="2727"/>
      <c r="EP436" s="2727"/>
      <c r="EQ436" s="2727"/>
      <c r="ER436" s="2727"/>
      <c r="ES436" s="2727"/>
      <c r="ET436" s="2727"/>
      <c r="EU436" s="2727"/>
      <c r="EV436" s="2727"/>
      <c r="EW436" s="2727"/>
      <c r="EX436" s="2727"/>
      <c r="EY436" s="2727"/>
      <c r="EZ436" s="2727"/>
    </row>
    <row r="437" spans="1:156" s="2728" customFormat="1" ht="11.25" customHeight="1">
      <c r="A437" s="4953" t="s">
        <v>558</v>
      </c>
      <c r="B437" s="4266" t="s">
        <v>552</v>
      </c>
      <c r="C437" s="4267"/>
      <c r="D437" s="4269">
        <v>10.44</v>
      </c>
      <c r="E437" s="4269">
        <v>10.42</v>
      </c>
      <c r="F437" s="4269">
        <v>10.44</v>
      </c>
      <c r="G437" s="4269">
        <v>10.44</v>
      </c>
      <c r="H437" s="4269">
        <v>10.44</v>
      </c>
      <c r="I437" s="4269">
        <v>10.44</v>
      </c>
      <c r="J437" s="4269">
        <v>10.44</v>
      </c>
      <c r="K437" s="4269">
        <v>10.43</v>
      </c>
      <c r="L437" s="4269">
        <v>10.49</v>
      </c>
      <c r="M437" s="4269">
        <v>10.48</v>
      </c>
      <c r="N437" s="4269">
        <v>10.56</v>
      </c>
      <c r="O437" s="4269">
        <v>10.56</v>
      </c>
      <c r="P437" s="4269">
        <v>10.58</v>
      </c>
      <c r="Q437" s="4269">
        <v>10.58</v>
      </c>
      <c r="R437" s="4269">
        <v>10.57</v>
      </c>
      <c r="S437" s="4269">
        <v>10.56</v>
      </c>
      <c r="T437" s="4269">
        <v>10.56</v>
      </c>
      <c r="U437" s="4269">
        <v>10.59</v>
      </c>
      <c r="V437" s="4269">
        <v>10.59</v>
      </c>
      <c r="W437" s="4269">
        <v>10.53</v>
      </c>
      <c r="X437" s="4269">
        <v>10.52</v>
      </c>
      <c r="Y437" s="4269">
        <v>10.51</v>
      </c>
      <c r="Z437" s="4269">
        <v>10.52</v>
      </c>
      <c r="AA437" s="4285">
        <v>10.52</v>
      </c>
      <c r="AB437" s="4271"/>
      <c r="AC437" s="3395"/>
      <c r="AD437" s="3395"/>
      <c r="AE437" s="2727"/>
      <c r="AF437" s="2727"/>
      <c r="AG437" s="2727"/>
      <c r="AH437" s="2727"/>
      <c r="AI437" s="2727"/>
      <c r="AJ437" s="2727"/>
      <c r="AK437" s="2727"/>
      <c r="AL437" s="2727"/>
      <c r="AM437" s="2727"/>
      <c r="AN437" s="2727"/>
      <c r="AO437" s="2727"/>
      <c r="AP437" s="2727"/>
      <c r="AQ437" s="2727"/>
      <c r="AR437" s="2727"/>
      <c r="AS437" s="2727"/>
      <c r="AT437" s="2727"/>
      <c r="AU437" s="2727"/>
      <c r="AV437" s="2727"/>
      <c r="AW437" s="2727"/>
      <c r="AX437" s="2727"/>
      <c r="AY437" s="2727"/>
      <c r="AZ437" s="2727"/>
      <c r="BA437" s="2727"/>
      <c r="BB437" s="2727"/>
      <c r="BC437" s="2727"/>
      <c r="BD437" s="2727"/>
      <c r="BE437" s="2727"/>
      <c r="BF437" s="2727"/>
      <c r="BG437" s="2727"/>
      <c r="BH437" s="2727"/>
      <c r="BI437" s="2727"/>
      <c r="BJ437" s="2727"/>
      <c r="BK437" s="2727"/>
      <c r="BL437" s="2727"/>
      <c r="BM437" s="2727"/>
      <c r="BN437" s="2727"/>
      <c r="BO437" s="2727"/>
      <c r="BP437" s="2727"/>
      <c r="BQ437" s="2727"/>
      <c r="BR437" s="2727"/>
      <c r="BS437" s="2727"/>
      <c r="BT437" s="2727"/>
      <c r="BU437" s="2727"/>
      <c r="BV437" s="2727"/>
      <c r="BW437" s="2727"/>
      <c r="BX437" s="2727"/>
      <c r="BY437" s="2727"/>
      <c r="BZ437" s="2727"/>
      <c r="CA437" s="2727"/>
      <c r="CB437" s="2727"/>
      <c r="CC437" s="2727"/>
      <c r="CD437" s="2727"/>
      <c r="CE437" s="2727"/>
      <c r="CF437" s="2727"/>
      <c r="CG437" s="2727"/>
      <c r="CH437" s="2727"/>
      <c r="CI437" s="2727"/>
      <c r="CJ437" s="2727"/>
      <c r="CK437" s="2727"/>
      <c r="CL437" s="2727"/>
      <c r="CM437" s="2727"/>
      <c r="CN437" s="2727"/>
      <c r="CO437" s="2727"/>
      <c r="CP437" s="2727"/>
      <c r="CQ437" s="2727"/>
      <c r="CR437" s="2727"/>
      <c r="CS437" s="2727"/>
      <c r="CT437" s="2727"/>
      <c r="CU437" s="2727"/>
      <c r="CV437" s="2727"/>
      <c r="CW437" s="2727"/>
      <c r="CX437" s="2727"/>
      <c r="CY437" s="2727"/>
      <c r="CZ437" s="2727"/>
      <c r="DA437" s="2727"/>
      <c r="DB437" s="2727"/>
      <c r="DC437" s="2727"/>
      <c r="DD437" s="2727"/>
      <c r="DE437" s="2727"/>
      <c r="DF437" s="2727"/>
      <c r="DG437" s="2727"/>
      <c r="DH437" s="2727"/>
      <c r="DI437" s="2727"/>
      <c r="DJ437" s="2727"/>
      <c r="DK437" s="2727"/>
      <c r="DL437" s="2727"/>
      <c r="DM437" s="2727"/>
      <c r="DN437" s="2727"/>
      <c r="DO437" s="2727"/>
      <c r="DP437" s="2727"/>
      <c r="DQ437" s="2727"/>
      <c r="DR437" s="2727"/>
      <c r="DS437" s="2727"/>
      <c r="DT437" s="2727"/>
      <c r="DU437" s="2727"/>
      <c r="DV437" s="2727"/>
      <c r="DW437" s="2727"/>
      <c r="DX437" s="2727"/>
      <c r="DY437" s="2727"/>
      <c r="DZ437" s="2727"/>
      <c r="EA437" s="2727"/>
      <c r="EB437" s="2727"/>
      <c r="EC437" s="2727"/>
      <c r="ED437" s="2727"/>
      <c r="EE437" s="2727"/>
      <c r="EF437" s="2727"/>
      <c r="EG437" s="2727"/>
      <c r="EH437" s="2727"/>
      <c r="EI437" s="2727"/>
      <c r="EJ437" s="2727"/>
      <c r="EK437" s="2727"/>
      <c r="EL437" s="2727"/>
      <c r="EM437" s="2727"/>
      <c r="EN437" s="2727"/>
      <c r="EO437" s="2727"/>
      <c r="EP437" s="2727"/>
      <c r="EQ437" s="2727"/>
      <c r="ER437" s="2727"/>
      <c r="ES437" s="2727"/>
      <c r="ET437" s="2727"/>
      <c r="EU437" s="2727"/>
      <c r="EV437" s="2727"/>
      <c r="EW437" s="2727"/>
      <c r="EX437" s="2727"/>
      <c r="EY437" s="2727"/>
      <c r="EZ437" s="2727"/>
    </row>
    <row r="438" spans="1:156" s="2729" customFormat="1" ht="11.25">
      <c r="A438" s="4954"/>
      <c r="B438" s="4272" t="s">
        <v>553</v>
      </c>
      <c r="C438" s="4273"/>
      <c r="D438" s="4274">
        <v>3.78</v>
      </c>
      <c r="E438" s="4275">
        <v>3.6</v>
      </c>
      <c r="F438" s="4275">
        <v>3.88</v>
      </c>
      <c r="G438" s="4275">
        <v>3.28</v>
      </c>
      <c r="H438" s="4275">
        <v>3.34</v>
      </c>
      <c r="I438" s="4275">
        <v>3.1</v>
      </c>
      <c r="J438" s="4275">
        <v>3.17</v>
      </c>
      <c r="K438" s="4275">
        <v>3.5</v>
      </c>
      <c r="L438" s="4275">
        <v>4.51</v>
      </c>
      <c r="M438" s="4275">
        <v>3.09</v>
      </c>
      <c r="N438" s="4275">
        <v>4.8899999999999997</v>
      </c>
      <c r="O438" s="4275">
        <v>3.1</v>
      </c>
      <c r="P438" s="4275">
        <v>2.7</v>
      </c>
      <c r="Q438" s="4275">
        <v>3.13</v>
      </c>
      <c r="R438" s="4275">
        <v>2.82</v>
      </c>
      <c r="S438" s="4275">
        <v>3.44</v>
      </c>
      <c r="T438" s="4275">
        <v>3.31</v>
      </c>
      <c r="U438" s="4275">
        <v>3.12</v>
      </c>
      <c r="V438" s="4275">
        <v>2.96</v>
      </c>
      <c r="W438" s="4275">
        <v>3.28</v>
      </c>
      <c r="X438" s="4275">
        <v>3.58</v>
      </c>
      <c r="Y438" s="4275">
        <v>3.97</v>
      </c>
      <c r="Z438" s="4275">
        <v>4.04</v>
      </c>
      <c r="AA438" s="4276">
        <v>4.01</v>
      </c>
      <c r="AB438" s="4277"/>
      <c r="AC438" s="3395"/>
      <c r="AD438" s="3394"/>
      <c r="AE438" s="2721"/>
      <c r="AF438" s="2721"/>
      <c r="AG438" s="2721"/>
      <c r="AH438" s="2721"/>
      <c r="AI438" s="2721"/>
      <c r="AJ438" s="2721"/>
      <c r="AK438" s="2721"/>
      <c r="AL438" s="2721"/>
      <c r="AM438" s="2721"/>
      <c r="AN438" s="2721"/>
      <c r="AO438" s="2721"/>
      <c r="AP438" s="2721"/>
      <c r="AQ438" s="2721"/>
      <c r="AR438" s="2721"/>
      <c r="AS438" s="2721"/>
      <c r="AT438" s="2721"/>
      <c r="AU438" s="2721"/>
      <c r="AV438" s="2721"/>
      <c r="AW438" s="2721"/>
      <c r="AX438" s="2721"/>
      <c r="AY438" s="2721"/>
      <c r="AZ438" s="2721"/>
      <c r="BA438" s="2721"/>
      <c r="BB438" s="2721"/>
      <c r="BC438" s="2721"/>
      <c r="BD438" s="2721"/>
      <c r="BE438" s="2721"/>
      <c r="BF438" s="2721"/>
      <c r="BG438" s="2721"/>
      <c r="BH438" s="2721"/>
      <c r="BI438" s="2721"/>
      <c r="BJ438" s="2721"/>
      <c r="BK438" s="2721"/>
      <c r="BL438" s="2721"/>
      <c r="BM438" s="2721"/>
      <c r="BN438" s="2721"/>
      <c r="BO438" s="2721"/>
      <c r="BP438" s="2721"/>
      <c r="BQ438" s="2721"/>
      <c r="BR438" s="2721"/>
      <c r="BS438" s="2721"/>
      <c r="BT438" s="2721"/>
      <c r="BU438" s="2721"/>
      <c r="BV438" s="2721"/>
      <c r="BW438" s="2721"/>
      <c r="BX438" s="2721"/>
      <c r="BY438" s="2721"/>
      <c r="BZ438" s="2721"/>
      <c r="CA438" s="2721"/>
      <c r="CB438" s="2721"/>
      <c r="CC438" s="2721"/>
      <c r="CD438" s="2721"/>
      <c r="CE438" s="2721"/>
      <c r="CF438" s="2721"/>
      <c r="CG438" s="2721"/>
      <c r="CH438" s="2721"/>
      <c r="CI438" s="2721"/>
      <c r="CJ438" s="2721"/>
      <c r="CK438" s="2721"/>
      <c r="CL438" s="2721"/>
      <c r="CM438" s="2721"/>
      <c r="CN438" s="2721"/>
      <c r="CO438" s="2721"/>
      <c r="CP438" s="2721"/>
      <c r="CQ438" s="2721"/>
      <c r="CR438" s="2721"/>
      <c r="CS438" s="2721"/>
      <c r="CT438" s="2721"/>
      <c r="CU438" s="2721"/>
      <c r="CV438" s="2721"/>
      <c r="CW438" s="2721"/>
      <c r="CX438" s="2721"/>
      <c r="CY438" s="2721"/>
      <c r="CZ438" s="2721"/>
      <c r="DA438" s="2721"/>
      <c r="DB438" s="2721"/>
      <c r="DC438" s="2721"/>
      <c r="DD438" s="2721"/>
      <c r="DE438" s="2721"/>
      <c r="DF438" s="2721"/>
      <c r="DG438" s="2721"/>
      <c r="DH438" s="2721"/>
      <c r="DI438" s="2721"/>
      <c r="DJ438" s="2721"/>
      <c r="DK438" s="2721"/>
      <c r="DL438" s="2721"/>
      <c r="DM438" s="2721"/>
      <c r="DN438" s="2721"/>
      <c r="DO438" s="2721"/>
      <c r="DP438" s="2721"/>
      <c r="DQ438" s="2721"/>
      <c r="DR438" s="2721"/>
      <c r="DS438" s="2721"/>
      <c r="DT438" s="2721"/>
      <c r="DU438" s="2721"/>
      <c r="DV438" s="2721"/>
      <c r="DW438" s="2721"/>
      <c r="DX438" s="2721"/>
      <c r="DY438" s="2721"/>
      <c r="DZ438" s="2721"/>
      <c r="EA438" s="2721"/>
      <c r="EB438" s="2721"/>
      <c r="EC438" s="2721"/>
      <c r="ED438" s="2721"/>
      <c r="EE438" s="2721"/>
      <c r="EF438" s="2721"/>
      <c r="EG438" s="2721"/>
      <c r="EH438" s="2721"/>
      <c r="EI438" s="2721"/>
      <c r="EJ438" s="2721"/>
      <c r="EK438" s="2721"/>
      <c r="EL438" s="2721"/>
      <c r="EM438" s="2721"/>
      <c r="EN438" s="2721"/>
      <c r="EO438" s="2721"/>
      <c r="EP438" s="2721"/>
      <c r="EQ438" s="2721"/>
      <c r="ER438" s="2721"/>
      <c r="ES438" s="2721"/>
      <c r="ET438" s="2721"/>
      <c r="EU438" s="2721"/>
      <c r="EV438" s="2721"/>
      <c r="EW438" s="2721"/>
      <c r="EX438" s="2721"/>
      <c r="EY438" s="2721"/>
      <c r="EZ438" s="2721"/>
    </row>
    <row r="439" spans="1:156" s="2729" customFormat="1" ht="11.25">
      <c r="A439" s="4954"/>
      <c r="B439" s="4272" t="s">
        <v>554</v>
      </c>
      <c r="C439" s="4273">
        <v>12138.5303</v>
      </c>
      <c r="D439" s="4273">
        <v>12138.5345</v>
      </c>
      <c r="E439" s="4273">
        <v>12138.5388</v>
      </c>
      <c r="F439" s="4273">
        <v>12138.5427</v>
      </c>
      <c r="G439" s="4273">
        <v>12138.5465</v>
      </c>
      <c r="H439" s="4273">
        <v>12138.550000000001</v>
      </c>
      <c r="I439" s="4273">
        <v>12138.553400000001</v>
      </c>
      <c r="J439" s="4273">
        <v>12138.5571</v>
      </c>
      <c r="K439" s="4273">
        <v>12138.561400000001</v>
      </c>
      <c r="L439" s="4273">
        <v>12138.566200000001</v>
      </c>
      <c r="M439" s="4273">
        <v>12138.570400000001</v>
      </c>
      <c r="N439" s="4273">
        <v>12138.575500000001</v>
      </c>
      <c r="O439" s="4273">
        <v>12138.5789</v>
      </c>
      <c r="P439" s="4273">
        <v>12138.582</v>
      </c>
      <c r="Q439" s="4273">
        <v>12138.5852</v>
      </c>
      <c r="R439" s="4273">
        <v>12138.588899999999</v>
      </c>
      <c r="S439" s="4273">
        <v>12138.5924</v>
      </c>
      <c r="T439" s="4273">
        <v>12138.596299999999</v>
      </c>
      <c r="U439" s="4273">
        <v>12138.600699999999</v>
      </c>
      <c r="V439" s="4273">
        <v>12138.604599999999</v>
      </c>
      <c r="W439" s="4273">
        <v>12138.6086</v>
      </c>
      <c r="X439" s="4273">
        <v>12138.6134</v>
      </c>
      <c r="Y439" s="4273">
        <v>12138.618399999999</v>
      </c>
      <c r="Z439" s="4273">
        <v>12138.623399999999</v>
      </c>
      <c r="AA439" s="4278">
        <v>12138.628099999998</v>
      </c>
      <c r="AB439" s="4277"/>
      <c r="AC439" s="3395"/>
      <c r="AD439" s="3394"/>
      <c r="AE439" s="2721"/>
      <c r="AF439" s="2721"/>
      <c r="AG439" s="2721"/>
      <c r="AH439" s="2721"/>
      <c r="AI439" s="2721"/>
      <c r="AJ439" s="2721"/>
      <c r="AK439" s="2721"/>
      <c r="AL439" s="2721"/>
      <c r="AM439" s="2721"/>
      <c r="AN439" s="2721"/>
      <c r="AO439" s="2721"/>
      <c r="AP439" s="2721"/>
      <c r="AQ439" s="2721"/>
      <c r="AR439" s="2721"/>
      <c r="AS439" s="2721"/>
      <c r="AT439" s="2721"/>
      <c r="AU439" s="2721"/>
      <c r="AV439" s="2721"/>
      <c r="AW439" s="2721"/>
      <c r="AX439" s="2721"/>
      <c r="AY439" s="2721"/>
      <c r="AZ439" s="2721"/>
      <c r="BA439" s="2721"/>
      <c r="BB439" s="2721"/>
      <c r="BC439" s="2721"/>
      <c r="BD439" s="2721"/>
      <c r="BE439" s="2721"/>
      <c r="BF439" s="2721"/>
      <c r="BG439" s="2721"/>
      <c r="BH439" s="2721"/>
      <c r="BI439" s="2721"/>
      <c r="BJ439" s="2721"/>
      <c r="BK439" s="2721"/>
      <c r="BL439" s="2721"/>
      <c r="BM439" s="2721"/>
      <c r="BN439" s="2721"/>
      <c r="BO439" s="2721"/>
      <c r="BP439" s="2721"/>
      <c r="BQ439" s="2721"/>
      <c r="BR439" s="2721"/>
      <c r="BS439" s="2721"/>
      <c r="BT439" s="2721"/>
      <c r="BU439" s="2721"/>
      <c r="BV439" s="2721"/>
      <c r="BW439" s="2721"/>
      <c r="BX439" s="2721"/>
      <c r="BY439" s="2721"/>
      <c r="BZ439" s="2721"/>
      <c r="CA439" s="2721"/>
      <c r="CB439" s="2721"/>
      <c r="CC439" s="2721"/>
      <c r="CD439" s="2721"/>
      <c r="CE439" s="2721"/>
      <c r="CF439" s="2721"/>
      <c r="CG439" s="2721"/>
      <c r="CH439" s="2721"/>
      <c r="CI439" s="2721"/>
      <c r="CJ439" s="2721"/>
      <c r="CK439" s="2721"/>
      <c r="CL439" s="2721"/>
      <c r="CM439" s="2721"/>
      <c r="CN439" s="2721"/>
      <c r="CO439" s="2721"/>
      <c r="CP439" s="2721"/>
      <c r="CQ439" s="2721"/>
      <c r="CR439" s="2721"/>
      <c r="CS439" s="2721"/>
      <c r="CT439" s="2721"/>
      <c r="CU439" s="2721"/>
      <c r="CV439" s="2721"/>
      <c r="CW439" s="2721"/>
      <c r="CX439" s="2721"/>
      <c r="CY439" s="2721"/>
      <c r="CZ439" s="2721"/>
      <c r="DA439" s="2721"/>
      <c r="DB439" s="2721"/>
      <c r="DC439" s="2721"/>
      <c r="DD439" s="2721"/>
      <c r="DE439" s="2721"/>
      <c r="DF439" s="2721"/>
      <c r="DG439" s="2721"/>
      <c r="DH439" s="2721"/>
      <c r="DI439" s="2721"/>
      <c r="DJ439" s="2721"/>
      <c r="DK439" s="2721"/>
      <c r="DL439" s="2721"/>
      <c r="DM439" s="2721"/>
      <c r="DN439" s="2721"/>
      <c r="DO439" s="2721"/>
      <c r="DP439" s="2721"/>
      <c r="DQ439" s="2721"/>
      <c r="DR439" s="2721"/>
      <c r="DS439" s="2721"/>
      <c r="DT439" s="2721"/>
      <c r="DU439" s="2721"/>
      <c r="DV439" s="2721"/>
      <c r="DW439" s="2721"/>
      <c r="DX439" s="2721"/>
      <c r="DY439" s="2721"/>
      <c r="DZ439" s="2721"/>
      <c r="EA439" s="2721"/>
      <c r="EB439" s="2721"/>
      <c r="EC439" s="2721"/>
      <c r="ED439" s="2721"/>
      <c r="EE439" s="2721"/>
      <c r="EF439" s="2721"/>
      <c r="EG439" s="2721"/>
      <c r="EH439" s="2721"/>
      <c r="EI439" s="2721"/>
      <c r="EJ439" s="2721"/>
      <c r="EK439" s="2721"/>
      <c r="EL439" s="2721"/>
      <c r="EM439" s="2721"/>
      <c r="EN439" s="2721"/>
      <c r="EO439" s="2721"/>
      <c r="EP439" s="2721"/>
      <c r="EQ439" s="2721"/>
      <c r="ER439" s="2721"/>
      <c r="ES439" s="2721"/>
      <c r="ET439" s="2721"/>
      <c r="EU439" s="2721"/>
      <c r="EV439" s="2721"/>
      <c r="EW439" s="2721"/>
      <c r="EX439" s="2721"/>
      <c r="EY439" s="2721"/>
      <c r="EZ439" s="2721"/>
    </row>
    <row r="440" spans="1:156" s="2729" customFormat="1" ht="11.25">
      <c r="A440" s="4954"/>
      <c r="B440" s="4272" t="s">
        <v>555</v>
      </c>
      <c r="C440" s="4273">
        <v>901.54939999999999</v>
      </c>
      <c r="D440" s="4273">
        <v>901.55079999999998</v>
      </c>
      <c r="E440" s="4273">
        <v>901.55219999999997</v>
      </c>
      <c r="F440" s="4273">
        <v>901.55349999999999</v>
      </c>
      <c r="G440" s="4273">
        <v>901.5548</v>
      </c>
      <c r="H440" s="4273">
        <v>901.55619999999999</v>
      </c>
      <c r="I440" s="4273">
        <v>901.5575</v>
      </c>
      <c r="J440" s="4273">
        <v>901.55880000000002</v>
      </c>
      <c r="K440" s="4273">
        <v>901.56010000000003</v>
      </c>
      <c r="L440" s="4273">
        <v>901.56150000000002</v>
      </c>
      <c r="M440" s="4273">
        <v>901.56330000000003</v>
      </c>
      <c r="N440" s="4273">
        <v>901.56659999999999</v>
      </c>
      <c r="O440" s="4273">
        <v>901.56730000000005</v>
      </c>
      <c r="P440" s="4273">
        <v>901.56780000000003</v>
      </c>
      <c r="Q440" s="4273">
        <v>901.56830000000002</v>
      </c>
      <c r="R440" s="4273">
        <v>901.56939999999997</v>
      </c>
      <c r="S440" s="4273">
        <v>901.57069999999999</v>
      </c>
      <c r="T440" s="4273">
        <v>901.572</v>
      </c>
      <c r="U440" s="4273">
        <v>901.57380000000001</v>
      </c>
      <c r="V440" s="4273">
        <v>901.57529999999997</v>
      </c>
      <c r="W440" s="4273">
        <v>901.57719999999995</v>
      </c>
      <c r="X440" s="4273">
        <v>901.57909999999993</v>
      </c>
      <c r="Y440" s="4273">
        <v>901.58089999999993</v>
      </c>
      <c r="Z440" s="4273">
        <v>901.58289999999988</v>
      </c>
      <c r="AA440" s="4278">
        <v>901.58479999999986</v>
      </c>
      <c r="AB440" s="4277"/>
      <c r="AC440" s="3395"/>
      <c r="AD440" s="3394"/>
      <c r="AE440" s="2721"/>
      <c r="AF440" s="2721"/>
      <c r="AG440" s="2721"/>
      <c r="AH440" s="2721"/>
      <c r="AI440" s="2721"/>
      <c r="AJ440" s="2721"/>
      <c r="AK440" s="2721"/>
      <c r="AL440" s="2721"/>
      <c r="AM440" s="2721"/>
      <c r="AN440" s="2721"/>
      <c r="AO440" s="2721"/>
      <c r="AP440" s="2721"/>
      <c r="AQ440" s="2721"/>
      <c r="AR440" s="2721"/>
      <c r="AS440" s="2721"/>
      <c r="AT440" s="2721"/>
      <c r="AU440" s="2721"/>
      <c r="AV440" s="2721"/>
      <c r="AW440" s="2721"/>
      <c r="AX440" s="2721"/>
      <c r="AY440" s="2721"/>
      <c r="AZ440" s="2721"/>
      <c r="BA440" s="2721"/>
      <c r="BB440" s="2721"/>
      <c r="BC440" s="2721"/>
      <c r="BD440" s="2721"/>
      <c r="BE440" s="2721"/>
      <c r="BF440" s="2721"/>
      <c r="BG440" s="2721"/>
      <c r="BH440" s="2721"/>
      <c r="BI440" s="2721"/>
      <c r="BJ440" s="2721"/>
      <c r="BK440" s="2721"/>
      <c r="BL440" s="2721"/>
      <c r="BM440" s="2721"/>
      <c r="BN440" s="2721"/>
      <c r="BO440" s="2721"/>
      <c r="BP440" s="2721"/>
      <c r="BQ440" s="2721"/>
      <c r="BR440" s="2721"/>
      <c r="BS440" s="2721"/>
      <c r="BT440" s="2721"/>
      <c r="BU440" s="2721"/>
      <c r="BV440" s="2721"/>
      <c r="BW440" s="2721"/>
      <c r="BX440" s="2721"/>
      <c r="BY440" s="2721"/>
      <c r="BZ440" s="2721"/>
      <c r="CA440" s="2721"/>
      <c r="CB440" s="2721"/>
      <c r="CC440" s="2721"/>
      <c r="CD440" s="2721"/>
      <c r="CE440" s="2721"/>
      <c r="CF440" s="2721"/>
      <c r="CG440" s="2721"/>
      <c r="CH440" s="2721"/>
      <c r="CI440" s="2721"/>
      <c r="CJ440" s="2721"/>
      <c r="CK440" s="2721"/>
      <c r="CL440" s="2721"/>
      <c r="CM440" s="2721"/>
      <c r="CN440" s="2721"/>
      <c r="CO440" s="2721"/>
      <c r="CP440" s="2721"/>
      <c r="CQ440" s="2721"/>
      <c r="CR440" s="2721"/>
      <c r="CS440" s="2721"/>
      <c r="CT440" s="2721"/>
      <c r="CU440" s="2721"/>
      <c r="CV440" s="2721"/>
      <c r="CW440" s="2721"/>
      <c r="CX440" s="2721"/>
      <c r="CY440" s="2721"/>
      <c r="CZ440" s="2721"/>
      <c r="DA440" s="2721"/>
      <c r="DB440" s="2721"/>
      <c r="DC440" s="2721"/>
      <c r="DD440" s="2721"/>
      <c r="DE440" s="2721"/>
      <c r="DF440" s="2721"/>
      <c r="DG440" s="2721"/>
      <c r="DH440" s="2721"/>
      <c r="DI440" s="2721"/>
      <c r="DJ440" s="2721"/>
      <c r="DK440" s="2721"/>
      <c r="DL440" s="2721"/>
      <c r="DM440" s="2721"/>
      <c r="DN440" s="2721"/>
      <c r="DO440" s="2721"/>
      <c r="DP440" s="2721"/>
      <c r="DQ440" s="2721"/>
      <c r="DR440" s="2721"/>
      <c r="DS440" s="2721"/>
      <c r="DT440" s="2721"/>
      <c r="DU440" s="2721"/>
      <c r="DV440" s="2721"/>
      <c r="DW440" s="2721"/>
      <c r="DX440" s="2721"/>
      <c r="DY440" s="2721"/>
      <c r="DZ440" s="2721"/>
      <c r="EA440" s="2721"/>
      <c r="EB440" s="2721"/>
      <c r="EC440" s="2721"/>
      <c r="ED440" s="2721"/>
      <c r="EE440" s="2721"/>
      <c r="EF440" s="2721"/>
      <c r="EG440" s="2721"/>
      <c r="EH440" s="2721"/>
      <c r="EI440" s="2721"/>
      <c r="EJ440" s="2721"/>
      <c r="EK440" s="2721"/>
      <c r="EL440" s="2721"/>
      <c r="EM440" s="2721"/>
      <c r="EN440" s="2721"/>
      <c r="EO440" s="2721"/>
      <c r="EP440" s="2721"/>
      <c r="EQ440" s="2721"/>
      <c r="ER440" s="2721"/>
      <c r="ES440" s="2721"/>
      <c r="ET440" s="2721"/>
      <c r="EU440" s="2721"/>
      <c r="EV440" s="2721"/>
      <c r="EW440" s="2721"/>
      <c r="EX440" s="2721"/>
      <c r="EY440" s="2721"/>
      <c r="EZ440" s="2721"/>
    </row>
    <row r="441" spans="1:156" s="2729" customFormat="1" ht="11.25">
      <c r="A441" s="4954"/>
      <c r="B441" s="4272" t="s">
        <v>556</v>
      </c>
      <c r="C441" s="4274"/>
      <c r="D441" s="4279">
        <v>50.4</v>
      </c>
      <c r="E441" s="4279">
        <v>51.6</v>
      </c>
      <c r="F441" s="4279">
        <v>46.8</v>
      </c>
      <c r="G441" s="4279">
        <v>45.6</v>
      </c>
      <c r="H441" s="4279">
        <v>42</v>
      </c>
      <c r="I441" s="4279">
        <v>40.799999999999997</v>
      </c>
      <c r="J441" s="4279">
        <v>44.4</v>
      </c>
      <c r="K441" s="4279">
        <v>51.6</v>
      </c>
      <c r="L441" s="4279">
        <v>57.6</v>
      </c>
      <c r="M441" s="4279">
        <v>50.4</v>
      </c>
      <c r="N441" s="4279">
        <v>61.2</v>
      </c>
      <c r="O441" s="4279">
        <v>40.799999999999997</v>
      </c>
      <c r="P441" s="4279">
        <v>37.200000000000003</v>
      </c>
      <c r="Q441" s="4279">
        <v>38.4</v>
      </c>
      <c r="R441" s="4279">
        <v>44.4</v>
      </c>
      <c r="S441" s="4279">
        <v>42</v>
      </c>
      <c r="T441" s="4279">
        <v>46.8</v>
      </c>
      <c r="U441" s="4279">
        <v>52.8</v>
      </c>
      <c r="V441" s="4279">
        <v>46.8</v>
      </c>
      <c r="W441" s="4279">
        <v>48</v>
      </c>
      <c r="X441" s="4279">
        <v>57.6</v>
      </c>
      <c r="Y441" s="4279">
        <v>60</v>
      </c>
      <c r="Z441" s="4279">
        <v>60</v>
      </c>
      <c r="AA441" s="4280">
        <v>56.4</v>
      </c>
      <c r="AB441" s="4277">
        <v>1173.5999999999999</v>
      </c>
      <c r="AC441" s="3395"/>
      <c r="AD441" s="3394"/>
      <c r="AE441" s="2721"/>
      <c r="AF441" s="2721"/>
      <c r="AG441" s="2721"/>
      <c r="AH441" s="2721"/>
      <c r="AI441" s="2721"/>
      <c r="AJ441" s="2721"/>
      <c r="AK441" s="2721"/>
      <c r="AL441" s="2721"/>
      <c r="AM441" s="2721"/>
      <c r="AN441" s="2721"/>
      <c r="AO441" s="2721"/>
      <c r="AP441" s="2721"/>
      <c r="AQ441" s="2721"/>
      <c r="AR441" s="2721"/>
      <c r="AS441" s="2721"/>
      <c r="AT441" s="2721"/>
      <c r="AU441" s="2721"/>
      <c r="AV441" s="2721"/>
      <c r="AW441" s="2721"/>
      <c r="AX441" s="2721"/>
      <c r="AY441" s="2721"/>
      <c r="AZ441" s="2721"/>
      <c r="BA441" s="2721"/>
      <c r="BB441" s="2721"/>
      <c r="BC441" s="2721"/>
      <c r="BD441" s="2721"/>
      <c r="BE441" s="2721"/>
      <c r="BF441" s="2721"/>
      <c r="BG441" s="2721"/>
      <c r="BH441" s="2721"/>
      <c r="BI441" s="2721"/>
      <c r="BJ441" s="2721"/>
      <c r="BK441" s="2721"/>
      <c r="BL441" s="2721"/>
      <c r="BM441" s="2721"/>
      <c r="BN441" s="2721"/>
      <c r="BO441" s="2721"/>
      <c r="BP441" s="2721"/>
      <c r="BQ441" s="2721"/>
      <c r="BR441" s="2721"/>
      <c r="BS441" s="2721"/>
      <c r="BT441" s="2721"/>
      <c r="BU441" s="2721"/>
      <c r="BV441" s="2721"/>
      <c r="BW441" s="2721"/>
      <c r="BX441" s="2721"/>
      <c r="BY441" s="2721"/>
      <c r="BZ441" s="2721"/>
      <c r="CA441" s="2721"/>
      <c r="CB441" s="2721"/>
      <c r="CC441" s="2721"/>
      <c r="CD441" s="2721"/>
      <c r="CE441" s="2721"/>
      <c r="CF441" s="2721"/>
      <c r="CG441" s="2721"/>
      <c r="CH441" s="2721"/>
      <c r="CI441" s="2721"/>
      <c r="CJ441" s="2721"/>
      <c r="CK441" s="2721"/>
      <c r="CL441" s="2721"/>
      <c r="CM441" s="2721"/>
      <c r="CN441" s="2721"/>
      <c r="CO441" s="2721"/>
      <c r="CP441" s="2721"/>
      <c r="CQ441" s="2721"/>
      <c r="CR441" s="2721"/>
      <c r="CS441" s="2721"/>
      <c r="CT441" s="2721"/>
      <c r="CU441" s="2721"/>
      <c r="CV441" s="2721"/>
      <c r="CW441" s="2721"/>
      <c r="CX441" s="2721"/>
      <c r="CY441" s="2721"/>
      <c r="CZ441" s="2721"/>
      <c r="DA441" s="2721"/>
      <c r="DB441" s="2721"/>
      <c r="DC441" s="2721"/>
      <c r="DD441" s="2721"/>
      <c r="DE441" s="2721"/>
      <c r="DF441" s="2721"/>
      <c r="DG441" s="2721"/>
      <c r="DH441" s="2721"/>
      <c r="DI441" s="2721"/>
      <c r="DJ441" s="2721"/>
      <c r="DK441" s="2721"/>
      <c r="DL441" s="2721"/>
      <c r="DM441" s="2721"/>
      <c r="DN441" s="2721"/>
      <c r="DO441" s="2721"/>
      <c r="DP441" s="2721"/>
      <c r="DQ441" s="2721"/>
      <c r="DR441" s="2721"/>
      <c r="DS441" s="2721"/>
      <c r="DT441" s="2721"/>
      <c r="DU441" s="2721"/>
      <c r="DV441" s="2721"/>
      <c r="DW441" s="2721"/>
      <c r="DX441" s="2721"/>
      <c r="DY441" s="2721"/>
      <c r="DZ441" s="2721"/>
      <c r="EA441" s="2721"/>
      <c r="EB441" s="2721"/>
      <c r="EC441" s="2721"/>
      <c r="ED441" s="2721"/>
      <c r="EE441" s="2721"/>
      <c r="EF441" s="2721"/>
      <c r="EG441" s="2721"/>
      <c r="EH441" s="2721"/>
      <c r="EI441" s="2721"/>
      <c r="EJ441" s="2721"/>
      <c r="EK441" s="2721"/>
      <c r="EL441" s="2721"/>
      <c r="EM441" s="2721"/>
      <c r="EN441" s="2721"/>
      <c r="EO441" s="2721"/>
      <c r="EP441" s="2721"/>
      <c r="EQ441" s="2721"/>
      <c r="ER441" s="2721"/>
      <c r="ES441" s="2721"/>
      <c r="ET441" s="2721"/>
      <c r="EU441" s="2721"/>
      <c r="EV441" s="2721"/>
      <c r="EW441" s="2721"/>
      <c r="EX441" s="2721"/>
      <c r="EY441" s="2721"/>
      <c r="EZ441" s="2721"/>
    </row>
    <row r="442" spans="1:156" s="2729" customFormat="1" ht="12" thickBot="1">
      <c r="A442" s="4955"/>
      <c r="B442" s="4286" t="s">
        <v>557</v>
      </c>
      <c r="C442" s="4282"/>
      <c r="D442" s="4279">
        <v>16.8</v>
      </c>
      <c r="E442" s="4279">
        <v>16.8</v>
      </c>
      <c r="F442" s="4279">
        <v>15.6</v>
      </c>
      <c r="G442" s="4279">
        <v>15.6</v>
      </c>
      <c r="H442" s="4279">
        <v>16.8</v>
      </c>
      <c r="I442" s="4279">
        <v>15.6</v>
      </c>
      <c r="J442" s="4279">
        <v>15.6</v>
      </c>
      <c r="K442" s="4279">
        <v>15.6</v>
      </c>
      <c r="L442" s="4279">
        <v>16.8</v>
      </c>
      <c r="M442" s="4279">
        <v>21.6</v>
      </c>
      <c r="N442" s="4279">
        <v>39.6</v>
      </c>
      <c r="O442" s="4279">
        <v>8.4</v>
      </c>
      <c r="P442" s="4279">
        <v>6</v>
      </c>
      <c r="Q442" s="4279">
        <v>6</v>
      </c>
      <c r="R442" s="4279">
        <v>13.2</v>
      </c>
      <c r="S442" s="4279">
        <v>15.6</v>
      </c>
      <c r="T442" s="4279">
        <v>15.6</v>
      </c>
      <c r="U442" s="4279">
        <v>21.6</v>
      </c>
      <c r="V442" s="4279">
        <v>18</v>
      </c>
      <c r="W442" s="4279">
        <v>22.8</v>
      </c>
      <c r="X442" s="4279">
        <v>22.8</v>
      </c>
      <c r="Y442" s="4279">
        <v>21.6</v>
      </c>
      <c r="Z442" s="4279">
        <v>24</v>
      </c>
      <c r="AA442" s="4280">
        <v>22.8</v>
      </c>
      <c r="AB442" s="4277">
        <v>424.80000000000007</v>
      </c>
      <c r="AC442" s="3395"/>
      <c r="AD442" s="3394"/>
      <c r="AE442" s="2721"/>
      <c r="AF442" s="2721"/>
      <c r="AG442" s="2721"/>
      <c r="AH442" s="2721"/>
      <c r="AI442" s="2721"/>
      <c r="AJ442" s="2721"/>
      <c r="AK442" s="2721"/>
      <c r="AL442" s="2721"/>
      <c r="AM442" s="2721"/>
      <c r="AN442" s="2721"/>
      <c r="AO442" s="2721"/>
      <c r="AP442" s="2721"/>
      <c r="AQ442" s="2721"/>
      <c r="AR442" s="2721"/>
      <c r="AS442" s="2721"/>
      <c r="AT442" s="2721"/>
      <c r="AU442" s="2721"/>
      <c r="AV442" s="2721"/>
      <c r="AW442" s="2721"/>
      <c r="AX442" s="2721"/>
      <c r="AY442" s="2721"/>
      <c r="AZ442" s="2721"/>
      <c r="BA442" s="2721"/>
      <c r="BB442" s="2721"/>
      <c r="BC442" s="2721"/>
      <c r="BD442" s="2721"/>
      <c r="BE442" s="2721"/>
      <c r="BF442" s="2721"/>
      <c r="BG442" s="2721"/>
      <c r="BH442" s="2721"/>
      <c r="BI442" s="2721"/>
      <c r="BJ442" s="2721"/>
      <c r="BK442" s="2721"/>
      <c r="BL442" s="2721"/>
      <c r="BM442" s="2721"/>
      <c r="BN442" s="2721"/>
      <c r="BO442" s="2721"/>
      <c r="BP442" s="2721"/>
      <c r="BQ442" s="2721"/>
      <c r="BR442" s="2721"/>
      <c r="BS442" s="2721"/>
      <c r="BT442" s="2721"/>
      <c r="BU442" s="2721"/>
      <c r="BV442" s="2721"/>
      <c r="BW442" s="2721"/>
      <c r="BX442" s="2721"/>
      <c r="BY442" s="2721"/>
      <c r="BZ442" s="2721"/>
      <c r="CA442" s="2721"/>
      <c r="CB442" s="2721"/>
      <c r="CC442" s="2721"/>
      <c r="CD442" s="2721"/>
      <c r="CE442" s="2721"/>
      <c r="CF442" s="2721"/>
      <c r="CG442" s="2721"/>
      <c r="CH442" s="2721"/>
      <c r="CI442" s="2721"/>
      <c r="CJ442" s="2721"/>
      <c r="CK442" s="2721"/>
      <c r="CL442" s="2721"/>
      <c r="CM442" s="2721"/>
      <c r="CN442" s="2721"/>
      <c r="CO442" s="2721"/>
      <c r="CP442" s="2721"/>
      <c r="CQ442" s="2721"/>
      <c r="CR442" s="2721"/>
      <c r="CS442" s="2721"/>
      <c r="CT442" s="2721"/>
      <c r="CU442" s="2721"/>
      <c r="CV442" s="2721"/>
      <c r="CW442" s="2721"/>
      <c r="CX442" s="2721"/>
      <c r="CY442" s="2721"/>
      <c r="CZ442" s="2721"/>
      <c r="DA442" s="2721"/>
      <c r="DB442" s="2721"/>
      <c r="DC442" s="2721"/>
      <c r="DD442" s="2721"/>
      <c r="DE442" s="2721"/>
      <c r="DF442" s="2721"/>
      <c r="DG442" s="2721"/>
      <c r="DH442" s="2721"/>
      <c r="DI442" s="2721"/>
      <c r="DJ442" s="2721"/>
      <c r="DK442" s="2721"/>
      <c r="DL442" s="2721"/>
      <c r="DM442" s="2721"/>
      <c r="DN442" s="2721"/>
      <c r="DO442" s="2721"/>
      <c r="DP442" s="2721"/>
      <c r="DQ442" s="2721"/>
      <c r="DR442" s="2721"/>
      <c r="DS442" s="2721"/>
      <c r="DT442" s="2721"/>
      <c r="DU442" s="2721"/>
      <c r="DV442" s="2721"/>
      <c r="DW442" s="2721"/>
      <c r="DX442" s="2721"/>
      <c r="DY442" s="2721"/>
      <c r="DZ442" s="2721"/>
      <c r="EA442" s="2721"/>
      <c r="EB442" s="2721"/>
      <c r="EC442" s="2721"/>
      <c r="ED442" s="2721"/>
      <c r="EE442" s="2721"/>
      <c r="EF442" s="2721"/>
      <c r="EG442" s="2721"/>
      <c r="EH442" s="2721"/>
      <c r="EI442" s="2721"/>
      <c r="EJ442" s="2721"/>
      <c r="EK442" s="2721"/>
      <c r="EL442" s="2721"/>
      <c r="EM442" s="2721"/>
      <c r="EN442" s="2721"/>
      <c r="EO442" s="2721"/>
      <c r="EP442" s="2721"/>
      <c r="EQ442" s="2721"/>
      <c r="ER442" s="2721"/>
      <c r="ES442" s="2721"/>
      <c r="ET442" s="2721"/>
      <c r="EU442" s="2721"/>
      <c r="EV442" s="2721"/>
      <c r="EW442" s="2721"/>
      <c r="EX442" s="2721"/>
      <c r="EY442" s="2721"/>
      <c r="EZ442" s="2721"/>
    </row>
    <row r="443" spans="1:156" s="2728" customFormat="1" ht="11.25" customHeight="1">
      <c r="A443" s="4953" t="s">
        <v>559</v>
      </c>
      <c r="B443" s="4266" t="s">
        <v>552</v>
      </c>
      <c r="C443" s="4267"/>
      <c r="D443" s="4269">
        <v>10.29</v>
      </c>
      <c r="E443" s="4269">
        <v>10.27</v>
      </c>
      <c r="F443" s="4269">
        <v>10.28</v>
      </c>
      <c r="G443" s="4269">
        <v>10.29</v>
      </c>
      <c r="H443" s="4269">
        <v>10.28</v>
      </c>
      <c r="I443" s="4269">
        <v>10.28</v>
      </c>
      <c r="J443" s="4269">
        <v>10.29</v>
      </c>
      <c r="K443" s="4269">
        <v>10.27</v>
      </c>
      <c r="L443" s="4269">
        <v>10.35</v>
      </c>
      <c r="M443" s="4269">
        <v>10.32</v>
      </c>
      <c r="N443" s="4269">
        <v>10.43</v>
      </c>
      <c r="O443" s="4269">
        <v>10.41</v>
      </c>
      <c r="P443" s="4269">
        <v>10.42</v>
      </c>
      <c r="Q443" s="4269">
        <v>10.42</v>
      </c>
      <c r="R443" s="4269">
        <v>10.4</v>
      </c>
      <c r="S443" s="4269">
        <v>10.4</v>
      </c>
      <c r="T443" s="4269">
        <v>10.41</v>
      </c>
      <c r="U443" s="4269">
        <v>10.44</v>
      </c>
      <c r="V443" s="4269">
        <v>10.41</v>
      </c>
      <c r="W443" s="4269">
        <v>10.36</v>
      </c>
      <c r="X443" s="4269">
        <v>10.37</v>
      </c>
      <c r="Y443" s="4269">
        <v>10.36</v>
      </c>
      <c r="Z443" s="4269">
        <v>10.36</v>
      </c>
      <c r="AA443" s="4285">
        <v>10.36</v>
      </c>
      <c r="AB443" s="4271"/>
      <c r="AC443" s="3395"/>
      <c r="AD443" s="3395"/>
      <c r="AE443" s="2727"/>
      <c r="AF443" s="2727"/>
      <c r="AG443" s="2727"/>
      <c r="AH443" s="2727"/>
      <c r="AI443" s="2727"/>
      <c r="AJ443" s="2727"/>
      <c r="AK443" s="2727"/>
      <c r="AL443" s="2727"/>
      <c r="AM443" s="2727"/>
      <c r="AN443" s="2727"/>
      <c r="AO443" s="2727"/>
      <c r="AP443" s="2727"/>
      <c r="AQ443" s="2727"/>
      <c r="AR443" s="2727"/>
      <c r="AS443" s="2727"/>
      <c r="AT443" s="2727"/>
      <c r="AU443" s="2727"/>
      <c r="AV443" s="2727"/>
      <c r="AW443" s="2727"/>
      <c r="AX443" s="2727"/>
      <c r="AY443" s="2727"/>
      <c r="AZ443" s="2727"/>
      <c r="BA443" s="2727"/>
      <c r="BB443" s="2727"/>
      <c r="BC443" s="2727"/>
      <c r="BD443" s="2727"/>
      <c r="BE443" s="2727"/>
      <c r="BF443" s="2727"/>
      <c r="BG443" s="2727"/>
      <c r="BH443" s="2727"/>
      <c r="BI443" s="2727"/>
      <c r="BJ443" s="2727"/>
      <c r="BK443" s="2727"/>
      <c r="BL443" s="2727"/>
      <c r="BM443" s="2727"/>
      <c r="BN443" s="2727"/>
      <c r="BO443" s="2727"/>
      <c r="BP443" s="2727"/>
      <c r="BQ443" s="2727"/>
      <c r="BR443" s="2727"/>
      <c r="BS443" s="2727"/>
      <c r="BT443" s="2727"/>
      <c r="BU443" s="2727"/>
      <c r="BV443" s="2727"/>
      <c r="BW443" s="2727"/>
      <c r="BX443" s="2727"/>
      <c r="BY443" s="2727"/>
      <c r="BZ443" s="2727"/>
      <c r="CA443" s="2727"/>
      <c r="CB443" s="2727"/>
      <c r="CC443" s="2727"/>
      <c r="CD443" s="2727"/>
      <c r="CE443" s="2727"/>
      <c r="CF443" s="2727"/>
      <c r="CG443" s="2727"/>
      <c r="CH443" s="2727"/>
      <c r="CI443" s="2727"/>
      <c r="CJ443" s="2727"/>
      <c r="CK443" s="2727"/>
      <c r="CL443" s="2727"/>
      <c r="CM443" s="2727"/>
      <c r="CN443" s="2727"/>
      <c r="CO443" s="2727"/>
      <c r="CP443" s="2727"/>
      <c r="CQ443" s="2727"/>
      <c r="CR443" s="2727"/>
      <c r="CS443" s="2727"/>
      <c r="CT443" s="2727"/>
      <c r="CU443" s="2727"/>
      <c r="CV443" s="2727"/>
      <c r="CW443" s="2727"/>
      <c r="CX443" s="2727"/>
      <c r="CY443" s="2727"/>
      <c r="CZ443" s="2727"/>
      <c r="DA443" s="2727"/>
      <c r="DB443" s="2727"/>
      <c r="DC443" s="2727"/>
      <c r="DD443" s="2727"/>
      <c r="DE443" s="2727"/>
      <c r="DF443" s="2727"/>
      <c r="DG443" s="2727"/>
      <c r="DH443" s="2727"/>
      <c r="DI443" s="2727"/>
      <c r="DJ443" s="2727"/>
      <c r="DK443" s="2727"/>
      <c r="DL443" s="2727"/>
      <c r="DM443" s="2727"/>
      <c r="DN443" s="2727"/>
      <c r="DO443" s="2727"/>
      <c r="DP443" s="2727"/>
      <c r="DQ443" s="2727"/>
      <c r="DR443" s="2727"/>
      <c r="DS443" s="2727"/>
      <c r="DT443" s="2727"/>
      <c r="DU443" s="2727"/>
      <c r="DV443" s="2727"/>
      <c r="DW443" s="2727"/>
      <c r="DX443" s="2727"/>
      <c r="DY443" s="2727"/>
      <c r="DZ443" s="2727"/>
      <c r="EA443" s="2727"/>
      <c r="EB443" s="2727"/>
      <c r="EC443" s="2727"/>
      <c r="ED443" s="2727"/>
      <c r="EE443" s="2727"/>
      <c r="EF443" s="2727"/>
      <c r="EG443" s="2727"/>
      <c r="EH443" s="2727"/>
      <c r="EI443" s="2727"/>
      <c r="EJ443" s="2727"/>
      <c r="EK443" s="2727"/>
      <c r="EL443" s="2727"/>
      <c r="EM443" s="2727"/>
      <c r="EN443" s="2727"/>
      <c r="EO443" s="2727"/>
      <c r="EP443" s="2727"/>
      <c r="EQ443" s="2727"/>
      <c r="ER443" s="2727"/>
      <c r="ES443" s="2727"/>
      <c r="ET443" s="2727"/>
      <c r="EU443" s="2727"/>
      <c r="EV443" s="2727"/>
      <c r="EW443" s="2727"/>
      <c r="EX443" s="2727"/>
      <c r="EY443" s="2727"/>
      <c r="EZ443" s="2727"/>
    </row>
    <row r="444" spans="1:156" s="2728" customFormat="1" ht="11.25">
      <c r="A444" s="4954"/>
      <c r="B444" s="4274" t="s">
        <v>553</v>
      </c>
      <c r="C444" s="4274"/>
      <c r="D444" s="4274">
        <v>2.2799999999999998</v>
      </c>
      <c r="E444" s="4275">
        <v>2.2599999999999998</v>
      </c>
      <c r="F444" s="4275">
        <v>2.2799999999999998</v>
      </c>
      <c r="G444" s="4275">
        <v>2.36</v>
      </c>
      <c r="H444" s="4275">
        <v>2.27</v>
      </c>
      <c r="I444" s="4275">
        <v>2.34</v>
      </c>
      <c r="J444" s="4275">
        <v>2.64</v>
      </c>
      <c r="K444" s="4275">
        <v>2.5299999999999998</v>
      </c>
      <c r="L444" s="4275">
        <v>2.87</v>
      </c>
      <c r="M444" s="4275">
        <v>2.6</v>
      </c>
      <c r="N444" s="4275">
        <v>7.26</v>
      </c>
      <c r="O444" s="4275">
        <v>2.61</v>
      </c>
      <c r="P444" s="4275">
        <v>2.7</v>
      </c>
      <c r="Q444" s="4275">
        <v>2.4300000000000002</v>
      </c>
      <c r="R444" s="4275">
        <v>2.59</v>
      </c>
      <c r="S444" s="4275">
        <v>2.34</v>
      </c>
      <c r="T444" s="4275">
        <v>2.4</v>
      </c>
      <c r="U444" s="4275">
        <v>2.4900000000000002</v>
      </c>
      <c r="V444" s="4275">
        <v>2.59</v>
      </c>
      <c r="W444" s="4275">
        <v>2.69</v>
      </c>
      <c r="X444" s="4275">
        <v>2.36</v>
      </c>
      <c r="Y444" s="4275">
        <v>2.57</v>
      </c>
      <c r="Z444" s="4275">
        <v>2.31</v>
      </c>
      <c r="AA444" s="4276">
        <v>2.34</v>
      </c>
      <c r="AB444" s="4277"/>
      <c r="AC444" s="3395"/>
      <c r="AD444" s="3395"/>
      <c r="AE444" s="2727"/>
      <c r="AF444" s="2727"/>
      <c r="AG444" s="2727"/>
      <c r="AH444" s="2727"/>
      <c r="AI444" s="2727"/>
      <c r="AJ444" s="2727"/>
      <c r="AK444" s="2727"/>
      <c r="AL444" s="2727"/>
      <c r="AM444" s="2727"/>
      <c r="AN444" s="2727"/>
      <c r="AO444" s="2727"/>
      <c r="AP444" s="2727"/>
      <c r="AQ444" s="2727"/>
      <c r="AR444" s="2727"/>
      <c r="AS444" s="2727"/>
      <c r="AT444" s="2727"/>
      <c r="AU444" s="2727"/>
      <c r="AV444" s="2727"/>
      <c r="AW444" s="2727"/>
      <c r="AX444" s="2727"/>
      <c r="AY444" s="2727"/>
      <c r="AZ444" s="2727"/>
      <c r="BA444" s="2727"/>
      <c r="BB444" s="2727"/>
      <c r="BC444" s="2727"/>
      <c r="BD444" s="2727"/>
      <c r="BE444" s="2727"/>
      <c r="BF444" s="2727"/>
      <c r="BG444" s="2727"/>
      <c r="BH444" s="2727"/>
      <c r="BI444" s="2727"/>
      <c r="BJ444" s="2727"/>
      <c r="BK444" s="2727"/>
      <c r="BL444" s="2727"/>
      <c r="BM444" s="2727"/>
      <c r="BN444" s="2727"/>
      <c r="BO444" s="2727"/>
      <c r="BP444" s="2727"/>
      <c r="BQ444" s="2727"/>
      <c r="BR444" s="2727"/>
      <c r="BS444" s="2727"/>
      <c r="BT444" s="2727"/>
      <c r="BU444" s="2727"/>
      <c r="BV444" s="2727"/>
      <c r="BW444" s="2727"/>
      <c r="BX444" s="2727"/>
      <c r="BY444" s="2727"/>
      <c r="BZ444" s="2727"/>
      <c r="CA444" s="2727"/>
      <c r="CB444" s="2727"/>
      <c r="CC444" s="2727"/>
      <c r="CD444" s="2727"/>
      <c r="CE444" s="2727"/>
      <c r="CF444" s="2727"/>
      <c r="CG444" s="2727"/>
      <c r="CH444" s="2727"/>
      <c r="CI444" s="2727"/>
      <c r="CJ444" s="2727"/>
      <c r="CK444" s="2727"/>
      <c r="CL444" s="2727"/>
      <c r="CM444" s="2727"/>
      <c r="CN444" s="2727"/>
      <c r="CO444" s="2727"/>
      <c r="CP444" s="2727"/>
      <c r="CQ444" s="2727"/>
      <c r="CR444" s="2727"/>
      <c r="CS444" s="2727"/>
      <c r="CT444" s="2727"/>
      <c r="CU444" s="2727"/>
      <c r="CV444" s="2727"/>
      <c r="CW444" s="2727"/>
      <c r="CX444" s="2727"/>
      <c r="CY444" s="2727"/>
      <c r="CZ444" s="2727"/>
      <c r="DA444" s="2727"/>
      <c r="DB444" s="2727"/>
      <c r="DC444" s="2727"/>
      <c r="DD444" s="2727"/>
      <c r="DE444" s="2727"/>
      <c r="DF444" s="2727"/>
      <c r="DG444" s="2727"/>
      <c r="DH444" s="2727"/>
      <c r="DI444" s="2727"/>
      <c r="DJ444" s="2727"/>
      <c r="DK444" s="2727"/>
      <c r="DL444" s="2727"/>
      <c r="DM444" s="2727"/>
      <c r="DN444" s="2727"/>
      <c r="DO444" s="2727"/>
      <c r="DP444" s="2727"/>
      <c r="DQ444" s="2727"/>
      <c r="DR444" s="2727"/>
      <c r="DS444" s="2727"/>
      <c r="DT444" s="2727"/>
      <c r="DU444" s="2727"/>
      <c r="DV444" s="2727"/>
      <c r="DW444" s="2727"/>
      <c r="DX444" s="2727"/>
      <c r="DY444" s="2727"/>
      <c r="DZ444" s="2727"/>
      <c r="EA444" s="2727"/>
      <c r="EB444" s="2727"/>
      <c r="EC444" s="2727"/>
      <c r="ED444" s="2727"/>
      <c r="EE444" s="2727"/>
      <c r="EF444" s="2727"/>
      <c r="EG444" s="2727"/>
      <c r="EH444" s="2727"/>
      <c r="EI444" s="2727"/>
      <c r="EJ444" s="2727"/>
      <c r="EK444" s="2727"/>
      <c r="EL444" s="2727"/>
      <c r="EM444" s="2727"/>
      <c r="EN444" s="2727"/>
      <c r="EO444" s="2727"/>
      <c r="EP444" s="2727"/>
      <c r="EQ444" s="2727"/>
      <c r="ER444" s="2727"/>
      <c r="ES444" s="2727"/>
      <c r="ET444" s="2727"/>
      <c r="EU444" s="2727"/>
      <c r="EV444" s="2727"/>
      <c r="EW444" s="2727"/>
      <c r="EX444" s="2727"/>
      <c r="EY444" s="2727"/>
      <c r="EZ444" s="2727"/>
    </row>
    <row r="445" spans="1:156" s="2729" customFormat="1" ht="11.25">
      <c r="A445" s="4954"/>
      <c r="B445" s="4272" t="s">
        <v>554</v>
      </c>
      <c r="C445" s="4273">
        <v>12240.8207</v>
      </c>
      <c r="D445" s="4273">
        <v>12240.8225</v>
      </c>
      <c r="E445" s="4273">
        <v>12240.824200000001</v>
      </c>
      <c r="F445" s="4273">
        <v>12240.826000000001</v>
      </c>
      <c r="G445" s="4273">
        <v>12240.827800000001</v>
      </c>
      <c r="H445" s="4273">
        <v>12240.829500000002</v>
      </c>
      <c r="I445" s="4273">
        <v>12240.832400000001</v>
      </c>
      <c r="J445" s="4273">
        <v>12240.834900000002</v>
      </c>
      <c r="K445" s="4273">
        <v>12240.837700000002</v>
      </c>
      <c r="L445" s="4273">
        <v>12240.840400000001</v>
      </c>
      <c r="M445" s="4273">
        <v>12240.8428</v>
      </c>
      <c r="N445" s="4273">
        <v>12240.844500000001</v>
      </c>
      <c r="O445" s="4273">
        <v>12240.8472</v>
      </c>
      <c r="P445" s="4273">
        <v>12240.8496</v>
      </c>
      <c r="Q445" s="4273">
        <v>12240.851999999999</v>
      </c>
      <c r="R445" s="4273">
        <v>12240.8542</v>
      </c>
      <c r="S445" s="4273">
        <v>12240.8565</v>
      </c>
      <c r="T445" s="4273">
        <v>12240.859</v>
      </c>
      <c r="U445" s="4273">
        <v>12240.861800000001</v>
      </c>
      <c r="V445" s="4273">
        <v>12240.864600000001</v>
      </c>
      <c r="W445" s="4273">
        <v>12240.867100000001</v>
      </c>
      <c r="X445" s="4273">
        <v>12240.869600000002</v>
      </c>
      <c r="Y445" s="4273">
        <v>12240.871700000002</v>
      </c>
      <c r="Z445" s="4273">
        <v>12240.873700000002</v>
      </c>
      <c r="AA445" s="4278">
        <v>12240.875600000001</v>
      </c>
      <c r="AB445" s="4277"/>
      <c r="AC445" s="3395"/>
      <c r="AD445" s="3394"/>
      <c r="AE445" s="2721"/>
      <c r="AF445" s="2721"/>
      <c r="AG445" s="2721"/>
      <c r="AH445" s="2721"/>
      <c r="AI445" s="2721"/>
      <c r="AJ445" s="2721"/>
      <c r="AK445" s="2721"/>
      <c r="AL445" s="2721"/>
      <c r="AM445" s="2721"/>
      <c r="AN445" s="2721"/>
      <c r="AO445" s="2721"/>
      <c r="AP445" s="2721"/>
      <c r="AQ445" s="2721"/>
      <c r="AR445" s="2721"/>
      <c r="AS445" s="2721"/>
      <c r="AT445" s="2721"/>
      <c r="AU445" s="2721"/>
      <c r="AV445" s="2721"/>
      <c r="AW445" s="2721"/>
      <c r="AX445" s="2721"/>
      <c r="AY445" s="2721"/>
      <c r="AZ445" s="2721"/>
      <c r="BA445" s="2721"/>
      <c r="BB445" s="2721"/>
      <c r="BC445" s="2721"/>
      <c r="BD445" s="2721"/>
      <c r="BE445" s="2721"/>
      <c r="BF445" s="2721"/>
      <c r="BG445" s="2721"/>
      <c r="BH445" s="2721"/>
      <c r="BI445" s="2721"/>
      <c r="BJ445" s="2721"/>
      <c r="BK445" s="2721"/>
      <c r="BL445" s="2721"/>
      <c r="BM445" s="2721"/>
      <c r="BN445" s="2721"/>
      <c r="BO445" s="2721"/>
      <c r="BP445" s="2721"/>
      <c r="BQ445" s="2721"/>
      <c r="BR445" s="2721"/>
      <c r="BS445" s="2721"/>
      <c r="BT445" s="2721"/>
      <c r="BU445" s="2721"/>
      <c r="BV445" s="2721"/>
      <c r="BW445" s="2721"/>
      <c r="BX445" s="2721"/>
      <c r="BY445" s="2721"/>
      <c r="BZ445" s="2721"/>
      <c r="CA445" s="2721"/>
      <c r="CB445" s="2721"/>
      <c r="CC445" s="2721"/>
      <c r="CD445" s="2721"/>
      <c r="CE445" s="2721"/>
      <c r="CF445" s="2721"/>
      <c r="CG445" s="2721"/>
      <c r="CH445" s="2721"/>
      <c r="CI445" s="2721"/>
      <c r="CJ445" s="2721"/>
      <c r="CK445" s="2721"/>
      <c r="CL445" s="2721"/>
      <c r="CM445" s="2721"/>
      <c r="CN445" s="2721"/>
      <c r="CO445" s="2721"/>
      <c r="CP445" s="2721"/>
      <c r="CQ445" s="2721"/>
      <c r="CR445" s="2721"/>
      <c r="CS445" s="2721"/>
      <c r="CT445" s="2721"/>
      <c r="CU445" s="2721"/>
      <c r="CV445" s="2721"/>
      <c r="CW445" s="2721"/>
      <c r="CX445" s="2721"/>
      <c r="CY445" s="2721"/>
      <c r="CZ445" s="2721"/>
      <c r="DA445" s="2721"/>
      <c r="DB445" s="2721"/>
      <c r="DC445" s="2721"/>
      <c r="DD445" s="2721"/>
      <c r="DE445" s="2721"/>
      <c r="DF445" s="2721"/>
      <c r="DG445" s="2721"/>
      <c r="DH445" s="2721"/>
      <c r="DI445" s="2721"/>
      <c r="DJ445" s="2721"/>
      <c r="DK445" s="2721"/>
      <c r="DL445" s="2721"/>
      <c r="DM445" s="2721"/>
      <c r="DN445" s="2721"/>
      <c r="DO445" s="2721"/>
      <c r="DP445" s="2721"/>
      <c r="DQ445" s="2721"/>
      <c r="DR445" s="2721"/>
      <c r="DS445" s="2721"/>
      <c r="DT445" s="2721"/>
      <c r="DU445" s="2721"/>
      <c r="DV445" s="2721"/>
      <c r="DW445" s="2721"/>
      <c r="DX445" s="2721"/>
      <c r="DY445" s="2721"/>
      <c r="DZ445" s="2721"/>
      <c r="EA445" s="2721"/>
      <c r="EB445" s="2721"/>
      <c r="EC445" s="2721"/>
      <c r="ED445" s="2721"/>
      <c r="EE445" s="2721"/>
      <c r="EF445" s="2721"/>
      <c r="EG445" s="2721"/>
      <c r="EH445" s="2721"/>
      <c r="EI445" s="2721"/>
      <c r="EJ445" s="2721"/>
      <c r="EK445" s="2721"/>
      <c r="EL445" s="2721"/>
      <c r="EM445" s="2721"/>
      <c r="EN445" s="2721"/>
      <c r="EO445" s="2721"/>
      <c r="EP445" s="2721"/>
      <c r="EQ445" s="2721"/>
      <c r="ER445" s="2721"/>
      <c r="ES445" s="2721"/>
      <c r="ET445" s="2721"/>
      <c r="EU445" s="2721"/>
      <c r="EV445" s="2721"/>
      <c r="EW445" s="2721"/>
      <c r="EX445" s="2721"/>
      <c r="EY445" s="2721"/>
      <c r="EZ445" s="2721"/>
    </row>
    <row r="446" spans="1:156" s="2729" customFormat="1" ht="11.25">
      <c r="A446" s="4954"/>
      <c r="B446" s="4272" t="s">
        <v>555</v>
      </c>
      <c r="C446" s="4273">
        <v>875.11350000000004</v>
      </c>
      <c r="D446" s="4273">
        <v>875.11350000000004</v>
      </c>
      <c r="E446" s="4273">
        <v>875.11350000000004</v>
      </c>
      <c r="F446" s="4273">
        <v>875.11350000000004</v>
      </c>
      <c r="G446" s="4273">
        <v>875.11350000000004</v>
      </c>
      <c r="H446" s="4273">
        <v>875.11350000000004</v>
      </c>
      <c r="I446" s="4273">
        <v>875.11350000000004</v>
      </c>
      <c r="J446" s="4273">
        <v>875.11350000000004</v>
      </c>
      <c r="K446" s="4273">
        <v>875.11360000000002</v>
      </c>
      <c r="L446" s="4273">
        <v>875.11360000000002</v>
      </c>
      <c r="M446" s="4273">
        <v>875.11379999999997</v>
      </c>
      <c r="N446" s="4273">
        <v>875.11379999999997</v>
      </c>
      <c r="O446" s="4273">
        <v>875.11410000000001</v>
      </c>
      <c r="P446" s="4273">
        <v>875.11429999999996</v>
      </c>
      <c r="Q446" s="4273">
        <v>875.11439999999993</v>
      </c>
      <c r="R446" s="4273">
        <v>875.11449999999991</v>
      </c>
      <c r="S446" s="4273">
        <v>875.11469999999986</v>
      </c>
      <c r="T446" s="4273">
        <v>875.11479999999983</v>
      </c>
      <c r="U446" s="4273">
        <v>875.11529999999982</v>
      </c>
      <c r="V446" s="4273">
        <v>875.11579999999981</v>
      </c>
      <c r="W446" s="4273">
        <v>875.11589999999978</v>
      </c>
      <c r="X446" s="4273">
        <v>875.11619999999982</v>
      </c>
      <c r="Y446" s="4273">
        <v>875.11619999999982</v>
      </c>
      <c r="Z446" s="4273">
        <v>875.11619999999982</v>
      </c>
      <c r="AA446" s="4278">
        <v>875.1162999999998</v>
      </c>
      <c r="AB446" s="4277"/>
      <c r="AC446" s="3395"/>
      <c r="AD446" s="3394"/>
      <c r="AE446" s="2721"/>
      <c r="AF446" s="2721"/>
      <c r="AG446" s="2721"/>
      <c r="AH446" s="2721"/>
      <c r="AI446" s="2721"/>
      <c r="AJ446" s="2721"/>
      <c r="AK446" s="2721"/>
      <c r="AL446" s="2721"/>
      <c r="AM446" s="2721"/>
      <c r="AN446" s="2721"/>
      <c r="AO446" s="2721"/>
      <c r="AP446" s="2721"/>
      <c r="AQ446" s="2721"/>
      <c r="AR446" s="2721"/>
      <c r="AS446" s="2721"/>
      <c r="AT446" s="2721"/>
      <c r="AU446" s="2721"/>
      <c r="AV446" s="2721"/>
      <c r="AW446" s="2721"/>
      <c r="AX446" s="2721"/>
      <c r="AY446" s="2721"/>
      <c r="AZ446" s="2721"/>
      <c r="BA446" s="2721"/>
      <c r="BB446" s="2721"/>
      <c r="BC446" s="2721"/>
      <c r="BD446" s="2721"/>
      <c r="BE446" s="2721"/>
      <c r="BF446" s="2721"/>
      <c r="BG446" s="2721"/>
      <c r="BH446" s="2721"/>
      <c r="BI446" s="2721"/>
      <c r="BJ446" s="2721"/>
      <c r="BK446" s="2721"/>
      <c r="BL446" s="2721"/>
      <c r="BM446" s="2721"/>
      <c r="BN446" s="2721"/>
      <c r="BO446" s="2721"/>
      <c r="BP446" s="2721"/>
      <c r="BQ446" s="2721"/>
      <c r="BR446" s="2721"/>
      <c r="BS446" s="2721"/>
      <c r="BT446" s="2721"/>
      <c r="BU446" s="2721"/>
      <c r="BV446" s="2721"/>
      <c r="BW446" s="2721"/>
      <c r="BX446" s="2721"/>
      <c r="BY446" s="2721"/>
      <c r="BZ446" s="2721"/>
      <c r="CA446" s="2721"/>
      <c r="CB446" s="2721"/>
      <c r="CC446" s="2721"/>
      <c r="CD446" s="2721"/>
      <c r="CE446" s="2721"/>
      <c r="CF446" s="2721"/>
      <c r="CG446" s="2721"/>
      <c r="CH446" s="2721"/>
      <c r="CI446" s="2721"/>
      <c r="CJ446" s="2721"/>
      <c r="CK446" s="2721"/>
      <c r="CL446" s="2721"/>
      <c r="CM446" s="2721"/>
      <c r="CN446" s="2721"/>
      <c r="CO446" s="2721"/>
      <c r="CP446" s="2721"/>
      <c r="CQ446" s="2721"/>
      <c r="CR446" s="2721"/>
      <c r="CS446" s="2721"/>
      <c r="CT446" s="2721"/>
      <c r="CU446" s="2721"/>
      <c r="CV446" s="2721"/>
      <c r="CW446" s="2721"/>
      <c r="CX446" s="2721"/>
      <c r="CY446" s="2721"/>
      <c r="CZ446" s="2721"/>
      <c r="DA446" s="2721"/>
      <c r="DB446" s="2721"/>
      <c r="DC446" s="2721"/>
      <c r="DD446" s="2721"/>
      <c r="DE446" s="2721"/>
      <c r="DF446" s="2721"/>
      <c r="DG446" s="2721"/>
      <c r="DH446" s="2721"/>
      <c r="DI446" s="2721"/>
      <c r="DJ446" s="2721"/>
      <c r="DK446" s="2721"/>
      <c r="DL446" s="2721"/>
      <c r="DM446" s="2721"/>
      <c r="DN446" s="2721"/>
      <c r="DO446" s="2721"/>
      <c r="DP446" s="2721"/>
      <c r="DQ446" s="2721"/>
      <c r="DR446" s="2721"/>
      <c r="DS446" s="2721"/>
      <c r="DT446" s="2721"/>
      <c r="DU446" s="2721"/>
      <c r="DV446" s="2721"/>
      <c r="DW446" s="2721"/>
      <c r="DX446" s="2721"/>
      <c r="DY446" s="2721"/>
      <c r="DZ446" s="2721"/>
      <c r="EA446" s="2721"/>
      <c r="EB446" s="2721"/>
      <c r="EC446" s="2721"/>
      <c r="ED446" s="2721"/>
      <c r="EE446" s="2721"/>
      <c r="EF446" s="2721"/>
      <c r="EG446" s="2721"/>
      <c r="EH446" s="2721"/>
      <c r="EI446" s="2721"/>
      <c r="EJ446" s="2721"/>
      <c r="EK446" s="2721"/>
      <c r="EL446" s="2721"/>
      <c r="EM446" s="2721"/>
      <c r="EN446" s="2721"/>
      <c r="EO446" s="2721"/>
      <c r="EP446" s="2721"/>
      <c r="EQ446" s="2721"/>
      <c r="ER446" s="2721"/>
      <c r="ES446" s="2721"/>
      <c r="ET446" s="2721"/>
      <c r="EU446" s="2721"/>
      <c r="EV446" s="2721"/>
      <c r="EW446" s="2721"/>
      <c r="EX446" s="2721"/>
      <c r="EY446" s="2721"/>
      <c r="EZ446" s="2721"/>
    </row>
    <row r="447" spans="1:156" s="2729" customFormat="1" ht="11.25">
      <c r="A447" s="4954"/>
      <c r="B447" s="4272" t="s">
        <v>556</v>
      </c>
      <c r="C447" s="4274"/>
      <c r="D447" s="4279">
        <v>21.6</v>
      </c>
      <c r="E447" s="4279">
        <v>20.399999999999999</v>
      </c>
      <c r="F447" s="4279">
        <v>21.6</v>
      </c>
      <c r="G447" s="4279">
        <v>21.6</v>
      </c>
      <c r="H447" s="4279">
        <v>20.399999999999999</v>
      </c>
      <c r="I447" s="4279">
        <v>34.799999999999997</v>
      </c>
      <c r="J447" s="4279">
        <v>30</v>
      </c>
      <c r="K447" s="4279">
        <v>33.6</v>
      </c>
      <c r="L447" s="4279">
        <v>32.4</v>
      </c>
      <c r="M447" s="4279">
        <v>28.8</v>
      </c>
      <c r="N447" s="4279">
        <v>20.399999999999999</v>
      </c>
      <c r="O447" s="4279">
        <v>32.4</v>
      </c>
      <c r="P447" s="4279">
        <v>28.8</v>
      </c>
      <c r="Q447" s="4279">
        <v>28.8</v>
      </c>
      <c r="R447" s="4279">
        <v>26.4</v>
      </c>
      <c r="S447" s="4279">
        <v>27.6</v>
      </c>
      <c r="T447" s="4279">
        <v>30</v>
      </c>
      <c r="U447" s="4279">
        <v>33.6</v>
      </c>
      <c r="V447" s="4279">
        <v>33.6</v>
      </c>
      <c r="W447" s="4279">
        <v>30</v>
      </c>
      <c r="X447" s="4279">
        <v>30</v>
      </c>
      <c r="Y447" s="4279">
        <v>25.2</v>
      </c>
      <c r="Z447" s="4279">
        <v>24</v>
      </c>
      <c r="AA447" s="4280">
        <v>22.8</v>
      </c>
      <c r="AB447" s="4277">
        <v>658.8</v>
      </c>
      <c r="AC447" s="3395"/>
      <c r="AD447" s="3394"/>
      <c r="AE447" s="2721"/>
      <c r="AF447" s="2721"/>
      <c r="AG447" s="2721"/>
      <c r="AH447" s="2721"/>
      <c r="AI447" s="2721"/>
      <c r="AJ447" s="2721"/>
      <c r="AK447" s="2721"/>
      <c r="AL447" s="2721"/>
      <c r="AM447" s="2721"/>
      <c r="AN447" s="2721"/>
      <c r="AO447" s="2721"/>
      <c r="AP447" s="2721"/>
      <c r="AQ447" s="2721"/>
      <c r="AR447" s="2721"/>
      <c r="AS447" s="2721"/>
      <c r="AT447" s="2721"/>
      <c r="AU447" s="2721"/>
      <c r="AV447" s="2721"/>
      <c r="AW447" s="2721"/>
      <c r="AX447" s="2721"/>
      <c r="AY447" s="2721"/>
      <c r="AZ447" s="2721"/>
      <c r="BA447" s="2721"/>
      <c r="BB447" s="2721"/>
      <c r="BC447" s="2721"/>
      <c r="BD447" s="2721"/>
      <c r="BE447" s="2721"/>
      <c r="BF447" s="2721"/>
      <c r="BG447" s="2721"/>
      <c r="BH447" s="2721"/>
      <c r="BI447" s="2721"/>
      <c r="BJ447" s="2721"/>
      <c r="BK447" s="2721"/>
      <c r="BL447" s="2721"/>
      <c r="BM447" s="2721"/>
      <c r="BN447" s="2721"/>
      <c r="BO447" s="2721"/>
      <c r="BP447" s="2721"/>
      <c r="BQ447" s="2721"/>
      <c r="BR447" s="2721"/>
      <c r="BS447" s="2721"/>
      <c r="BT447" s="2721"/>
      <c r="BU447" s="2721"/>
      <c r="BV447" s="2721"/>
      <c r="BW447" s="2721"/>
      <c r="BX447" s="2721"/>
      <c r="BY447" s="2721"/>
      <c r="BZ447" s="2721"/>
      <c r="CA447" s="2721"/>
      <c r="CB447" s="2721"/>
      <c r="CC447" s="2721"/>
      <c r="CD447" s="2721"/>
      <c r="CE447" s="2721"/>
      <c r="CF447" s="2721"/>
      <c r="CG447" s="2721"/>
      <c r="CH447" s="2721"/>
      <c r="CI447" s="2721"/>
      <c r="CJ447" s="2721"/>
      <c r="CK447" s="2721"/>
      <c r="CL447" s="2721"/>
      <c r="CM447" s="2721"/>
      <c r="CN447" s="2721"/>
      <c r="CO447" s="2721"/>
      <c r="CP447" s="2721"/>
      <c r="CQ447" s="2721"/>
      <c r="CR447" s="2721"/>
      <c r="CS447" s="2721"/>
      <c r="CT447" s="2721"/>
      <c r="CU447" s="2721"/>
      <c r="CV447" s="2721"/>
      <c r="CW447" s="2721"/>
      <c r="CX447" s="2721"/>
      <c r="CY447" s="2721"/>
      <c r="CZ447" s="2721"/>
      <c r="DA447" s="2721"/>
      <c r="DB447" s="2721"/>
      <c r="DC447" s="2721"/>
      <c r="DD447" s="2721"/>
      <c r="DE447" s="2721"/>
      <c r="DF447" s="2721"/>
      <c r="DG447" s="2721"/>
      <c r="DH447" s="2721"/>
      <c r="DI447" s="2721"/>
      <c r="DJ447" s="2721"/>
      <c r="DK447" s="2721"/>
      <c r="DL447" s="2721"/>
      <c r="DM447" s="2721"/>
      <c r="DN447" s="2721"/>
      <c r="DO447" s="2721"/>
      <c r="DP447" s="2721"/>
      <c r="DQ447" s="2721"/>
      <c r="DR447" s="2721"/>
      <c r="DS447" s="2721"/>
      <c r="DT447" s="2721"/>
      <c r="DU447" s="2721"/>
      <c r="DV447" s="2721"/>
      <c r="DW447" s="2721"/>
      <c r="DX447" s="2721"/>
      <c r="DY447" s="2721"/>
      <c r="DZ447" s="2721"/>
      <c r="EA447" s="2721"/>
      <c r="EB447" s="2721"/>
      <c r="EC447" s="2721"/>
      <c r="ED447" s="2721"/>
      <c r="EE447" s="2721"/>
      <c r="EF447" s="2721"/>
      <c r="EG447" s="2721"/>
      <c r="EH447" s="2721"/>
      <c r="EI447" s="2721"/>
      <c r="EJ447" s="2721"/>
      <c r="EK447" s="2721"/>
      <c r="EL447" s="2721"/>
      <c r="EM447" s="2721"/>
      <c r="EN447" s="2721"/>
      <c r="EO447" s="2721"/>
      <c r="EP447" s="2721"/>
      <c r="EQ447" s="2721"/>
      <c r="ER447" s="2721"/>
      <c r="ES447" s="2721"/>
      <c r="ET447" s="2721"/>
      <c r="EU447" s="2721"/>
      <c r="EV447" s="2721"/>
      <c r="EW447" s="2721"/>
      <c r="EX447" s="2721"/>
      <c r="EY447" s="2721"/>
      <c r="EZ447" s="2721"/>
    </row>
    <row r="448" spans="1:156" s="2729" customFormat="1" ht="12" thickBot="1">
      <c r="A448" s="4955"/>
      <c r="B448" s="4286" t="s">
        <v>557</v>
      </c>
      <c r="C448" s="4282"/>
      <c r="D448" s="4287">
        <v>0</v>
      </c>
      <c r="E448" s="4287">
        <v>0</v>
      </c>
      <c r="F448" s="4287">
        <v>0</v>
      </c>
      <c r="G448" s="4287">
        <v>0</v>
      </c>
      <c r="H448" s="4287">
        <v>0</v>
      </c>
      <c r="I448" s="4287">
        <v>0</v>
      </c>
      <c r="J448" s="4287">
        <v>0</v>
      </c>
      <c r="K448" s="4287">
        <v>1.2</v>
      </c>
      <c r="L448" s="4287">
        <v>0</v>
      </c>
      <c r="M448" s="4287">
        <v>2.4</v>
      </c>
      <c r="N448" s="4287">
        <v>0</v>
      </c>
      <c r="O448" s="4287">
        <v>3.6</v>
      </c>
      <c r="P448" s="4287">
        <v>2.4</v>
      </c>
      <c r="Q448" s="4287">
        <v>1.2</v>
      </c>
      <c r="R448" s="4287">
        <v>1.2</v>
      </c>
      <c r="S448" s="4287">
        <v>2.4</v>
      </c>
      <c r="T448" s="4287">
        <v>1.2</v>
      </c>
      <c r="U448" s="4287">
        <v>6</v>
      </c>
      <c r="V448" s="4287">
        <v>6</v>
      </c>
      <c r="W448" s="4287">
        <v>1.2</v>
      </c>
      <c r="X448" s="4287">
        <v>3.6</v>
      </c>
      <c r="Y448" s="4287">
        <v>0</v>
      </c>
      <c r="Z448" s="4287">
        <v>0</v>
      </c>
      <c r="AA448" s="4288">
        <v>1.2</v>
      </c>
      <c r="AB448" s="4289">
        <v>33.6</v>
      </c>
      <c r="AC448" s="3395"/>
      <c r="AD448" s="3394"/>
      <c r="AE448" s="2721"/>
      <c r="AF448" s="2721"/>
      <c r="AG448" s="2721"/>
      <c r="AH448" s="2721"/>
      <c r="AI448" s="2721"/>
      <c r="AJ448" s="2721"/>
      <c r="AK448" s="2721"/>
      <c r="AL448" s="2721"/>
      <c r="AM448" s="2721"/>
      <c r="AN448" s="2721"/>
      <c r="AO448" s="2721"/>
      <c r="AP448" s="2721"/>
      <c r="AQ448" s="2721"/>
      <c r="AR448" s="2721"/>
      <c r="AS448" s="2721"/>
      <c r="AT448" s="2721"/>
      <c r="AU448" s="2721"/>
      <c r="AV448" s="2721"/>
      <c r="AW448" s="2721"/>
      <c r="AX448" s="2721"/>
      <c r="AY448" s="2721"/>
      <c r="AZ448" s="2721"/>
      <c r="BA448" s="2721"/>
      <c r="BB448" s="2721"/>
      <c r="BC448" s="2721"/>
      <c r="BD448" s="2721"/>
      <c r="BE448" s="2721"/>
      <c r="BF448" s="2721"/>
      <c r="BG448" s="2721"/>
      <c r="BH448" s="2721"/>
      <c r="BI448" s="2721"/>
      <c r="BJ448" s="2721"/>
      <c r="BK448" s="2721"/>
      <c r="BL448" s="2721"/>
      <c r="BM448" s="2721"/>
      <c r="BN448" s="2721"/>
      <c r="BO448" s="2721"/>
      <c r="BP448" s="2721"/>
      <c r="BQ448" s="2721"/>
      <c r="BR448" s="2721"/>
      <c r="BS448" s="2721"/>
      <c r="BT448" s="2721"/>
      <c r="BU448" s="2721"/>
      <c r="BV448" s="2721"/>
      <c r="BW448" s="2721"/>
      <c r="BX448" s="2721"/>
      <c r="BY448" s="2721"/>
      <c r="BZ448" s="2721"/>
      <c r="CA448" s="2721"/>
      <c r="CB448" s="2721"/>
      <c r="CC448" s="2721"/>
      <c r="CD448" s="2721"/>
      <c r="CE448" s="2721"/>
      <c r="CF448" s="2721"/>
      <c r="CG448" s="2721"/>
      <c r="CH448" s="2721"/>
      <c r="CI448" s="2721"/>
      <c r="CJ448" s="2721"/>
      <c r="CK448" s="2721"/>
      <c r="CL448" s="2721"/>
      <c r="CM448" s="2721"/>
      <c r="CN448" s="2721"/>
      <c r="CO448" s="2721"/>
      <c r="CP448" s="2721"/>
      <c r="CQ448" s="2721"/>
      <c r="CR448" s="2721"/>
      <c r="CS448" s="2721"/>
      <c r="CT448" s="2721"/>
      <c r="CU448" s="2721"/>
      <c r="CV448" s="2721"/>
      <c r="CW448" s="2721"/>
      <c r="CX448" s="2721"/>
      <c r="CY448" s="2721"/>
      <c r="CZ448" s="2721"/>
      <c r="DA448" s="2721"/>
      <c r="DB448" s="2721"/>
      <c r="DC448" s="2721"/>
      <c r="DD448" s="2721"/>
      <c r="DE448" s="2721"/>
      <c r="DF448" s="2721"/>
      <c r="DG448" s="2721"/>
      <c r="DH448" s="2721"/>
      <c r="DI448" s="2721"/>
      <c r="DJ448" s="2721"/>
      <c r="DK448" s="2721"/>
      <c r="DL448" s="2721"/>
      <c r="DM448" s="2721"/>
      <c r="DN448" s="2721"/>
      <c r="DO448" s="2721"/>
      <c r="DP448" s="2721"/>
      <c r="DQ448" s="2721"/>
      <c r="DR448" s="2721"/>
      <c r="DS448" s="2721"/>
      <c r="DT448" s="2721"/>
      <c r="DU448" s="2721"/>
      <c r="DV448" s="2721"/>
      <c r="DW448" s="2721"/>
      <c r="DX448" s="2721"/>
      <c r="DY448" s="2721"/>
      <c r="DZ448" s="2721"/>
      <c r="EA448" s="2721"/>
      <c r="EB448" s="2721"/>
      <c r="EC448" s="2721"/>
      <c r="ED448" s="2721"/>
      <c r="EE448" s="2721"/>
      <c r="EF448" s="2721"/>
      <c r="EG448" s="2721"/>
      <c r="EH448" s="2721"/>
      <c r="EI448" s="2721"/>
      <c r="EJ448" s="2721"/>
      <c r="EK448" s="2721"/>
      <c r="EL448" s="2721"/>
      <c r="EM448" s="2721"/>
      <c r="EN448" s="2721"/>
      <c r="EO448" s="2721"/>
      <c r="EP448" s="2721"/>
      <c r="EQ448" s="2721"/>
      <c r="ER448" s="2721"/>
      <c r="ES448" s="2721"/>
      <c r="ET448" s="2721"/>
      <c r="EU448" s="2721"/>
      <c r="EV448" s="2721"/>
      <c r="EW448" s="2721"/>
      <c r="EX448" s="2721"/>
      <c r="EY448" s="2721"/>
      <c r="EZ448" s="2721"/>
    </row>
    <row r="449" spans="1:156" s="2503" customFormat="1" ht="11.25">
      <c r="B449" s="2506"/>
      <c r="C449" s="2507"/>
      <c r="D449" s="2508"/>
      <c r="E449" s="2504"/>
      <c r="F449" s="2504"/>
      <c r="G449" s="2504"/>
      <c r="H449" s="2504"/>
      <c r="I449" s="2504"/>
      <c r="J449" s="2504"/>
      <c r="K449" s="2504"/>
      <c r="L449" s="2504"/>
      <c r="M449" s="2504"/>
      <c r="N449" s="2509"/>
      <c r="O449" s="2504"/>
      <c r="P449" s="2504"/>
      <c r="Q449" s="2504"/>
      <c r="R449" s="2504"/>
      <c r="S449" s="2504"/>
      <c r="T449" s="2504"/>
      <c r="U449" s="2504"/>
      <c r="V449" s="2504"/>
      <c r="W449" s="2504"/>
      <c r="X449" s="2504"/>
      <c r="Y449" s="2504"/>
      <c r="Z449" s="2504"/>
      <c r="AA449" s="2504"/>
      <c r="AB449" s="2504"/>
      <c r="AC449" s="2505"/>
      <c r="AD449" s="2721"/>
      <c r="AE449" s="2721"/>
      <c r="AF449" s="2721"/>
      <c r="AG449" s="2721"/>
      <c r="AH449" s="2721"/>
      <c r="AI449" s="2721"/>
      <c r="AJ449" s="2721"/>
      <c r="AK449" s="2721"/>
      <c r="AL449" s="2721"/>
      <c r="AM449" s="2721"/>
      <c r="AN449" s="2721"/>
      <c r="AO449" s="2721"/>
      <c r="AP449" s="2721"/>
      <c r="AQ449" s="2721"/>
      <c r="AR449" s="2721"/>
      <c r="AS449" s="2721"/>
      <c r="AT449" s="2721"/>
      <c r="AU449" s="2721"/>
      <c r="AV449" s="2721"/>
      <c r="AW449" s="2721"/>
      <c r="AX449" s="2721"/>
      <c r="AY449" s="2721"/>
      <c r="AZ449" s="2721"/>
      <c r="BA449" s="2721"/>
      <c r="BB449" s="2721"/>
      <c r="BC449" s="2721"/>
      <c r="BD449" s="2721"/>
      <c r="BE449" s="2721"/>
      <c r="BF449" s="2721"/>
      <c r="BG449" s="2721"/>
      <c r="BH449" s="2721"/>
      <c r="BI449" s="2721"/>
      <c r="BJ449" s="2721"/>
      <c r="BK449" s="2721"/>
      <c r="BL449" s="2721"/>
      <c r="BM449" s="2721"/>
      <c r="BN449" s="2721"/>
      <c r="BO449" s="2721"/>
      <c r="BP449" s="2721"/>
      <c r="BQ449" s="2721"/>
      <c r="BR449" s="2721"/>
      <c r="BS449" s="2721"/>
      <c r="BT449" s="2721"/>
      <c r="BU449" s="2721"/>
      <c r="BV449" s="2721"/>
      <c r="BW449" s="2721"/>
      <c r="BX449" s="2721"/>
      <c r="BY449" s="2721"/>
      <c r="BZ449" s="2721"/>
      <c r="CA449" s="2721"/>
      <c r="CB449" s="2721"/>
      <c r="CC449" s="2721"/>
      <c r="CD449" s="2721"/>
      <c r="CE449" s="2721"/>
      <c r="CF449" s="2721"/>
      <c r="CG449" s="2721"/>
      <c r="CH449" s="2721"/>
      <c r="CI449" s="2721"/>
      <c r="CJ449" s="2721"/>
      <c r="CK449" s="2721"/>
      <c r="CL449" s="2721"/>
      <c r="CM449" s="2721"/>
      <c r="CN449" s="2721"/>
      <c r="CO449" s="2721"/>
      <c r="CP449" s="2721"/>
      <c r="CQ449" s="2721"/>
      <c r="CR449" s="2721"/>
      <c r="CS449" s="2721"/>
      <c r="CT449" s="2721"/>
      <c r="CU449" s="2721"/>
      <c r="CV449" s="2721"/>
      <c r="CW449" s="2721"/>
      <c r="CX449" s="2721"/>
      <c r="CY449" s="2721"/>
      <c r="CZ449" s="2721"/>
      <c r="DA449" s="2721"/>
      <c r="DB449" s="2721"/>
      <c r="DC449" s="2721"/>
      <c r="DD449" s="2721"/>
      <c r="DE449" s="2721"/>
      <c r="DF449" s="2721"/>
      <c r="DG449" s="2721"/>
      <c r="DH449" s="2721"/>
      <c r="DI449" s="2721"/>
      <c r="DJ449" s="2721"/>
      <c r="DK449" s="2721"/>
      <c r="DL449" s="2721"/>
      <c r="DM449" s="2721"/>
      <c r="DN449" s="2721"/>
      <c r="DO449" s="2721"/>
      <c r="DP449" s="2721"/>
      <c r="DQ449" s="2721"/>
      <c r="DR449" s="2721"/>
      <c r="DS449" s="2721"/>
      <c r="DT449" s="2721"/>
      <c r="DU449" s="2721"/>
      <c r="DV449" s="2721"/>
      <c r="DW449" s="2721"/>
      <c r="DX449" s="2721"/>
      <c r="DY449" s="2721"/>
      <c r="DZ449" s="2721"/>
      <c r="EA449" s="2721"/>
      <c r="EB449" s="2721"/>
      <c r="EC449" s="2721"/>
      <c r="ED449" s="2721"/>
      <c r="EE449" s="2721"/>
      <c r="EF449" s="2721"/>
      <c r="EG449" s="2721"/>
      <c r="EH449" s="2721"/>
      <c r="EI449" s="2721"/>
      <c r="EJ449" s="2721"/>
      <c r="EK449" s="2721"/>
      <c r="EL449" s="2721"/>
      <c r="EM449" s="2721"/>
      <c r="EN449" s="2721"/>
      <c r="EO449" s="2721"/>
      <c r="EP449" s="2721"/>
      <c r="EQ449" s="2721"/>
      <c r="ER449" s="2721"/>
      <c r="ES449" s="2721"/>
      <c r="ET449" s="2721"/>
      <c r="EU449" s="2721"/>
      <c r="EV449" s="2721"/>
      <c r="EW449" s="2721"/>
      <c r="EX449" s="2721"/>
      <c r="EY449" s="2721"/>
      <c r="EZ449" s="2721"/>
    </row>
    <row r="450" spans="1:156" s="2503" customFormat="1" ht="17.25" customHeight="1">
      <c r="B450" s="2506"/>
      <c r="C450" s="2507"/>
      <c r="D450" s="2508"/>
      <c r="E450" s="2504"/>
      <c r="F450" s="2504"/>
      <c r="G450" s="2504"/>
      <c r="H450" s="2504"/>
      <c r="I450" s="2504"/>
      <c r="J450" s="4801" t="s">
        <v>721</v>
      </c>
      <c r="K450" s="4801"/>
      <c r="L450" s="4802"/>
      <c r="M450" s="4801"/>
      <c r="N450" s="4801"/>
      <c r="O450" s="4803"/>
      <c r="P450" s="4801"/>
      <c r="Q450" s="4802"/>
      <c r="R450" s="4804"/>
      <c r="S450" s="4804"/>
      <c r="T450" s="4801" t="s">
        <v>722</v>
      </c>
      <c r="U450" s="4804"/>
      <c r="V450" s="4804"/>
      <c r="W450" s="2504"/>
      <c r="X450" s="2504"/>
      <c r="Y450" s="2504"/>
      <c r="Z450" s="2504"/>
      <c r="AA450" s="2504"/>
      <c r="AB450" s="2504"/>
      <c r="AC450" s="2505"/>
      <c r="AD450" s="2721"/>
      <c r="AE450" s="2721"/>
      <c r="AF450" s="2721"/>
      <c r="AG450" s="2721"/>
      <c r="AH450" s="2721"/>
      <c r="AI450" s="2721"/>
      <c r="AJ450" s="2721"/>
      <c r="AK450" s="2721"/>
      <c r="AL450" s="2721"/>
      <c r="AM450" s="2721"/>
      <c r="AN450" s="2721"/>
      <c r="AO450" s="2721"/>
      <c r="AP450" s="2721"/>
      <c r="AQ450" s="2721"/>
      <c r="AR450" s="2721"/>
      <c r="AS450" s="2721"/>
      <c r="AT450" s="2721"/>
      <c r="AU450" s="2721"/>
      <c r="AV450" s="2721"/>
      <c r="AW450" s="2721"/>
      <c r="AX450" s="2721"/>
      <c r="AY450" s="2721"/>
      <c r="AZ450" s="2721"/>
      <c r="BA450" s="2721"/>
      <c r="BB450" s="2721"/>
      <c r="BC450" s="2721"/>
      <c r="BD450" s="2721"/>
      <c r="BE450" s="2721"/>
      <c r="BF450" s="2721"/>
      <c r="BG450" s="2721"/>
      <c r="BH450" s="2721"/>
      <c r="BI450" s="2721"/>
      <c r="BJ450" s="2721"/>
      <c r="BK450" s="2721"/>
      <c r="BL450" s="2721"/>
      <c r="BM450" s="2721"/>
      <c r="BN450" s="2721"/>
      <c r="BO450" s="2721"/>
      <c r="BP450" s="2721"/>
      <c r="BQ450" s="2721"/>
      <c r="BR450" s="2721"/>
      <c r="BS450" s="2721"/>
      <c r="BT450" s="2721"/>
      <c r="BU450" s="2721"/>
      <c r="BV450" s="2721"/>
      <c r="BW450" s="2721"/>
      <c r="BX450" s="2721"/>
      <c r="BY450" s="2721"/>
      <c r="BZ450" s="2721"/>
      <c r="CA450" s="2721"/>
      <c r="CB450" s="2721"/>
      <c r="CC450" s="2721"/>
      <c r="CD450" s="2721"/>
      <c r="CE450" s="2721"/>
      <c r="CF450" s="2721"/>
      <c r="CG450" s="2721"/>
      <c r="CH450" s="2721"/>
      <c r="CI450" s="2721"/>
      <c r="CJ450" s="2721"/>
      <c r="CK450" s="2721"/>
      <c r="CL450" s="2721"/>
      <c r="CM450" s="2721"/>
      <c r="CN450" s="2721"/>
      <c r="CO450" s="2721"/>
      <c r="CP450" s="2721"/>
      <c r="CQ450" s="2721"/>
      <c r="CR450" s="2721"/>
      <c r="CS450" s="2721"/>
      <c r="CT450" s="2721"/>
      <c r="CU450" s="2721"/>
      <c r="CV450" s="2721"/>
      <c r="CW450" s="2721"/>
      <c r="CX450" s="2721"/>
      <c r="CY450" s="2721"/>
      <c r="CZ450" s="2721"/>
      <c r="DA450" s="2721"/>
      <c r="DB450" s="2721"/>
      <c r="DC450" s="2721"/>
      <c r="DD450" s="2721"/>
      <c r="DE450" s="2721"/>
      <c r="DF450" s="2721"/>
      <c r="DG450" s="2721"/>
      <c r="DH450" s="2721"/>
      <c r="DI450" s="2721"/>
      <c r="DJ450" s="2721"/>
      <c r="DK450" s="2721"/>
      <c r="DL450" s="2721"/>
      <c r="DM450" s="2721"/>
      <c r="DN450" s="2721"/>
      <c r="DO450" s="2721"/>
      <c r="DP450" s="2721"/>
      <c r="DQ450" s="2721"/>
      <c r="DR450" s="2721"/>
      <c r="DS450" s="2721"/>
      <c r="DT450" s="2721"/>
      <c r="DU450" s="2721"/>
      <c r="DV450" s="2721"/>
      <c r="DW450" s="2721"/>
      <c r="DX450" s="2721"/>
      <c r="DY450" s="2721"/>
      <c r="DZ450" s="2721"/>
      <c r="EA450" s="2721"/>
      <c r="EB450" s="2721"/>
      <c r="EC450" s="2721"/>
      <c r="ED450" s="2721"/>
      <c r="EE450" s="2721"/>
      <c r="EF450" s="2721"/>
      <c r="EG450" s="2721"/>
      <c r="EH450" s="2721"/>
      <c r="EI450" s="2721"/>
      <c r="EJ450" s="2721"/>
      <c r="EK450" s="2721"/>
      <c r="EL450" s="2721"/>
      <c r="EM450" s="2721"/>
      <c r="EN450" s="2721"/>
      <c r="EO450" s="2721"/>
      <c r="EP450" s="2721"/>
      <c r="EQ450" s="2721"/>
      <c r="ER450" s="2721"/>
      <c r="ES450" s="2721"/>
      <c r="ET450" s="2721"/>
      <c r="EU450" s="2721"/>
      <c r="EV450" s="2721"/>
      <c r="EW450" s="2721"/>
      <c r="EX450" s="2721"/>
      <c r="EY450" s="2721"/>
      <c r="EZ450" s="2721"/>
    </row>
    <row r="452" spans="1:156">
      <c r="C452" s="2747"/>
    </row>
    <row r="453" spans="1:156" ht="16.5" thickBot="1">
      <c r="A453" s="3659"/>
      <c r="B453" s="2749" t="s">
        <v>671</v>
      </c>
      <c r="C453" s="3655"/>
      <c r="D453" s="3655"/>
      <c r="E453" s="3655"/>
      <c r="F453" s="3655"/>
      <c r="G453" s="3655"/>
      <c r="H453" s="3655"/>
      <c r="I453" s="3655"/>
      <c r="J453" s="3655"/>
      <c r="K453" s="3655"/>
      <c r="L453" s="3656"/>
      <c r="M453" s="3655"/>
      <c r="N453" s="3655"/>
      <c r="O453" s="3655"/>
      <c r="P453" s="3655"/>
      <c r="Q453" s="3655"/>
      <c r="R453" s="3655"/>
    </row>
    <row r="454" spans="1:156" ht="21.75" customHeight="1" thickBot="1">
      <c r="A454" s="3662" t="s">
        <v>634</v>
      </c>
      <c r="B454" s="3662"/>
      <c r="C454" s="4964" t="s">
        <v>667</v>
      </c>
      <c r="D454" s="4965"/>
      <c r="E454" s="4965"/>
      <c r="F454" s="4966"/>
      <c r="G454" s="4967" t="s">
        <v>668</v>
      </c>
      <c r="H454" s="4965" t="s">
        <v>668</v>
      </c>
      <c r="I454" s="4965" t="s">
        <v>668</v>
      </c>
      <c r="J454" s="4966" t="s">
        <v>668</v>
      </c>
      <c r="K454" s="4951"/>
      <c r="L454" s="4951"/>
      <c r="M454" s="4951"/>
      <c r="N454" s="4951"/>
      <c r="O454" s="4951"/>
      <c r="P454" s="4951"/>
      <c r="Q454" s="4951"/>
      <c r="R454" s="4951"/>
    </row>
    <row r="455" spans="1:156" ht="20.25" customHeight="1" thickBot="1">
      <c r="A455" s="3675" t="s">
        <v>637</v>
      </c>
      <c r="B455" s="3676" t="s">
        <v>670</v>
      </c>
      <c r="C455" s="4968" t="s">
        <v>669</v>
      </c>
      <c r="D455" s="4969" t="s">
        <v>639</v>
      </c>
      <c r="E455" s="4969" t="s">
        <v>639</v>
      </c>
      <c r="F455" s="4969" t="s">
        <v>639</v>
      </c>
      <c r="G455" s="4969"/>
      <c r="H455" s="4969"/>
      <c r="I455" s="4969"/>
      <c r="J455" s="4970"/>
      <c r="K455" s="4971"/>
      <c r="L455" s="4971"/>
      <c r="M455" s="4971"/>
      <c r="N455" s="4971"/>
      <c r="O455" s="4971"/>
      <c r="P455" s="4971"/>
      <c r="Q455" s="4971"/>
      <c r="R455" s="4971"/>
    </row>
    <row r="456" spans="1:156" ht="12.75" customHeight="1">
      <c r="A456" s="3662" t="s">
        <v>536</v>
      </c>
      <c r="B456" s="3662"/>
      <c r="C456" s="4948">
        <v>1256496</v>
      </c>
      <c r="D456" s="4949">
        <v>1256496</v>
      </c>
      <c r="E456" s="4949">
        <v>1256496</v>
      </c>
      <c r="F456" s="4950">
        <v>1256496</v>
      </c>
      <c r="G456" s="4948">
        <v>1256495</v>
      </c>
      <c r="H456" s="4949">
        <v>1256495</v>
      </c>
      <c r="I456" s="4949">
        <v>1256495</v>
      </c>
      <c r="J456" s="4950">
        <v>1256495</v>
      </c>
      <c r="K456" s="4951"/>
      <c r="L456" s="4951"/>
      <c r="M456" s="4951"/>
      <c r="N456" s="4951"/>
      <c r="O456" s="4951"/>
      <c r="P456" s="4951"/>
      <c r="Q456" s="4951"/>
      <c r="R456" s="4951"/>
    </row>
    <row r="457" spans="1:156" ht="12.75" customHeight="1" thickBot="1">
      <c r="A457" s="3678" t="s">
        <v>576</v>
      </c>
      <c r="B457" s="3678"/>
      <c r="C457" s="3669" t="s">
        <v>577</v>
      </c>
      <c r="D457" s="3670" t="s">
        <v>604</v>
      </c>
      <c r="E457" s="3670" t="s">
        <v>578</v>
      </c>
      <c r="F457" s="3671" t="s">
        <v>579</v>
      </c>
      <c r="G457" s="3669" t="s">
        <v>577</v>
      </c>
      <c r="H457" s="3670" t="s">
        <v>604</v>
      </c>
      <c r="I457" s="3670" t="s">
        <v>578</v>
      </c>
      <c r="J457" s="3671" t="s">
        <v>579</v>
      </c>
      <c r="K457" s="3657"/>
      <c r="L457" s="3657"/>
      <c r="M457" s="3657"/>
      <c r="N457" s="3657"/>
      <c r="O457" s="3657"/>
      <c r="P457" s="3657"/>
      <c r="Q457" s="3657"/>
      <c r="R457" s="3657"/>
    </row>
    <row r="458" spans="1:156">
      <c r="A458" s="3679">
        <v>42172</v>
      </c>
      <c r="B458" s="3677">
        <v>1</v>
      </c>
      <c r="C458" s="3666">
        <v>407.4</v>
      </c>
      <c r="D458" s="3667">
        <v>0</v>
      </c>
      <c r="E458" s="3667">
        <v>174.3</v>
      </c>
      <c r="F458" s="3668">
        <v>0</v>
      </c>
      <c r="G458" s="3666">
        <v>777</v>
      </c>
      <c r="H458" s="3667">
        <v>0</v>
      </c>
      <c r="I458" s="3667">
        <v>443.1</v>
      </c>
      <c r="J458" s="3668">
        <v>0</v>
      </c>
      <c r="K458" s="3658"/>
      <c r="L458" s="3658"/>
      <c r="M458" s="3658"/>
      <c r="N458" s="3658"/>
      <c r="O458" s="3658"/>
      <c r="P458" s="3658"/>
      <c r="Q458" s="3658"/>
      <c r="R458" s="3658"/>
    </row>
    <row r="459" spans="1:156">
      <c r="A459" s="3680">
        <v>42172</v>
      </c>
      <c r="B459" s="3663">
        <v>2</v>
      </c>
      <c r="C459" s="3665">
        <v>409.5</v>
      </c>
      <c r="D459" s="3660">
        <v>0</v>
      </c>
      <c r="E459" s="3660">
        <v>178.5</v>
      </c>
      <c r="F459" s="3661">
        <v>0</v>
      </c>
      <c r="G459" s="3665">
        <v>772.8</v>
      </c>
      <c r="H459" s="3660">
        <v>0</v>
      </c>
      <c r="I459" s="3660">
        <v>443.1</v>
      </c>
      <c r="J459" s="3661">
        <v>0</v>
      </c>
      <c r="K459" s="3654"/>
      <c r="L459" s="3654"/>
      <c r="M459" s="3654"/>
      <c r="N459" s="3654"/>
      <c r="O459" s="3654"/>
      <c r="P459" s="3654"/>
      <c r="Q459" s="3654"/>
      <c r="R459" s="3654"/>
    </row>
    <row r="460" spans="1:156">
      <c r="A460" s="3680">
        <v>42172</v>
      </c>
      <c r="B460" s="3663">
        <v>3</v>
      </c>
      <c r="C460" s="3665">
        <v>407.4</v>
      </c>
      <c r="D460" s="3660">
        <v>0</v>
      </c>
      <c r="E460" s="3660">
        <v>174.3</v>
      </c>
      <c r="F460" s="3661">
        <v>0</v>
      </c>
      <c r="G460" s="3665">
        <v>777</v>
      </c>
      <c r="H460" s="3660">
        <v>0</v>
      </c>
      <c r="I460" s="3660">
        <v>445.2</v>
      </c>
      <c r="J460" s="3661">
        <v>0</v>
      </c>
      <c r="K460" s="3654"/>
      <c r="L460" s="3654"/>
      <c r="M460" s="3654"/>
      <c r="N460" s="3654"/>
      <c r="O460" s="3654"/>
      <c r="P460" s="3654"/>
      <c r="Q460" s="3654"/>
      <c r="R460" s="3654"/>
    </row>
    <row r="461" spans="1:156">
      <c r="A461" s="3680">
        <v>42172</v>
      </c>
      <c r="B461" s="3663">
        <v>4</v>
      </c>
      <c r="C461" s="3665">
        <v>399</v>
      </c>
      <c r="D461" s="3660">
        <v>0</v>
      </c>
      <c r="E461" s="3660">
        <v>165.9</v>
      </c>
      <c r="F461" s="3661">
        <v>0</v>
      </c>
      <c r="G461" s="3665">
        <v>781.2</v>
      </c>
      <c r="H461" s="3660">
        <v>0</v>
      </c>
      <c r="I461" s="3660">
        <v>445.2</v>
      </c>
      <c r="J461" s="3661">
        <v>0</v>
      </c>
      <c r="K461" s="3654"/>
      <c r="L461" s="3654"/>
      <c r="M461" s="3654"/>
      <c r="N461" s="3654"/>
      <c r="O461" s="3654"/>
      <c r="P461" s="3654"/>
      <c r="Q461" s="3654"/>
      <c r="R461" s="3654"/>
    </row>
    <row r="462" spans="1:156">
      <c r="A462" s="3680">
        <v>42172</v>
      </c>
      <c r="B462" s="3663">
        <v>5</v>
      </c>
      <c r="C462" s="3665">
        <v>352.8</v>
      </c>
      <c r="D462" s="3660">
        <v>0</v>
      </c>
      <c r="E462" s="3660">
        <v>128.1</v>
      </c>
      <c r="F462" s="3661">
        <v>0</v>
      </c>
      <c r="G462" s="3665">
        <v>791.7</v>
      </c>
      <c r="H462" s="3660">
        <v>0</v>
      </c>
      <c r="I462" s="3660">
        <v>468.3</v>
      </c>
      <c r="J462" s="3661">
        <v>0</v>
      </c>
      <c r="K462" s="3654"/>
      <c r="L462" s="3654"/>
      <c r="M462" s="3654"/>
      <c r="N462" s="3654"/>
      <c r="O462" s="3654"/>
      <c r="P462" s="3654"/>
      <c r="Q462" s="3654"/>
      <c r="R462" s="3654"/>
    </row>
    <row r="463" spans="1:156">
      <c r="A463" s="3680">
        <v>42172</v>
      </c>
      <c r="B463" s="3663">
        <v>6</v>
      </c>
      <c r="C463" s="3665">
        <v>354.9</v>
      </c>
      <c r="D463" s="3660">
        <v>0</v>
      </c>
      <c r="E463" s="3660">
        <v>126</v>
      </c>
      <c r="F463" s="3661">
        <v>0</v>
      </c>
      <c r="G463" s="3665">
        <v>810.6</v>
      </c>
      <c r="H463" s="3660">
        <v>0</v>
      </c>
      <c r="I463" s="3660">
        <v>504</v>
      </c>
      <c r="J463" s="3661">
        <v>0</v>
      </c>
      <c r="K463" s="3654"/>
      <c r="L463" s="3654"/>
      <c r="M463" s="3654"/>
      <c r="N463" s="3654"/>
      <c r="O463" s="3654"/>
      <c r="P463" s="3654"/>
      <c r="Q463" s="3654"/>
      <c r="R463" s="3654"/>
    </row>
    <row r="464" spans="1:156">
      <c r="A464" s="3680">
        <v>42172</v>
      </c>
      <c r="B464" s="3663">
        <v>7</v>
      </c>
      <c r="C464" s="3665">
        <v>361.2</v>
      </c>
      <c r="D464" s="3660">
        <v>0</v>
      </c>
      <c r="E464" s="3660">
        <v>134.4</v>
      </c>
      <c r="F464" s="3661">
        <v>0</v>
      </c>
      <c r="G464" s="3665">
        <v>823.2</v>
      </c>
      <c r="H464" s="3660">
        <v>0</v>
      </c>
      <c r="I464" s="3660">
        <v>506.1</v>
      </c>
      <c r="J464" s="3661">
        <v>0</v>
      </c>
      <c r="K464" s="3654"/>
      <c r="L464" s="3654"/>
      <c r="M464" s="3654"/>
      <c r="N464" s="3654"/>
      <c r="O464" s="3654"/>
      <c r="P464" s="3654"/>
      <c r="Q464" s="3654"/>
      <c r="R464" s="3654"/>
    </row>
    <row r="465" spans="1:18">
      <c r="A465" s="3680">
        <v>42172</v>
      </c>
      <c r="B465" s="3663">
        <v>8</v>
      </c>
      <c r="C465" s="3665">
        <v>407.4</v>
      </c>
      <c r="D465" s="3660">
        <v>0</v>
      </c>
      <c r="E465" s="3660">
        <v>174.3</v>
      </c>
      <c r="F465" s="3661">
        <v>0</v>
      </c>
      <c r="G465" s="3665">
        <v>825.3</v>
      </c>
      <c r="H465" s="3660">
        <v>0</v>
      </c>
      <c r="I465" s="3660">
        <v>506.1</v>
      </c>
      <c r="J465" s="3661">
        <v>0</v>
      </c>
      <c r="K465" s="3654"/>
      <c r="L465" s="3654"/>
      <c r="M465" s="3654"/>
      <c r="N465" s="3654"/>
      <c r="O465" s="3654"/>
      <c r="P465" s="3654"/>
      <c r="Q465" s="3654"/>
      <c r="R465" s="3654"/>
    </row>
    <row r="466" spans="1:18">
      <c r="A466" s="3680">
        <v>42172</v>
      </c>
      <c r="B466" s="3663">
        <v>9</v>
      </c>
      <c r="C466" s="3665">
        <v>405.3</v>
      </c>
      <c r="D466" s="3660">
        <v>0</v>
      </c>
      <c r="E466" s="3660">
        <v>180.6</v>
      </c>
      <c r="F466" s="3661">
        <v>0</v>
      </c>
      <c r="G466" s="3665">
        <v>850.5</v>
      </c>
      <c r="H466" s="3660">
        <v>0</v>
      </c>
      <c r="I466" s="3660">
        <v>539.70000000000005</v>
      </c>
      <c r="J466" s="3661">
        <v>0</v>
      </c>
      <c r="K466" s="3654"/>
      <c r="L466" s="3654"/>
      <c r="M466" s="3654"/>
      <c r="N466" s="3654"/>
      <c r="O466" s="3654"/>
      <c r="P466" s="3654"/>
      <c r="Q466" s="3654"/>
      <c r="R466" s="3654"/>
    </row>
    <row r="467" spans="1:18">
      <c r="A467" s="3680">
        <v>42172</v>
      </c>
      <c r="B467" s="3663">
        <v>10</v>
      </c>
      <c r="C467" s="3665">
        <v>409.5</v>
      </c>
      <c r="D467" s="3660">
        <v>0</v>
      </c>
      <c r="E467" s="3660">
        <v>191.1</v>
      </c>
      <c r="F467" s="3661">
        <v>0</v>
      </c>
      <c r="G467" s="3665">
        <v>947.1</v>
      </c>
      <c r="H467" s="3660">
        <v>0</v>
      </c>
      <c r="I467" s="3660">
        <v>606.9</v>
      </c>
      <c r="J467" s="3661">
        <v>0</v>
      </c>
      <c r="K467" s="3654"/>
      <c r="L467" s="3654"/>
      <c r="M467" s="3654"/>
      <c r="N467" s="3654"/>
      <c r="O467" s="3654"/>
      <c r="P467" s="3654"/>
      <c r="Q467" s="3654"/>
      <c r="R467" s="3654"/>
    </row>
    <row r="468" spans="1:18">
      <c r="A468" s="3680">
        <v>42172</v>
      </c>
      <c r="B468" s="3663">
        <v>11</v>
      </c>
      <c r="C468" s="3665">
        <v>409.5</v>
      </c>
      <c r="D468" s="3660">
        <v>0</v>
      </c>
      <c r="E468" s="3660">
        <v>193.2</v>
      </c>
      <c r="F468" s="3661">
        <v>0</v>
      </c>
      <c r="G468" s="3665">
        <v>928.2</v>
      </c>
      <c r="H468" s="3660">
        <v>0</v>
      </c>
      <c r="I468" s="3660">
        <v>558.6</v>
      </c>
      <c r="J468" s="3661">
        <v>0</v>
      </c>
      <c r="K468" s="3654"/>
      <c r="L468" s="3654"/>
      <c r="M468" s="3654"/>
      <c r="N468" s="3654"/>
      <c r="O468" s="3654"/>
      <c r="P468" s="3654"/>
      <c r="Q468" s="3654"/>
      <c r="R468" s="3654"/>
    </row>
    <row r="469" spans="1:18">
      <c r="A469" s="3680">
        <v>42172</v>
      </c>
      <c r="B469" s="3663">
        <v>12</v>
      </c>
      <c r="C469" s="3665">
        <v>480.9</v>
      </c>
      <c r="D469" s="3660">
        <v>0</v>
      </c>
      <c r="E469" s="3660">
        <v>277.2</v>
      </c>
      <c r="F469" s="3661">
        <v>0</v>
      </c>
      <c r="G469" s="3665">
        <v>980.7</v>
      </c>
      <c r="H469" s="3660">
        <v>0</v>
      </c>
      <c r="I469" s="3660">
        <v>619.5</v>
      </c>
      <c r="J469" s="3661">
        <v>0</v>
      </c>
      <c r="K469" s="3654"/>
      <c r="L469" s="3654"/>
      <c r="M469" s="3654"/>
      <c r="N469" s="3654"/>
      <c r="O469" s="3654"/>
      <c r="P469" s="3654"/>
      <c r="Q469" s="3654"/>
      <c r="R469" s="3654"/>
    </row>
    <row r="470" spans="1:18">
      <c r="A470" s="3680">
        <v>42172</v>
      </c>
      <c r="B470" s="3663">
        <v>13</v>
      </c>
      <c r="C470" s="3665">
        <v>472.5</v>
      </c>
      <c r="D470" s="3660">
        <v>0</v>
      </c>
      <c r="E470" s="3660">
        <v>266.7</v>
      </c>
      <c r="F470" s="3661">
        <v>0</v>
      </c>
      <c r="G470" s="3665">
        <v>926.1</v>
      </c>
      <c r="H470" s="3660">
        <v>0</v>
      </c>
      <c r="I470" s="3660">
        <v>598.5</v>
      </c>
      <c r="J470" s="3661">
        <v>0</v>
      </c>
      <c r="K470" s="3654"/>
      <c r="L470" s="3654"/>
      <c r="M470" s="3654"/>
      <c r="N470" s="3654"/>
      <c r="O470" s="3654"/>
      <c r="P470" s="3654"/>
      <c r="Q470" s="3654"/>
      <c r="R470" s="3654"/>
    </row>
    <row r="471" spans="1:18">
      <c r="A471" s="3680">
        <v>42172</v>
      </c>
      <c r="B471" s="3663">
        <v>14</v>
      </c>
      <c r="C471" s="3665">
        <v>386.4</v>
      </c>
      <c r="D471" s="3660">
        <v>0</v>
      </c>
      <c r="E471" s="3660">
        <v>172.2</v>
      </c>
      <c r="F471" s="3661">
        <v>0</v>
      </c>
      <c r="G471" s="3665">
        <v>903</v>
      </c>
      <c r="H471" s="3660">
        <v>0</v>
      </c>
      <c r="I471" s="3660">
        <v>583.79999999999995</v>
      </c>
      <c r="J471" s="3661">
        <v>0</v>
      </c>
      <c r="K471" s="3654"/>
      <c r="L471" s="3654"/>
      <c r="M471" s="3654"/>
      <c r="N471" s="3654"/>
      <c r="O471" s="3654"/>
      <c r="P471" s="3654"/>
      <c r="Q471" s="3654"/>
      <c r="R471" s="3654"/>
    </row>
    <row r="472" spans="1:18">
      <c r="A472" s="3680">
        <v>42172</v>
      </c>
      <c r="B472" s="3663">
        <v>15</v>
      </c>
      <c r="C472" s="3665">
        <v>363.3</v>
      </c>
      <c r="D472" s="3660">
        <v>0</v>
      </c>
      <c r="E472" s="3660">
        <v>147</v>
      </c>
      <c r="F472" s="3661">
        <v>0</v>
      </c>
      <c r="G472" s="3665">
        <v>879.9</v>
      </c>
      <c r="H472" s="3660">
        <v>0</v>
      </c>
      <c r="I472" s="3660">
        <v>554.4</v>
      </c>
      <c r="J472" s="3661">
        <v>0</v>
      </c>
      <c r="K472" s="3654"/>
      <c r="L472" s="3654"/>
      <c r="M472" s="3654"/>
      <c r="N472" s="3654"/>
      <c r="O472" s="3654"/>
      <c r="P472" s="3654"/>
      <c r="Q472" s="3654"/>
      <c r="R472" s="3654"/>
    </row>
    <row r="473" spans="1:18">
      <c r="A473" s="3680">
        <v>42172</v>
      </c>
      <c r="B473" s="3663">
        <v>16</v>
      </c>
      <c r="C473" s="3665">
        <v>411.6</v>
      </c>
      <c r="D473" s="3660">
        <v>0</v>
      </c>
      <c r="E473" s="3660">
        <v>191.1</v>
      </c>
      <c r="F473" s="3661">
        <v>0</v>
      </c>
      <c r="G473" s="3665">
        <v>808.5</v>
      </c>
      <c r="H473" s="3660">
        <v>0</v>
      </c>
      <c r="I473" s="3660">
        <v>487.2</v>
      </c>
      <c r="J473" s="3661">
        <v>0</v>
      </c>
      <c r="K473" s="3654"/>
      <c r="L473" s="3654"/>
      <c r="M473" s="3654"/>
      <c r="N473" s="3654"/>
      <c r="O473" s="3654"/>
      <c r="P473" s="3654"/>
      <c r="Q473" s="3654"/>
      <c r="R473" s="3654"/>
    </row>
    <row r="474" spans="1:18">
      <c r="A474" s="3680">
        <v>42172</v>
      </c>
      <c r="B474" s="3663">
        <v>17</v>
      </c>
      <c r="C474" s="3665">
        <v>409.5</v>
      </c>
      <c r="D474" s="3660">
        <v>0</v>
      </c>
      <c r="E474" s="3660">
        <v>191.1</v>
      </c>
      <c r="F474" s="3661">
        <v>0</v>
      </c>
      <c r="G474" s="3665">
        <v>789.6</v>
      </c>
      <c r="H474" s="3660">
        <v>0</v>
      </c>
      <c r="I474" s="3660">
        <v>476.7</v>
      </c>
      <c r="J474" s="3661">
        <v>0</v>
      </c>
      <c r="K474" s="3654"/>
      <c r="L474" s="3654"/>
      <c r="M474" s="3654"/>
      <c r="N474" s="3654"/>
      <c r="O474" s="3654"/>
      <c r="P474" s="3654"/>
      <c r="Q474" s="3654"/>
      <c r="R474" s="3654"/>
    </row>
    <row r="475" spans="1:18">
      <c r="A475" s="3680">
        <v>42172</v>
      </c>
      <c r="B475" s="3663">
        <v>18</v>
      </c>
      <c r="C475" s="3665">
        <v>411.6</v>
      </c>
      <c r="D475" s="3660">
        <v>0</v>
      </c>
      <c r="E475" s="3660">
        <v>195.3</v>
      </c>
      <c r="F475" s="3661">
        <v>0</v>
      </c>
      <c r="G475" s="3665">
        <v>821.1</v>
      </c>
      <c r="H475" s="3660">
        <v>0</v>
      </c>
      <c r="I475" s="3660">
        <v>525</v>
      </c>
      <c r="J475" s="3661">
        <v>0</v>
      </c>
      <c r="K475" s="3654"/>
      <c r="L475" s="3654"/>
      <c r="M475" s="3654"/>
      <c r="N475" s="3654"/>
      <c r="O475" s="3654"/>
      <c r="P475" s="3654"/>
      <c r="Q475" s="3654"/>
      <c r="R475" s="3654"/>
    </row>
    <row r="476" spans="1:18">
      <c r="A476" s="3680">
        <v>42172</v>
      </c>
      <c r="B476" s="3663">
        <v>19</v>
      </c>
      <c r="C476" s="3665">
        <v>409.5</v>
      </c>
      <c r="D476" s="3660">
        <v>0</v>
      </c>
      <c r="E476" s="3660">
        <v>191.1</v>
      </c>
      <c r="F476" s="3661">
        <v>0</v>
      </c>
      <c r="G476" s="3665">
        <v>827.4</v>
      </c>
      <c r="H476" s="3660">
        <v>0</v>
      </c>
      <c r="I476" s="3660">
        <v>522.9</v>
      </c>
      <c r="J476" s="3661">
        <v>0</v>
      </c>
      <c r="K476" s="3654"/>
      <c r="L476" s="3654"/>
      <c r="M476" s="3654"/>
      <c r="N476" s="3654"/>
      <c r="O476" s="3654"/>
      <c r="P476" s="3654"/>
      <c r="Q476" s="3654"/>
      <c r="R476" s="3654"/>
    </row>
    <row r="477" spans="1:18">
      <c r="A477" s="3680">
        <v>42172</v>
      </c>
      <c r="B477" s="3663">
        <v>20</v>
      </c>
      <c r="C477" s="3665">
        <v>401.1</v>
      </c>
      <c r="D477" s="3660">
        <v>0</v>
      </c>
      <c r="E477" s="3660">
        <v>178.5</v>
      </c>
      <c r="F477" s="3661">
        <v>0</v>
      </c>
      <c r="G477" s="3665">
        <v>829.5</v>
      </c>
      <c r="H477" s="3660">
        <v>0</v>
      </c>
      <c r="I477" s="3660">
        <v>518.70000000000005</v>
      </c>
      <c r="J477" s="3661">
        <v>0</v>
      </c>
      <c r="K477" s="3654"/>
      <c r="L477" s="3654"/>
      <c r="M477" s="3654"/>
      <c r="N477" s="3654"/>
      <c r="O477" s="3654"/>
      <c r="P477" s="3654"/>
      <c r="Q477" s="3654"/>
      <c r="R477" s="3654"/>
    </row>
    <row r="478" spans="1:18">
      <c r="A478" s="3680">
        <v>42172</v>
      </c>
      <c r="B478" s="3663">
        <v>21</v>
      </c>
      <c r="C478" s="3665">
        <v>357</v>
      </c>
      <c r="D478" s="3660">
        <v>0</v>
      </c>
      <c r="E478" s="3660">
        <v>138.6</v>
      </c>
      <c r="F478" s="3661">
        <v>0</v>
      </c>
      <c r="G478" s="3665">
        <v>821.1</v>
      </c>
      <c r="H478" s="3660">
        <v>0</v>
      </c>
      <c r="I478" s="3660">
        <v>518.70000000000005</v>
      </c>
      <c r="J478" s="3661">
        <v>0</v>
      </c>
      <c r="K478" s="3654"/>
      <c r="L478" s="3654"/>
      <c r="M478" s="3654"/>
      <c r="N478" s="3654"/>
      <c r="O478" s="3654"/>
      <c r="P478" s="3654"/>
      <c r="Q478" s="3654"/>
      <c r="R478" s="3654"/>
    </row>
    <row r="479" spans="1:18">
      <c r="A479" s="3680">
        <v>42172</v>
      </c>
      <c r="B479" s="3663">
        <v>22</v>
      </c>
      <c r="C479" s="3665">
        <v>354.9</v>
      </c>
      <c r="D479" s="3660">
        <v>0</v>
      </c>
      <c r="E479" s="3660">
        <v>136.5</v>
      </c>
      <c r="F479" s="3661">
        <v>0</v>
      </c>
      <c r="G479" s="3665">
        <v>837.9</v>
      </c>
      <c r="H479" s="3660">
        <v>0</v>
      </c>
      <c r="I479" s="3660">
        <v>516.6</v>
      </c>
      <c r="J479" s="3661">
        <v>0</v>
      </c>
      <c r="K479" s="3654"/>
      <c r="L479" s="3654"/>
      <c r="M479" s="3654"/>
      <c r="N479" s="3654"/>
      <c r="O479" s="3654"/>
      <c r="P479" s="3654"/>
      <c r="Q479" s="3654"/>
      <c r="R479" s="3654"/>
    </row>
    <row r="480" spans="1:18">
      <c r="A480" s="3680">
        <v>42172</v>
      </c>
      <c r="B480" s="3663">
        <v>23</v>
      </c>
      <c r="C480" s="3665">
        <v>361.2</v>
      </c>
      <c r="D480" s="3660">
        <v>0</v>
      </c>
      <c r="E480" s="3660">
        <v>142.80000000000001</v>
      </c>
      <c r="F480" s="3661">
        <v>0</v>
      </c>
      <c r="G480" s="3665">
        <v>829.5</v>
      </c>
      <c r="H480" s="3660">
        <v>0</v>
      </c>
      <c r="I480" s="3660">
        <v>504</v>
      </c>
      <c r="J480" s="3661">
        <v>0</v>
      </c>
      <c r="K480" s="3654"/>
      <c r="L480" s="3654"/>
      <c r="M480" s="3654"/>
      <c r="N480" s="3654"/>
      <c r="O480" s="3654"/>
      <c r="P480" s="3654"/>
      <c r="Q480" s="3654"/>
      <c r="R480" s="3654"/>
    </row>
    <row r="481" spans="1:18" ht="13.5" thickBot="1">
      <c r="A481" s="3681">
        <v>42172</v>
      </c>
      <c r="B481" s="3664">
        <v>24</v>
      </c>
      <c r="C481" s="3672">
        <v>409.5</v>
      </c>
      <c r="D481" s="3673">
        <v>0</v>
      </c>
      <c r="E481" s="3673">
        <v>189</v>
      </c>
      <c r="F481" s="3674">
        <v>0</v>
      </c>
      <c r="G481" s="3672">
        <v>781.2</v>
      </c>
      <c r="H481" s="3673">
        <v>0</v>
      </c>
      <c r="I481" s="3673">
        <v>457.8</v>
      </c>
      <c r="J481" s="3674">
        <v>0</v>
      </c>
      <c r="K481" s="3654"/>
      <c r="L481" s="3654"/>
      <c r="M481" s="3654"/>
      <c r="N481" s="3654"/>
      <c r="O481" s="3654"/>
      <c r="P481" s="3654"/>
      <c r="Q481" s="3654"/>
      <c r="R481" s="3654"/>
    </row>
    <row r="482" spans="1:18" ht="17.25" customHeight="1" thickBot="1">
      <c r="A482" s="1753"/>
      <c r="B482" s="1754"/>
      <c r="C482" s="4295">
        <f>SUM(C458:C481)</f>
        <v>9552.9</v>
      </c>
      <c r="D482" s="4296">
        <f t="shared" ref="D482:J482" si="49">SUM(D458:D481)</f>
        <v>0</v>
      </c>
      <c r="E482" s="4296">
        <f t="shared" si="49"/>
        <v>4237.7999999999993</v>
      </c>
      <c r="F482" s="4297">
        <f t="shared" si="49"/>
        <v>0</v>
      </c>
      <c r="G482" s="4295">
        <f t="shared" si="49"/>
        <v>20120.100000000002</v>
      </c>
      <c r="H482" s="4296">
        <f t="shared" si="49"/>
        <v>0</v>
      </c>
      <c r="I482" s="4296">
        <f t="shared" si="49"/>
        <v>12350.100000000002</v>
      </c>
      <c r="J482" s="4298">
        <f t="shared" si="49"/>
        <v>0</v>
      </c>
    </row>
    <row r="485" spans="1:18" ht="15.75">
      <c r="A485" s="4910" t="s">
        <v>678</v>
      </c>
      <c r="B485" s="4910"/>
      <c r="C485" s="4910"/>
      <c r="D485" s="4910"/>
      <c r="E485" s="4910"/>
      <c r="F485" s="4910"/>
      <c r="G485" s="4910"/>
    </row>
    <row r="486" spans="1:18" ht="15.75">
      <c r="A486" s="4851" t="s">
        <v>679</v>
      </c>
      <c r="B486" s="4851"/>
      <c r="C486" s="4851"/>
      <c r="D486" s="4851"/>
      <c r="E486" s="4851"/>
      <c r="F486" s="4851"/>
      <c r="G486" s="4851"/>
    </row>
    <row r="487" spans="1:18" ht="15.75">
      <c r="A487" s="4852" t="s">
        <v>680</v>
      </c>
      <c r="B487" s="4852"/>
      <c r="C487" s="4852"/>
      <c r="D487" s="4852"/>
      <c r="E487" s="4852"/>
      <c r="F487" s="4852"/>
      <c r="G487" s="4852"/>
    </row>
    <row r="488" spans="1:18" ht="16.5" thickBot="1">
      <c r="A488" s="3727"/>
      <c r="B488" s="3728"/>
      <c r="C488" s="3728" t="s">
        <v>695</v>
      </c>
    </row>
    <row r="489" spans="1:18" ht="15.75" thickBot="1">
      <c r="A489" s="3729" t="s">
        <v>670</v>
      </c>
      <c r="B489" s="3766"/>
      <c r="C489" s="3767" t="s">
        <v>681</v>
      </c>
      <c r="D489" s="3768"/>
      <c r="E489" s="4853" t="s">
        <v>682</v>
      </c>
      <c r="F489" s="4854"/>
      <c r="G489" s="4855"/>
    </row>
    <row r="490" spans="1:18" ht="15">
      <c r="A490" s="3730" t="s">
        <v>683</v>
      </c>
      <c r="B490" s="3731" t="s">
        <v>684</v>
      </c>
      <c r="C490" s="3732"/>
      <c r="D490" s="3733"/>
      <c r="E490" s="3731" t="s">
        <v>684</v>
      </c>
      <c r="F490" s="3734"/>
      <c r="G490" s="3735"/>
    </row>
    <row r="491" spans="1:18" ht="13.5" thickBot="1">
      <c r="A491" s="3730" t="s">
        <v>685</v>
      </c>
      <c r="B491" s="3736" t="s">
        <v>686</v>
      </c>
      <c r="C491" s="3732"/>
      <c r="D491" s="3737">
        <v>1800</v>
      </c>
      <c r="E491" s="3738" t="s">
        <v>686</v>
      </c>
      <c r="F491" s="3732"/>
      <c r="G491" s="3737">
        <v>1800</v>
      </c>
    </row>
    <row r="492" spans="1:18" ht="26.25" thickBot="1">
      <c r="A492" s="3739"/>
      <c r="B492" s="3764" t="s">
        <v>687</v>
      </c>
      <c r="C492" s="3765" t="s">
        <v>688</v>
      </c>
      <c r="D492" s="3763" t="s">
        <v>689</v>
      </c>
      <c r="E492" s="3764" t="s">
        <v>687</v>
      </c>
      <c r="F492" s="3765" t="s">
        <v>688</v>
      </c>
      <c r="G492" s="3763" t="s">
        <v>690</v>
      </c>
    </row>
    <row r="493" spans="1:18">
      <c r="A493" s="3730" t="s">
        <v>691</v>
      </c>
      <c r="B493" s="3741">
        <v>555.53</v>
      </c>
      <c r="C493" s="3742"/>
      <c r="D493" s="3743"/>
      <c r="E493" s="3744">
        <v>1018.47</v>
      </c>
      <c r="F493" s="3745"/>
      <c r="G493" s="3746"/>
    </row>
    <row r="494" spans="1:18">
      <c r="A494" s="3747" t="s">
        <v>502</v>
      </c>
      <c r="B494" s="3748">
        <v>555.66</v>
      </c>
      <c r="C494" s="3749">
        <f t="shared" ref="C494:C517" si="50">B494-B493</f>
        <v>0.12999999999999545</v>
      </c>
      <c r="D494" s="3755">
        <f>C494*D491</f>
        <v>233.99999999999181</v>
      </c>
      <c r="E494" s="3749">
        <v>1018.48</v>
      </c>
      <c r="F494" s="3751">
        <f>E494-E493</f>
        <v>9.9999999999909051E-3</v>
      </c>
      <c r="G494" s="3755">
        <f>F494*G491</f>
        <v>17.999999999983629</v>
      </c>
    </row>
    <row r="495" spans="1:18">
      <c r="A495" s="3730" t="s">
        <v>503</v>
      </c>
      <c r="B495" s="3748">
        <v>555.79999999999995</v>
      </c>
      <c r="C495" s="3749">
        <f t="shared" si="50"/>
        <v>0.13999999999998636</v>
      </c>
      <c r="D495" s="3755">
        <f>C495*D491</f>
        <v>251.99999999997544</v>
      </c>
      <c r="E495" s="3749">
        <v>1018.49</v>
      </c>
      <c r="F495" s="3751">
        <f>E495-E494</f>
        <v>9.9999999999909051E-3</v>
      </c>
      <c r="G495" s="3755">
        <f>F495*G491</f>
        <v>17.999999999983629</v>
      </c>
    </row>
    <row r="496" spans="1:18">
      <c r="A496" s="3747" t="s">
        <v>504</v>
      </c>
      <c r="B496" s="3748">
        <v>555.94000000000005</v>
      </c>
      <c r="C496" s="3749">
        <f t="shared" si="50"/>
        <v>0.14000000000010004</v>
      </c>
      <c r="D496" s="3755">
        <f>C496*D491</f>
        <v>252.00000000018008</v>
      </c>
      <c r="E496" s="3749">
        <v>1018.51</v>
      </c>
      <c r="F496" s="3751">
        <f t="shared" ref="F496:F517" si="51">E496-E495</f>
        <v>1.999999999998181E-2</v>
      </c>
      <c r="G496" s="3755">
        <f>F496*G491</f>
        <v>35.999999999967258</v>
      </c>
    </row>
    <row r="497" spans="1:7">
      <c r="A497" s="3730" t="s">
        <v>505</v>
      </c>
      <c r="B497" s="3748">
        <v>556.07000000000005</v>
      </c>
      <c r="C497" s="3749">
        <f t="shared" si="50"/>
        <v>0.12999999999999545</v>
      </c>
      <c r="D497" s="3755">
        <f>C497*D491</f>
        <v>233.99999999999181</v>
      </c>
      <c r="E497" s="3749">
        <v>1018.52</v>
      </c>
      <c r="F497" s="3751">
        <f t="shared" si="51"/>
        <v>9.9999999999909051E-3</v>
      </c>
      <c r="G497" s="3755">
        <f>F497*G491</f>
        <v>17.999999999983629</v>
      </c>
    </row>
    <row r="498" spans="1:7">
      <c r="A498" s="3747" t="s">
        <v>506</v>
      </c>
      <c r="B498" s="3748">
        <v>556.20000000000005</v>
      </c>
      <c r="C498" s="3749">
        <f t="shared" si="50"/>
        <v>0.12999999999999545</v>
      </c>
      <c r="D498" s="3755">
        <f>C498*D491</f>
        <v>233.99999999999181</v>
      </c>
      <c r="E498" s="3749">
        <v>1018.53</v>
      </c>
      <c r="F498" s="3751">
        <f>E498-E497</f>
        <v>9.9999999999909051E-3</v>
      </c>
      <c r="G498" s="3755">
        <f>F498*G491</f>
        <v>17.999999999983629</v>
      </c>
    </row>
    <row r="499" spans="1:7">
      <c r="A499" s="3730" t="s">
        <v>507</v>
      </c>
      <c r="B499" s="3748">
        <v>556.34</v>
      </c>
      <c r="C499" s="3749">
        <f t="shared" si="50"/>
        <v>0.13999999999998636</v>
      </c>
      <c r="D499" s="3755">
        <f>C499*D491</f>
        <v>251.99999999997544</v>
      </c>
      <c r="E499" s="3749">
        <v>1018.55</v>
      </c>
      <c r="F499" s="3751">
        <f>E499-E498</f>
        <v>1.999999999998181E-2</v>
      </c>
      <c r="G499" s="3755">
        <f>F499*G491</f>
        <v>35.999999999967258</v>
      </c>
    </row>
    <row r="500" spans="1:7">
      <c r="A500" s="3747" t="s">
        <v>508</v>
      </c>
      <c r="B500" s="3748">
        <v>556.48</v>
      </c>
      <c r="C500" s="3749">
        <f t="shared" si="50"/>
        <v>0.13999999999998636</v>
      </c>
      <c r="D500" s="3755">
        <f>C500*D491</f>
        <v>251.99999999997544</v>
      </c>
      <c r="E500" s="3749">
        <v>1018.56</v>
      </c>
      <c r="F500" s="3751">
        <f t="shared" si="51"/>
        <v>9.9999999999909051E-3</v>
      </c>
      <c r="G500" s="3755">
        <f>F500*G491</f>
        <v>17.999999999983629</v>
      </c>
    </row>
    <row r="501" spans="1:7">
      <c r="A501" s="3730" t="s">
        <v>509</v>
      </c>
      <c r="B501" s="3748">
        <v>556.61</v>
      </c>
      <c r="C501" s="3749">
        <f t="shared" si="50"/>
        <v>0.12999999999999545</v>
      </c>
      <c r="D501" s="3755">
        <f>C501*D491</f>
        <v>233.99999999999181</v>
      </c>
      <c r="E501" s="3752">
        <v>1018.58</v>
      </c>
      <c r="F501" s="3751">
        <f t="shared" si="51"/>
        <v>2.0000000000095497E-2</v>
      </c>
      <c r="G501" s="3755">
        <f>F501*G491</f>
        <v>36.000000000171894</v>
      </c>
    </row>
    <row r="502" spans="1:7">
      <c r="A502" s="3747" t="s">
        <v>510</v>
      </c>
      <c r="B502" s="3748">
        <v>556.74</v>
      </c>
      <c r="C502" s="3749">
        <f t="shared" si="50"/>
        <v>0.12999999999999545</v>
      </c>
      <c r="D502" s="3755">
        <f>C502*(D491)</f>
        <v>233.99999999999181</v>
      </c>
      <c r="E502" s="3752">
        <v>1018.59</v>
      </c>
      <c r="F502" s="3751">
        <f t="shared" si="51"/>
        <v>9.9999999999909051E-3</v>
      </c>
      <c r="G502" s="3755">
        <f>F502*G491</f>
        <v>17.999999999983629</v>
      </c>
    </row>
    <row r="503" spans="1:7">
      <c r="A503" s="3730" t="s">
        <v>511</v>
      </c>
      <c r="B503" s="3748">
        <v>556.88</v>
      </c>
      <c r="C503" s="3749">
        <f t="shared" si="50"/>
        <v>0.13999999999998636</v>
      </c>
      <c r="D503" s="3755">
        <f>C503*D491</f>
        <v>251.99999999997544</v>
      </c>
      <c r="E503" s="3752">
        <v>1018.6</v>
      </c>
      <c r="F503" s="3751">
        <f t="shared" si="51"/>
        <v>9.9999999999909051E-3</v>
      </c>
      <c r="G503" s="3755">
        <f>F503*G491</f>
        <v>17.999999999983629</v>
      </c>
    </row>
    <row r="504" spans="1:7">
      <c r="A504" s="3747" t="s">
        <v>512</v>
      </c>
      <c r="B504" s="3748">
        <v>557.02</v>
      </c>
      <c r="C504" s="3749">
        <f t="shared" si="50"/>
        <v>0.13999999999998636</v>
      </c>
      <c r="D504" s="3755">
        <f>C504*D491</f>
        <v>251.99999999997544</v>
      </c>
      <c r="E504" s="3752">
        <v>1018.62</v>
      </c>
      <c r="F504" s="3751">
        <f t="shared" si="51"/>
        <v>1.999999999998181E-2</v>
      </c>
      <c r="G504" s="3755">
        <f>F504*G491</f>
        <v>35.999999999967258</v>
      </c>
    </row>
    <row r="505" spans="1:7">
      <c r="A505" s="3730" t="s">
        <v>513</v>
      </c>
      <c r="B505" s="3748">
        <v>557.15</v>
      </c>
      <c r="C505" s="3749">
        <f t="shared" si="50"/>
        <v>0.12999999999999545</v>
      </c>
      <c r="D505" s="3755">
        <f>C505*(D491)</f>
        <v>233.99999999999181</v>
      </c>
      <c r="E505" s="3752">
        <v>1018.63</v>
      </c>
      <c r="F505" s="3751">
        <f t="shared" si="51"/>
        <v>9.9999999999909051E-3</v>
      </c>
      <c r="G505" s="3755">
        <f>F505*G491</f>
        <v>17.999999999983629</v>
      </c>
    </row>
    <row r="506" spans="1:7">
      <c r="A506" s="3747" t="s">
        <v>514</v>
      </c>
      <c r="B506" s="3748">
        <v>557.28</v>
      </c>
      <c r="C506" s="3749">
        <f t="shared" si="50"/>
        <v>0.12999999999999545</v>
      </c>
      <c r="D506" s="3755">
        <f>C506*(D491)</f>
        <v>233.99999999999181</v>
      </c>
      <c r="E506" s="3752">
        <v>1018.64</v>
      </c>
      <c r="F506" s="3751">
        <f t="shared" si="51"/>
        <v>9.9999999999909051E-3</v>
      </c>
      <c r="G506" s="3755">
        <f>F506*G491</f>
        <v>17.999999999983629</v>
      </c>
    </row>
    <row r="507" spans="1:7">
      <c r="A507" s="3730" t="s">
        <v>515</v>
      </c>
      <c r="B507" s="3748">
        <v>557.41999999999996</v>
      </c>
      <c r="C507" s="3749">
        <f t="shared" si="50"/>
        <v>0.13999999999998636</v>
      </c>
      <c r="D507" s="3755">
        <f>C507*(D491)</f>
        <v>251.99999999997544</v>
      </c>
      <c r="E507" s="3752">
        <v>1018.66</v>
      </c>
      <c r="F507" s="3751">
        <f t="shared" si="51"/>
        <v>1.999999999998181E-2</v>
      </c>
      <c r="G507" s="3755">
        <f>F507*G491</f>
        <v>35.999999999967258</v>
      </c>
    </row>
    <row r="508" spans="1:7">
      <c r="A508" s="3747" t="s">
        <v>516</v>
      </c>
      <c r="B508" s="3748">
        <v>557.55999999999995</v>
      </c>
      <c r="C508" s="3749">
        <f t="shared" si="50"/>
        <v>0.13999999999998636</v>
      </c>
      <c r="D508" s="3755">
        <f>C508*(D491)</f>
        <v>251.99999999997544</v>
      </c>
      <c r="E508" s="3752">
        <v>1018.67</v>
      </c>
      <c r="F508" s="3751">
        <f t="shared" si="51"/>
        <v>9.9999999999909051E-3</v>
      </c>
      <c r="G508" s="3755">
        <f>F508*G491</f>
        <v>17.999999999983629</v>
      </c>
    </row>
    <row r="509" spans="1:7">
      <c r="A509" s="3730" t="s">
        <v>517</v>
      </c>
      <c r="B509" s="3748">
        <v>557.69000000000005</v>
      </c>
      <c r="C509" s="3749">
        <f t="shared" si="50"/>
        <v>0.13000000000010914</v>
      </c>
      <c r="D509" s="3755">
        <f>C509*(D491)</f>
        <v>234.00000000019645</v>
      </c>
      <c r="E509" s="3752">
        <v>1018.69</v>
      </c>
      <c r="F509" s="3751">
        <f t="shared" si="51"/>
        <v>2.0000000000095497E-2</v>
      </c>
      <c r="G509" s="3755">
        <f>F509*G491</f>
        <v>36.000000000171894</v>
      </c>
    </row>
    <row r="510" spans="1:7">
      <c r="A510" s="3747" t="s">
        <v>518</v>
      </c>
      <c r="B510" s="3748">
        <v>557.82000000000005</v>
      </c>
      <c r="C510" s="3749">
        <f t="shared" si="50"/>
        <v>0.12999999999999545</v>
      </c>
      <c r="D510" s="3755">
        <f>C510*(D491)</f>
        <v>233.99999999999181</v>
      </c>
      <c r="E510" s="3752">
        <v>1018.7</v>
      </c>
      <c r="F510" s="3751">
        <f t="shared" si="51"/>
        <v>9.9999999999909051E-3</v>
      </c>
      <c r="G510" s="3755">
        <f>F510*G491</f>
        <v>17.999999999983629</v>
      </c>
    </row>
    <row r="511" spans="1:7">
      <c r="A511" s="3730" t="s">
        <v>519</v>
      </c>
      <c r="B511" s="3748">
        <v>557.96</v>
      </c>
      <c r="C511" s="3749">
        <f t="shared" si="50"/>
        <v>0.13999999999998636</v>
      </c>
      <c r="D511" s="3755">
        <f>C511*(D491)</f>
        <v>251.99999999997544</v>
      </c>
      <c r="E511" s="3752">
        <v>1018.71</v>
      </c>
      <c r="F511" s="3751">
        <f t="shared" si="51"/>
        <v>9.9999999999909051E-3</v>
      </c>
      <c r="G511" s="3755">
        <f>F511*G491</f>
        <v>17.999999999983629</v>
      </c>
    </row>
    <row r="512" spans="1:7">
      <c r="A512" s="3747" t="s">
        <v>520</v>
      </c>
      <c r="B512" s="3748">
        <v>558.09</v>
      </c>
      <c r="C512" s="3749">
        <f t="shared" si="50"/>
        <v>0.12999999999999545</v>
      </c>
      <c r="D512" s="3755">
        <f>C512*(D491)</f>
        <v>233.99999999999181</v>
      </c>
      <c r="E512" s="3752">
        <v>1018.73</v>
      </c>
      <c r="F512" s="3751">
        <f t="shared" si="51"/>
        <v>1.999999999998181E-2</v>
      </c>
      <c r="G512" s="3755">
        <f>F512*G491</f>
        <v>35.999999999967258</v>
      </c>
    </row>
    <row r="513" spans="1:7">
      <c r="A513" s="3730" t="s">
        <v>521</v>
      </c>
      <c r="B513" s="3748">
        <v>558.23</v>
      </c>
      <c r="C513" s="3749">
        <f t="shared" si="50"/>
        <v>0.13999999999998636</v>
      </c>
      <c r="D513" s="3755">
        <f>C513*(D491)</f>
        <v>251.99999999997544</v>
      </c>
      <c r="E513" s="3752">
        <v>1018.74</v>
      </c>
      <c r="F513" s="3751">
        <f t="shared" si="51"/>
        <v>9.9999999999909051E-3</v>
      </c>
      <c r="G513" s="3755">
        <f>F513*G491</f>
        <v>17.999999999983629</v>
      </c>
    </row>
    <row r="514" spans="1:7">
      <c r="A514" s="3747" t="s">
        <v>522</v>
      </c>
      <c r="B514" s="3748">
        <v>558.37</v>
      </c>
      <c r="C514" s="3749">
        <f t="shared" si="50"/>
        <v>0.13999999999998636</v>
      </c>
      <c r="D514" s="3755">
        <f>C514*(D491)</f>
        <v>251.99999999997544</v>
      </c>
      <c r="E514" s="3752">
        <v>1018.75</v>
      </c>
      <c r="F514" s="3751">
        <f t="shared" si="51"/>
        <v>9.9999999999909051E-3</v>
      </c>
      <c r="G514" s="3755">
        <f>F514*G491</f>
        <v>17.999999999983629</v>
      </c>
    </row>
    <row r="515" spans="1:7">
      <c r="A515" s="3730" t="s">
        <v>523</v>
      </c>
      <c r="B515" s="3748">
        <v>558.5</v>
      </c>
      <c r="C515" s="3749">
        <f t="shared" si="50"/>
        <v>0.12999999999999545</v>
      </c>
      <c r="D515" s="3755">
        <f>C515*(D491)</f>
        <v>233.99999999999181</v>
      </c>
      <c r="E515" s="3752">
        <v>1018.77</v>
      </c>
      <c r="F515" s="3751">
        <f t="shared" si="51"/>
        <v>1.999999999998181E-2</v>
      </c>
      <c r="G515" s="3755">
        <f>F515*G491</f>
        <v>35.999999999967258</v>
      </c>
    </row>
    <row r="516" spans="1:7">
      <c r="A516" s="3747" t="s">
        <v>524</v>
      </c>
      <c r="B516" s="3748">
        <v>558.64</v>
      </c>
      <c r="C516" s="3749">
        <f t="shared" si="50"/>
        <v>0.13999999999998636</v>
      </c>
      <c r="D516" s="3755">
        <f>C516*(D491)</f>
        <v>251.99999999997544</v>
      </c>
      <c r="E516" s="3752">
        <v>1018.78</v>
      </c>
      <c r="F516" s="3751">
        <f t="shared" si="51"/>
        <v>9.9999999999909051E-3</v>
      </c>
      <c r="G516" s="3755">
        <f>F516*G491</f>
        <v>17.999999999983629</v>
      </c>
    </row>
    <row r="517" spans="1:7">
      <c r="A517" s="3730" t="s">
        <v>525</v>
      </c>
      <c r="B517" s="3753">
        <v>558.77</v>
      </c>
      <c r="C517" s="3749">
        <f t="shared" si="50"/>
        <v>0.12999999999999545</v>
      </c>
      <c r="D517" s="3755">
        <f>C517*(D491)</f>
        <v>233.99999999999181</v>
      </c>
      <c r="E517" s="3752">
        <v>1018.8</v>
      </c>
      <c r="F517" s="3751">
        <f t="shared" si="51"/>
        <v>1.999999999998181E-2</v>
      </c>
      <c r="G517" s="3755">
        <f>F517*G491</f>
        <v>35.999999999967258</v>
      </c>
    </row>
    <row r="518" spans="1:7" ht="13.5" thickBot="1">
      <c r="A518" s="3747"/>
      <c r="B518" s="3754"/>
      <c r="C518" s="3749"/>
      <c r="D518" s="3755"/>
      <c r="E518" s="3756"/>
      <c r="F518" s="3751"/>
      <c r="G518" s="3750"/>
    </row>
    <row r="519" spans="1:7" ht="13.5" thickBot="1">
      <c r="A519" s="3739"/>
      <c r="B519" s="3757" t="s">
        <v>526</v>
      </c>
      <c r="C519" s="3740">
        <f>SUM(C493:C517)</f>
        <v>3.2400000000000091</v>
      </c>
      <c r="D519" s="3762">
        <f>SUM(D494:D518)</f>
        <v>5832.0000000000164</v>
      </c>
      <c r="E519" s="3758" t="s">
        <v>526</v>
      </c>
      <c r="F519" s="3759">
        <f>SUM(F493:F517)</f>
        <v>0.32999999999992724</v>
      </c>
      <c r="G519" s="3762">
        <f>(F519)*G491</f>
        <v>593.99999999986903</v>
      </c>
    </row>
    <row r="520" spans="1:7">
      <c r="A520" s="3760"/>
    </row>
    <row r="521" spans="1:7" ht="25.5" customHeight="1">
      <c r="A521" s="4856" t="s">
        <v>692</v>
      </c>
      <c r="B521" s="4856"/>
      <c r="C521" s="4856"/>
      <c r="D521" s="4856"/>
      <c r="E521" s="4856"/>
      <c r="F521" s="4856"/>
      <c r="G521" s="4856"/>
    </row>
    <row r="522" spans="1:7">
      <c r="A522" s="3760"/>
    </row>
    <row r="523" spans="1:7">
      <c r="A523" s="3760"/>
    </row>
    <row r="524" spans="1:7">
      <c r="A524" s="3761" t="s">
        <v>693</v>
      </c>
      <c r="F524" s="1711" t="s">
        <v>694</v>
      </c>
    </row>
  </sheetData>
  <mergeCells count="124">
    <mergeCell ref="C456:F456"/>
    <mergeCell ref="G456:J456"/>
    <mergeCell ref="K456:N456"/>
    <mergeCell ref="O456:R456"/>
    <mergeCell ref="AC423:AC424"/>
    <mergeCell ref="A425:A430"/>
    <mergeCell ref="A431:A436"/>
    <mergeCell ref="A437:A442"/>
    <mergeCell ref="C423:AA423"/>
    <mergeCell ref="AB423:AB424"/>
    <mergeCell ref="A443:A448"/>
    <mergeCell ref="A423:A424"/>
    <mergeCell ref="B423:B424"/>
    <mergeCell ref="C454:F454"/>
    <mergeCell ref="G454:J454"/>
    <mergeCell ref="K454:N454"/>
    <mergeCell ref="O454:R454"/>
    <mergeCell ref="C455:J455"/>
    <mergeCell ref="K455:R455"/>
    <mergeCell ref="J42:M43"/>
    <mergeCell ref="J72:M73"/>
    <mergeCell ref="A13:A14"/>
    <mergeCell ref="B13:C13"/>
    <mergeCell ref="D13:E13"/>
    <mergeCell ref="A43:A44"/>
    <mergeCell ref="B43:C43"/>
    <mergeCell ref="D43:E43"/>
    <mergeCell ref="F43:G43"/>
    <mergeCell ref="A42:C42"/>
    <mergeCell ref="H43:I43"/>
    <mergeCell ref="A73:A74"/>
    <mergeCell ref="B73:C73"/>
    <mergeCell ref="D73:E73"/>
    <mergeCell ref="F73:G73"/>
    <mergeCell ref="H73:I73"/>
    <mergeCell ref="A103:A104"/>
    <mergeCell ref="B103:C103"/>
    <mergeCell ref="D103:E103"/>
    <mergeCell ref="F103:G103"/>
    <mergeCell ref="H103:I103"/>
    <mergeCell ref="A72:C72"/>
    <mergeCell ref="D12:E12"/>
    <mergeCell ref="A12:C12"/>
    <mergeCell ref="F13:I13"/>
    <mergeCell ref="F12:I12"/>
    <mergeCell ref="I252:K253"/>
    <mergeCell ref="H391:I391"/>
    <mergeCell ref="A390:C390"/>
    <mergeCell ref="D390:E390"/>
    <mergeCell ref="A253:A254"/>
    <mergeCell ref="B253:C253"/>
    <mergeCell ref="E253:E254"/>
    <mergeCell ref="F253:G253"/>
    <mergeCell ref="H356:H357"/>
    <mergeCell ref="I356:I357"/>
    <mergeCell ref="F356:F357"/>
    <mergeCell ref="G356:G357"/>
    <mergeCell ref="B317:C317"/>
    <mergeCell ref="A391:A392"/>
    <mergeCell ref="B391:C391"/>
    <mergeCell ref="D391:E391"/>
    <mergeCell ref="F391:G391"/>
    <mergeCell ref="B163:C163"/>
    <mergeCell ref="D163:E163"/>
    <mergeCell ref="F163:G163"/>
    <mergeCell ref="H163:I163"/>
    <mergeCell ref="B133:C133"/>
    <mergeCell ref="A193:A194"/>
    <mergeCell ref="B193:C193"/>
    <mergeCell ref="D193:E193"/>
    <mergeCell ref="A223:A224"/>
    <mergeCell ref="B223:C223"/>
    <mergeCell ref="E223:E224"/>
    <mergeCell ref="F223:G223"/>
    <mergeCell ref="A133:A134"/>
    <mergeCell ref="I222:K223"/>
    <mergeCell ref="M252:O253"/>
    <mergeCell ref="B288:D288"/>
    <mergeCell ref="A318:A321"/>
    <mergeCell ref="A485:G485"/>
    <mergeCell ref="J102:M103"/>
    <mergeCell ref="J132:M133"/>
    <mergeCell ref="J162:M163"/>
    <mergeCell ref="F192:I193"/>
    <mergeCell ref="A192:C192"/>
    <mergeCell ref="D192:E192"/>
    <mergeCell ref="A162:C162"/>
    <mergeCell ref="D162:E162"/>
    <mergeCell ref="F162:G162"/>
    <mergeCell ref="H162:I162"/>
    <mergeCell ref="A132:C132"/>
    <mergeCell ref="D132:E132"/>
    <mergeCell ref="A102:C102"/>
    <mergeCell ref="D102:E102"/>
    <mergeCell ref="D133:E133"/>
    <mergeCell ref="F133:G133"/>
    <mergeCell ref="H133:I133"/>
    <mergeCell ref="A163:A164"/>
    <mergeCell ref="A222:C222"/>
    <mergeCell ref="A252:C252"/>
    <mergeCell ref="A486:G486"/>
    <mergeCell ref="A487:G487"/>
    <mergeCell ref="E489:G489"/>
    <mergeCell ref="A521:G521"/>
    <mergeCell ref="E288:G288"/>
    <mergeCell ref="H282:J287"/>
    <mergeCell ref="B356:C356"/>
    <mergeCell ref="D356:E356"/>
    <mergeCell ref="B355:C355"/>
    <mergeCell ref="D355:E355"/>
    <mergeCell ref="B354:I354"/>
    <mergeCell ref="B282:G282"/>
    <mergeCell ref="B283:G283"/>
    <mergeCell ref="B284:D284"/>
    <mergeCell ref="E284:G284"/>
    <mergeCell ref="B285:D285"/>
    <mergeCell ref="E285:G285"/>
    <mergeCell ref="B287:D287"/>
    <mergeCell ref="E287:G287"/>
    <mergeCell ref="B318:E318"/>
    <mergeCell ref="B319:E319"/>
    <mergeCell ref="B320:E320"/>
    <mergeCell ref="B321:E321"/>
    <mergeCell ref="J390:M391"/>
  </mergeCell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80"/>
  <sheetViews>
    <sheetView topLeftCell="A2" workbookViewId="0">
      <selection activeCell="L30" sqref="L30"/>
    </sheetView>
  </sheetViews>
  <sheetFormatPr defaultRowHeight="12.75"/>
  <cols>
    <col min="1" max="2" width="10.7109375" style="1711" customWidth="1"/>
    <col min="3" max="3" width="11.7109375" style="1711" customWidth="1"/>
    <col min="4" max="4" width="10.7109375" style="1711" customWidth="1"/>
    <col min="5" max="5" width="11.42578125" style="1711" customWidth="1"/>
    <col min="6" max="10" width="9.140625" style="1711"/>
    <col min="11" max="11" width="12" style="1711" customWidth="1"/>
    <col min="12" max="12" width="9.140625" style="1711"/>
    <col min="13" max="13" width="10.28515625" style="1735" customWidth="1"/>
    <col min="14" max="14" width="9.140625" style="1711"/>
    <col min="15" max="15" width="11.85546875" style="1735" customWidth="1"/>
    <col min="16" max="257" width="9.140625" style="1711"/>
    <col min="258" max="262" width="10.7109375" style="1711" customWidth="1"/>
    <col min="263" max="513" width="9.140625" style="1711"/>
    <col min="514" max="518" width="10.7109375" style="1711" customWidth="1"/>
    <col min="519" max="769" width="9.140625" style="1711"/>
    <col min="770" max="774" width="10.7109375" style="1711" customWidth="1"/>
    <col min="775" max="1025" width="9.140625" style="1711"/>
    <col min="1026" max="1030" width="10.7109375" style="1711" customWidth="1"/>
    <col min="1031" max="1281" width="9.140625" style="1711"/>
    <col min="1282" max="1286" width="10.7109375" style="1711" customWidth="1"/>
    <col min="1287" max="1537" width="9.140625" style="1711"/>
    <col min="1538" max="1542" width="10.7109375" style="1711" customWidth="1"/>
    <col min="1543" max="1793" width="9.140625" style="1711"/>
    <col min="1794" max="1798" width="10.7109375" style="1711" customWidth="1"/>
    <col min="1799" max="2049" width="9.140625" style="1711"/>
    <col min="2050" max="2054" width="10.7109375" style="1711" customWidth="1"/>
    <col min="2055" max="2305" width="9.140625" style="1711"/>
    <col min="2306" max="2310" width="10.7109375" style="1711" customWidth="1"/>
    <col min="2311" max="2561" width="9.140625" style="1711"/>
    <col min="2562" max="2566" width="10.7109375" style="1711" customWidth="1"/>
    <col min="2567" max="2817" width="9.140625" style="1711"/>
    <col min="2818" max="2822" width="10.7109375" style="1711" customWidth="1"/>
    <col min="2823" max="3073" width="9.140625" style="1711"/>
    <col min="3074" max="3078" width="10.7109375" style="1711" customWidth="1"/>
    <col min="3079" max="3329" width="9.140625" style="1711"/>
    <col min="3330" max="3334" width="10.7109375" style="1711" customWidth="1"/>
    <col min="3335" max="3585" width="9.140625" style="1711"/>
    <col min="3586" max="3590" width="10.7109375" style="1711" customWidth="1"/>
    <col min="3591" max="3841" width="9.140625" style="1711"/>
    <col min="3842" max="3846" width="10.7109375" style="1711" customWidth="1"/>
    <col min="3847" max="4097" width="9.140625" style="1711"/>
    <col min="4098" max="4102" width="10.7109375" style="1711" customWidth="1"/>
    <col min="4103" max="4353" width="9.140625" style="1711"/>
    <col min="4354" max="4358" width="10.7109375" style="1711" customWidth="1"/>
    <col min="4359" max="4609" width="9.140625" style="1711"/>
    <col min="4610" max="4614" width="10.7109375" style="1711" customWidth="1"/>
    <col min="4615" max="4865" width="9.140625" style="1711"/>
    <col min="4866" max="4870" width="10.7109375" style="1711" customWidth="1"/>
    <col min="4871" max="5121" width="9.140625" style="1711"/>
    <col min="5122" max="5126" width="10.7109375" style="1711" customWidth="1"/>
    <col min="5127" max="5377" width="9.140625" style="1711"/>
    <col min="5378" max="5382" width="10.7109375" style="1711" customWidth="1"/>
    <col min="5383" max="5633" width="9.140625" style="1711"/>
    <col min="5634" max="5638" width="10.7109375" style="1711" customWidth="1"/>
    <col min="5639" max="5889" width="9.140625" style="1711"/>
    <col min="5890" max="5894" width="10.7109375" style="1711" customWidth="1"/>
    <col min="5895" max="6145" width="9.140625" style="1711"/>
    <col min="6146" max="6150" width="10.7109375" style="1711" customWidth="1"/>
    <col min="6151" max="6401" width="9.140625" style="1711"/>
    <col min="6402" max="6406" width="10.7109375" style="1711" customWidth="1"/>
    <col min="6407" max="6657" width="9.140625" style="1711"/>
    <col min="6658" max="6662" width="10.7109375" style="1711" customWidth="1"/>
    <col min="6663" max="6913" width="9.140625" style="1711"/>
    <col min="6914" max="6918" width="10.7109375" style="1711" customWidth="1"/>
    <col min="6919" max="7169" width="9.140625" style="1711"/>
    <col min="7170" max="7174" width="10.7109375" style="1711" customWidth="1"/>
    <col min="7175" max="7425" width="9.140625" style="1711"/>
    <col min="7426" max="7430" width="10.7109375" style="1711" customWidth="1"/>
    <col min="7431" max="7681" width="9.140625" style="1711"/>
    <col min="7682" max="7686" width="10.7109375" style="1711" customWidth="1"/>
    <col min="7687" max="7937" width="9.140625" style="1711"/>
    <col min="7938" max="7942" width="10.7109375" style="1711" customWidth="1"/>
    <col min="7943" max="8193" width="9.140625" style="1711"/>
    <col min="8194" max="8198" width="10.7109375" style="1711" customWidth="1"/>
    <col min="8199" max="8449" width="9.140625" style="1711"/>
    <col min="8450" max="8454" width="10.7109375" style="1711" customWidth="1"/>
    <col min="8455" max="8705" width="9.140625" style="1711"/>
    <col min="8706" max="8710" width="10.7109375" style="1711" customWidth="1"/>
    <col min="8711" max="8961" width="9.140625" style="1711"/>
    <col min="8962" max="8966" width="10.7109375" style="1711" customWidth="1"/>
    <col min="8967" max="9217" width="9.140625" style="1711"/>
    <col min="9218" max="9222" width="10.7109375" style="1711" customWidth="1"/>
    <col min="9223" max="9473" width="9.140625" style="1711"/>
    <col min="9474" max="9478" width="10.7109375" style="1711" customWidth="1"/>
    <col min="9479" max="9729" width="9.140625" style="1711"/>
    <col min="9730" max="9734" width="10.7109375" style="1711" customWidth="1"/>
    <col min="9735" max="9985" width="9.140625" style="1711"/>
    <col min="9986" max="9990" width="10.7109375" style="1711" customWidth="1"/>
    <col min="9991" max="10241" width="9.140625" style="1711"/>
    <col min="10242" max="10246" width="10.7109375" style="1711" customWidth="1"/>
    <col min="10247" max="10497" width="9.140625" style="1711"/>
    <col min="10498" max="10502" width="10.7109375" style="1711" customWidth="1"/>
    <col min="10503" max="10753" width="9.140625" style="1711"/>
    <col min="10754" max="10758" width="10.7109375" style="1711" customWidth="1"/>
    <col min="10759" max="11009" width="9.140625" style="1711"/>
    <col min="11010" max="11014" width="10.7109375" style="1711" customWidth="1"/>
    <col min="11015" max="11265" width="9.140625" style="1711"/>
    <col min="11266" max="11270" width="10.7109375" style="1711" customWidth="1"/>
    <col min="11271" max="11521" width="9.140625" style="1711"/>
    <col min="11522" max="11526" width="10.7109375" style="1711" customWidth="1"/>
    <col min="11527" max="11777" width="9.140625" style="1711"/>
    <col min="11778" max="11782" width="10.7109375" style="1711" customWidth="1"/>
    <col min="11783" max="12033" width="9.140625" style="1711"/>
    <col min="12034" max="12038" width="10.7109375" style="1711" customWidth="1"/>
    <col min="12039" max="12289" width="9.140625" style="1711"/>
    <col min="12290" max="12294" width="10.7109375" style="1711" customWidth="1"/>
    <col min="12295" max="12545" width="9.140625" style="1711"/>
    <col min="12546" max="12550" width="10.7109375" style="1711" customWidth="1"/>
    <col min="12551" max="12801" width="9.140625" style="1711"/>
    <col min="12802" max="12806" width="10.7109375" style="1711" customWidth="1"/>
    <col min="12807" max="13057" width="9.140625" style="1711"/>
    <col min="13058" max="13062" width="10.7109375" style="1711" customWidth="1"/>
    <col min="13063" max="13313" width="9.140625" style="1711"/>
    <col min="13314" max="13318" width="10.7109375" style="1711" customWidth="1"/>
    <col min="13319" max="13569" width="9.140625" style="1711"/>
    <col min="13570" max="13574" width="10.7109375" style="1711" customWidth="1"/>
    <col min="13575" max="13825" width="9.140625" style="1711"/>
    <col min="13826" max="13830" width="10.7109375" style="1711" customWidth="1"/>
    <col min="13831" max="14081" width="9.140625" style="1711"/>
    <col min="14082" max="14086" width="10.7109375" style="1711" customWidth="1"/>
    <col min="14087" max="14337" width="9.140625" style="1711"/>
    <col min="14338" max="14342" width="10.7109375" style="1711" customWidth="1"/>
    <col min="14343" max="14593" width="9.140625" style="1711"/>
    <col min="14594" max="14598" width="10.7109375" style="1711" customWidth="1"/>
    <col min="14599" max="14849" width="9.140625" style="1711"/>
    <col min="14850" max="14854" width="10.7109375" style="1711" customWidth="1"/>
    <col min="14855" max="15105" width="9.140625" style="1711"/>
    <col min="15106" max="15110" width="10.7109375" style="1711" customWidth="1"/>
    <col min="15111" max="15361" width="9.140625" style="1711"/>
    <col min="15362" max="15366" width="10.7109375" style="1711" customWidth="1"/>
    <col min="15367" max="15617" width="9.140625" style="1711"/>
    <col min="15618" max="15622" width="10.7109375" style="1711" customWidth="1"/>
    <col min="15623" max="15873" width="9.140625" style="1711"/>
    <col min="15874" max="15878" width="10.7109375" style="1711" customWidth="1"/>
    <col min="15879" max="16129" width="9.140625" style="1711"/>
    <col min="16130" max="16134" width="10.7109375" style="1711" customWidth="1"/>
    <col min="16135" max="16384" width="9.140625" style="1711"/>
  </cols>
  <sheetData>
    <row r="1" spans="1:16" ht="15.75">
      <c r="A1" s="1713" t="s">
        <v>359</v>
      </c>
    </row>
    <row r="3" spans="1:16" ht="15">
      <c r="A3" s="2600" t="s">
        <v>360</v>
      </c>
      <c r="B3" s="2601" t="s">
        <v>361</v>
      </c>
      <c r="C3" s="2602" t="s">
        <v>676</v>
      </c>
      <c r="D3" s="2601" t="s">
        <v>362</v>
      </c>
      <c r="E3" s="2602" t="s">
        <v>676</v>
      </c>
    </row>
    <row r="4" spans="1:16" ht="15">
      <c r="A4" s="2600" t="s">
        <v>363</v>
      </c>
      <c r="B4" s="2601" t="s">
        <v>361</v>
      </c>
      <c r="C4" s="2603" t="s">
        <v>364</v>
      </c>
      <c r="D4" s="2601" t="s">
        <v>362</v>
      </c>
      <c r="E4" s="2603" t="s">
        <v>365</v>
      </c>
    </row>
    <row r="5" spans="1:16" ht="11.25" customHeight="1"/>
    <row r="6" spans="1:16" hidden="1">
      <c r="A6" s="1943"/>
      <c r="B6" s="47"/>
      <c r="C6" s="47"/>
      <c r="D6" s="47"/>
      <c r="E6" s="47"/>
      <c r="F6" s="47"/>
      <c r="G6" s="47"/>
      <c r="H6" s="47"/>
      <c r="I6" s="47"/>
      <c r="J6" s="47"/>
    </row>
    <row r="7" spans="1:16" hidden="1">
      <c r="A7" s="1943"/>
      <c r="B7" s="47"/>
      <c r="C7" s="47"/>
      <c r="D7" s="47"/>
      <c r="E7" s="47"/>
      <c r="F7" s="47"/>
      <c r="G7" s="47"/>
      <c r="H7" s="47"/>
      <c r="I7" s="47"/>
      <c r="J7" s="47"/>
    </row>
    <row r="8" spans="1:16" hidden="1">
      <c r="A8" s="1943"/>
      <c r="B8" s="47"/>
      <c r="C8" s="47"/>
      <c r="D8" s="47"/>
      <c r="E8" s="47"/>
      <c r="F8" s="47"/>
      <c r="G8" s="47"/>
      <c r="H8" s="47"/>
      <c r="I8" s="47"/>
      <c r="J8" s="47"/>
    </row>
    <row r="9" spans="1:16" hidden="1">
      <c r="A9" s="1944"/>
      <c r="B9" s="47"/>
      <c r="C9" s="47"/>
      <c r="D9" s="47"/>
      <c r="E9" s="47"/>
      <c r="F9" s="47"/>
      <c r="G9" s="47"/>
      <c r="H9" s="47"/>
      <c r="I9" s="47"/>
      <c r="J9" s="47"/>
    </row>
    <row r="10" spans="1:16" ht="13.5" hidden="1" thickBot="1">
      <c r="A10" s="1945"/>
      <c r="B10" s="47"/>
      <c r="C10" s="47"/>
      <c r="D10" s="47"/>
      <c r="E10" s="47"/>
      <c r="F10" s="47"/>
      <c r="G10" s="47"/>
      <c r="H10" s="47"/>
      <c r="I10" s="47"/>
      <c r="J10" s="47"/>
    </row>
    <row r="11" spans="1:16" hidden="1"/>
    <row r="12" spans="1:16" hidden="1"/>
    <row r="13" spans="1:16" s="1715" customFormat="1" ht="15" customHeight="1" thickBot="1">
      <c r="A13" s="1946" t="s">
        <v>452</v>
      </c>
      <c r="B13" s="1947"/>
      <c r="C13" s="1947"/>
      <c r="D13" s="1946" t="s">
        <v>453</v>
      </c>
      <c r="E13" s="1947"/>
      <c r="M13" s="1736"/>
      <c r="O13" s="1736"/>
    </row>
    <row r="14" spans="1:16" ht="15" customHeight="1" thickBot="1">
      <c r="A14" s="4922" t="s">
        <v>368</v>
      </c>
      <c r="B14" s="4926">
        <v>42172</v>
      </c>
      <c r="C14" s="4946"/>
      <c r="D14" s="4947">
        <v>42172</v>
      </c>
      <c r="E14" s="4946"/>
      <c r="F14" s="4940" t="s">
        <v>369</v>
      </c>
      <c r="G14" s="4941"/>
      <c r="H14" s="4942"/>
      <c r="I14" s="4943"/>
      <c r="K14" s="1937" t="s">
        <v>370</v>
      </c>
      <c r="L14" s="3398" t="s">
        <v>593</v>
      </c>
      <c r="M14" s="3399"/>
      <c r="N14" s="3398" t="s">
        <v>595</v>
      </c>
      <c r="O14" s="3399"/>
    </row>
    <row r="15" spans="1:16" ht="15" customHeight="1" thickBot="1">
      <c r="A15" s="4923"/>
      <c r="B15" s="2535" t="s">
        <v>371</v>
      </c>
      <c r="C15" s="2536" t="s">
        <v>372</v>
      </c>
      <c r="D15" s="2535" t="s">
        <v>371</v>
      </c>
      <c r="E15" s="2536" t="s">
        <v>372</v>
      </c>
      <c r="F15" s="2520" t="s">
        <v>371</v>
      </c>
      <c r="G15" s="2521" t="s">
        <v>372</v>
      </c>
      <c r="H15" s="2520" t="s">
        <v>347</v>
      </c>
      <c r="I15" s="2537" t="s">
        <v>108</v>
      </c>
      <c r="K15" s="1938"/>
      <c r="L15" s="1939" t="s">
        <v>373</v>
      </c>
      <c r="M15" s="3651" t="s">
        <v>374</v>
      </c>
      <c r="N15" s="1940" t="s">
        <v>373</v>
      </c>
      <c r="O15" s="3651" t="s">
        <v>374</v>
      </c>
    </row>
    <row r="16" spans="1:16" ht="15" customHeight="1" thickBot="1">
      <c r="A16" s="1719" t="s">
        <v>375</v>
      </c>
      <c r="B16" s="1954">
        <v>940.8</v>
      </c>
      <c r="C16" s="1955">
        <v>834</v>
      </c>
      <c r="D16" s="1954">
        <v>3719.7</v>
      </c>
      <c r="E16" s="2007">
        <v>0</v>
      </c>
      <c r="F16" s="2524">
        <f>B16+D16</f>
        <v>4660.5</v>
      </c>
      <c r="G16" s="2525">
        <f>C16+E16</f>
        <v>834</v>
      </c>
      <c r="H16" s="2522">
        <f>SQRT(F16*F16+G16*G16)</f>
        <v>4734.5344280087347</v>
      </c>
      <c r="I16" s="2011">
        <f>G16/F16</f>
        <v>0.17895075635661409</v>
      </c>
      <c r="K16" s="1938"/>
      <c r="L16" s="2735" t="s">
        <v>376</v>
      </c>
      <c r="M16" s="2736"/>
      <c r="N16" s="2737" t="s">
        <v>376</v>
      </c>
      <c r="O16" s="2736"/>
      <c r="P16" s="43"/>
    </row>
    <row r="17" spans="1:16" ht="15" customHeight="1">
      <c r="A17" s="1721" t="s">
        <v>377</v>
      </c>
      <c r="B17" s="1949">
        <v>905.7</v>
      </c>
      <c r="C17" s="1950">
        <v>795.9</v>
      </c>
      <c r="D17" s="1949">
        <v>3741.9</v>
      </c>
      <c r="E17" s="1960">
        <v>0</v>
      </c>
      <c r="F17" s="2526">
        <f t="shared" ref="F17:G39" si="0">B17+D17</f>
        <v>4647.6000000000004</v>
      </c>
      <c r="G17" s="2527">
        <f t="shared" si="0"/>
        <v>795.9</v>
      </c>
      <c r="H17" s="2523">
        <f t="shared" ref="H17:H39" si="1">SQRT(F17*F17+G17*G17)</f>
        <v>4715.2563631259754</v>
      </c>
      <c r="I17" s="2013">
        <f t="shared" ref="I17:I40" si="2">G17/F17</f>
        <v>0.1712496772527756</v>
      </c>
      <c r="K17" s="4366" t="s">
        <v>460</v>
      </c>
      <c r="L17" s="4375">
        <v>6.2</v>
      </c>
      <c r="M17" s="4379">
        <v>3</v>
      </c>
      <c r="N17" s="4375"/>
      <c r="O17" s="4371"/>
      <c r="P17" s="3397"/>
    </row>
    <row r="18" spans="1:16" ht="15" customHeight="1">
      <c r="A18" s="1721" t="s">
        <v>379</v>
      </c>
      <c r="B18" s="1949">
        <v>902.1</v>
      </c>
      <c r="C18" s="1950">
        <v>787.8</v>
      </c>
      <c r="D18" s="1949">
        <v>3750.6</v>
      </c>
      <c r="E18" s="1960">
        <v>0</v>
      </c>
      <c r="F18" s="2526">
        <f t="shared" si="0"/>
        <v>4652.7</v>
      </c>
      <c r="G18" s="2527">
        <f t="shared" si="0"/>
        <v>787.8</v>
      </c>
      <c r="H18" s="2523">
        <f t="shared" si="1"/>
        <v>4718.9242555904621</v>
      </c>
      <c r="I18" s="2013">
        <f t="shared" si="2"/>
        <v>0.16932103939647947</v>
      </c>
      <c r="K18" s="4367" t="s">
        <v>454</v>
      </c>
      <c r="L18" s="4376">
        <v>6.3</v>
      </c>
      <c r="M18" s="4372" t="s">
        <v>717</v>
      </c>
      <c r="N18" s="4376">
        <v>6.3</v>
      </c>
      <c r="O18" s="4374">
        <v>3</v>
      </c>
      <c r="P18" s="3397"/>
    </row>
    <row r="19" spans="1:16" ht="15" customHeight="1">
      <c r="A19" s="1721" t="s">
        <v>381</v>
      </c>
      <c r="B19" s="1949">
        <v>906.9</v>
      </c>
      <c r="C19" s="1950">
        <v>792</v>
      </c>
      <c r="D19" s="1949">
        <v>3769.2</v>
      </c>
      <c r="E19" s="1960">
        <v>0</v>
      </c>
      <c r="F19" s="2526">
        <f t="shared" si="0"/>
        <v>4676.0999999999995</v>
      </c>
      <c r="G19" s="2527">
        <f t="shared" si="0"/>
        <v>792</v>
      </c>
      <c r="H19" s="2523">
        <f t="shared" si="1"/>
        <v>4742.6970396600282</v>
      </c>
      <c r="I19" s="2013">
        <f t="shared" si="2"/>
        <v>0.16937191249117856</v>
      </c>
      <c r="K19" s="4367" t="s">
        <v>455</v>
      </c>
      <c r="L19" s="4376">
        <v>6.3</v>
      </c>
      <c r="M19" s="4374">
        <v>10</v>
      </c>
      <c r="N19" s="4376">
        <v>6.3</v>
      </c>
      <c r="O19" s="4374">
        <v>10</v>
      </c>
      <c r="P19" s="3397"/>
    </row>
    <row r="20" spans="1:16" ht="15" customHeight="1">
      <c r="A20" s="1721" t="s">
        <v>383</v>
      </c>
      <c r="B20" s="1949">
        <v>895.8</v>
      </c>
      <c r="C20" s="1950">
        <v>787.2</v>
      </c>
      <c r="D20" s="1949">
        <v>3732.3</v>
      </c>
      <c r="E20" s="1960">
        <v>0</v>
      </c>
      <c r="F20" s="2526">
        <f t="shared" si="0"/>
        <v>4628.1000000000004</v>
      </c>
      <c r="G20" s="2527">
        <f t="shared" si="0"/>
        <v>787.2</v>
      </c>
      <c r="H20" s="2523">
        <f t="shared" si="1"/>
        <v>4694.5706353190599</v>
      </c>
      <c r="I20" s="2013">
        <f t="shared" si="2"/>
        <v>0.17009139819796459</v>
      </c>
      <c r="K20" s="4367" t="s">
        <v>456</v>
      </c>
      <c r="L20" s="4376">
        <v>6.2</v>
      </c>
      <c r="M20" s="4374">
        <v>10</v>
      </c>
      <c r="N20" s="4376">
        <v>6.2</v>
      </c>
      <c r="O20" s="4374">
        <v>10</v>
      </c>
      <c r="P20" s="3397"/>
    </row>
    <row r="21" spans="1:16" ht="15" customHeight="1">
      <c r="A21" s="1721" t="s">
        <v>385</v>
      </c>
      <c r="B21" s="1949">
        <v>882.9</v>
      </c>
      <c r="C21" s="1950">
        <v>765</v>
      </c>
      <c r="D21" s="1949">
        <v>3736.2</v>
      </c>
      <c r="E21" s="1960">
        <v>0</v>
      </c>
      <c r="F21" s="2526">
        <f t="shared" si="0"/>
        <v>4619.0999999999995</v>
      </c>
      <c r="G21" s="2527">
        <f t="shared" si="0"/>
        <v>765</v>
      </c>
      <c r="H21" s="2523">
        <f t="shared" si="1"/>
        <v>4682.0198429737557</v>
      </c>
      <c r="I21" s="2013">
        <f t="shared" si="2"/>
        <v>0.16561667857374815</v>
      </c>
      <c r="K21" s="4367" t="s">
        <v>457</v>
      </c>
      <c r="L21" s="4376">
        <v>6.3</v>
      </c>
      <c r="M21" s="4374">
        <v>5</v>
      </c>
      <c r="N21" s="4376">
        <v>6.3</v>
      </c>
      <c r="O21" s="4374">
        <v>5</v>
      </c>
      <c r="P21" s="3397"/>
    </row>
    <row r="22" spans="1:16" ht="15" customHeight="1">
      <c r="A22" s="1721" t="s">
        <v>387</v>
      </c>
      <c r="B22" s="1949">
        <v>868.5</v>
      </c>
      <c r="C22" s="1950">
        <v>749.4</v>
      </c>
      <c r="D22" s="1949">
        <v>3735.9</v>
      </c>
      <c r="E22" s="1960">
        <v>0</v>
      </c>
      <c r="F22" s="2526">
        <f t="shared" si="0"/>
        <v>4604.3999999999996</v>
      </c>
      <c r="G22" s="2527">
        <f t="shared" si="0"/>
        <v>749.4</v>
      </c>
      <c r="H22" s="2523">
        <f t="shared" si="1"/>
        <v>4664.9865723279418</v>
      </c>
      <c r="I22" s="2013">
        <f t="shared" si="2"/>
        <v>0.16275736252280429</v>
      </c>
      <c r="K22" s="4367" t="s">
        <v>458</v>
      </c>
      <c r="L22" s="4376">
        <v>6.2</v>
      </c>
      <c r="M22" s="4372" t="s">
        <v>717</v>
      </c>
      <c r="N22" s="4376">
        <v>6.2</v>
      </c>
      <c r="O22" s="4374">
        <v>3</v>
      </c>
      <c r="P22" s="43"/>
    </row>
    <row r="23" spans="1:16" ht="15" customHeight="1">
      <c r="A23" s="1721" t="s">
        <v>389</v>
      </c>
      <c r="B23" s="1949">
        <v>927.3</v>
      </c>
      <c r="C23" s="1950">
        <v>797.7</v>
      </c>
      <c r="D23" s="1949">
        <v>3651.6</v>
      </c>
      <c r="E23" s="1960">
        <v>0</v>
      </c>
      <c r="F23" s="2526">
        <f t="shared" si="0"/>
        <v>4578.8999999999996</v>
      </c>
      <c r="G23" s="2527">
        <f t="shared" si="0"/>
        <v>797.7</v>
      </c>
      <c r="H23" s="2523">
        <f t="shared" si="1"/>
        <v>4647.8651551007797</v>
      </c>
      <c r="I23" s="2013">
        <f t="shared" si="2"/>
        <v>0.17421214702221061</v>
      </c>
      <c r="K23" s="4367" t="s">
        <v>459</v>
      </c>
      <c r="L23" s="4377">
        <v>6.2</v>
      </c>
      <c r="M23" s="4821" t="s">
        <v>724</v>
      </c>
      <c r="N23" s="1941">
        <v>6.2</v>
      </c>
      <c r="O23" s="4370">
        <v>3</v>
      </c>
    </row>
    <row r="24" spans="1:16" ht="15" customHeight="1">
      <c r="A24" s="1721" t="s">
        <v>391</v>
      </c>
      <c r="B24" s="1949">
        <v>912.3</v>
      </c>
      <c r="C24" s="1950">
        <v>805.8</v>
      </c>
      <c r="D24" s="1949">
        <v>3672</v>
      </c>
      <c r="E24" s="1960">
        <v>0</v>
      </c>
      <c r="F24" s="2526">
        <f t="shared" si="0"/>
        <v>4584.3</v>
      </c>
      <c r="G24" s="2527">
        <f t="shared" si="0"/>
        <v>805.8</v>
      </c>
      <c r="H24" s="2523">
        <f t="shared" si="1"/>
        <v>4654.5805536052339</v>
      </c>
      <c r="I24" s="2013">
        <f t="shared" si="2"/>
        <v>0.17577383679078593</v>
      </c>
      <c r="K24" s="4368" t="s">
        <v>461</v>
      </c>
      <c r="L24" s="4377">
        <v>6.2</v>
      </c>
      <c r="M24" s="4370" t="s">
        <v>717</v>
      </c>
      <c r="N24" s="4377">
        <v>6.2</v>
      </c>
      <c r="O24" s="4370" t="s">
        <v>717</v>
      </c>
    </row>
    <row r="25" spans="1:16" ht="15" customHeight="1" thickBot="1">
      <c r="A25" s="1721" t="s">
        <v>393</v>
      </c>
      <c r="B25" s="1949">
        <v>717</v>
      </c>
      <c r="C25" s="1950">
        <v>691.2</v>
      </c>
      <c r="D25" s="1949">
        <v>3919.2</v>
      </c>
      <c r="E25" s="1960">
        <v>0</v>
      </c>
      <c r="F25" s="2526">
        <f t="shared" si="0"/>
        <v>4636.2</v>
      </c>
      <c r="G25" s="2527">
        <f t="shared" si="0"/>
        <v>691.2</v>
      </c>
      <c r="H25" s="2523">
        <f t="shared" si="1"/>
        <v>4687.4415068350454</v>
      </c>
      <c r="I25" s="2013">
        <f t="shared" si="2"/>
        <v>0.14908761485699498</v>
      </c>
      <c r="K25" s="4369" t="s">
        <v>592</v>
      </c>
      <c r="L25" s="4378">
        <v>6.2</v>
      </c>
      <c r="M25" s="4373">
        <v>3</v>
      </c>
      <c r="N25" s="4378">
        <v>6.3</v>
      </c>
      <c r="O25" s="4373">
        <v>2</v>
      </c>
    </row>
    <row r="26" spans="1:16" ht="15" customHeight="1">
      <c r="A26" s="1721" t="s">
        <v>395</v>
      </c>
      <c r="B26" s="1949">
        <v>699.9</v>
      </c>
      <c r="C26" s="1950">
        <v>683.4</v>
      </c>
      <c r="D26" s="1949">
        <v>3927.3</v>
      </c>
      <c r="E26" s="1960">
        <v>0</v>
      </c>
      <c r="F26" s="2526">
        <f t="shared" si="0"/>
        <v>4627.2</v>
      </c>
      <c r="G26" s="2527">
        <f t="shared" si="0"/>
        <v>683.4</v>
      </c>
      <c r="H26" s="2523">
        <f t="shared" si="1"/>
        <v>4677.3940821786655</v>
      </c>
      <c r="I26" s="2013">
        <f t="shared" si="2"/>
        <v>0.14769190871369295</v>
      </c>
      <c r="K26" s="2968"/>
      <c r="L26" s="2969"/>
      <c r="M26" s="2969"/>
      <c r="N26" s="2969"/>
      <c r="O26" s="2969"/>
    </row>
    <row r="27" spans="1:16" ht="15" customHeight="1">
      <c r="A27" s="1721" t="s">
        <v>397</v>
      </c>
      <c r="B27" s="1949">
        <v>699.9</v>
      </c>
      <c r="C27" s="1950">
        <v>682.2</v>
      </c>
      <c r="D27" s="1949">
        <v>3909.9</v>
      </c>
      <c r="E27" s="1960">
        <v>0</v>
      </c>
      <c r="F27" s="2526">
        <f t="shared" si="0"/>
        <v>4609.8</v>
      </c>
      <c r="G27" s="2527">
        <f t="shared" si="0"/>
        <v>682.2</v>
      </c>
      <c r="H27" s="2523">
        <f t="shared" si="1"/>
        <v>4660.0056738162884</v>
      </c>
      <c r="I27" s="2013">
        <f t="shared" si="2"/>
        <v>0.14798906677079265</v>
      </c>
      <c r="K27" s="2732"/>
      <c r="L27" s="2733"/>
      <c r="M27" s="2733"/>
    </row>
    <row r="28" spans="1:16" ht="15" customHeight="1">
      <c r="A28" s="1721" t="s">
        <v>399</v>
      </c>
      <c r="B28" s="1949">
        <v>702.9</v>
      </c>
      <c r="C28" s="1950">
        <v>684.3</v>
      </c>
      <c r="D28" s="1949">
        <v>3924.3</v>
      </c>
      <c r="E28" s="1960">
        <v>0</v>
      </c>
      <c r="F28" s="2526">
        <f t="shared" si="0"/>
        <v>4627.2</v>
      </c>
      <c r="G28" s="2527">
        <f t="shared" si="0"/>
        <v>684.3</v>
      </c>
      <c r="H28" s="2523">
        <f t="shared" si="1"/>
        <v>4677.5256632112669</v>
      </c>
      <c r="I28" s="2013">
        <f t="shared" si="2"/>
        <v>0.14788641078838174</v>
      </c>
      <c r="K28" s="43"/>
      <c r="L28" s="43"/>
      <c r="M28" s="2734"/>
    </row>
    <row r="29" spans="1:16" ht="15" customHeight="1">
      <c r="A29" s="1721" t="s">
        <v>401</v>
      </c>
      <c r="B29" s="1949">
        <v>699.6</v>
      </c>
      <c r="C29" s="1950">
        <v>679.5</v>
      </c>
      <c r="D29" s="1949">
        <v>3950.7</v>
      </c>
      <c r="E29" s="1960">
        <v>0</v>
      </c>
      <c r="F29" s="2526">
        <f t="shared" si="0"/>
        <v>4650.3</v>
      </c>
      <c r="G29" s="2527">
        <f t="shared" si="0"/>
        <v>679.5</v>
      </c>
      <c r="H29" s="2523">
        <f t="shared" si="1"/>
        <v>4699.6819403019181</v>
      </c>
      <c r="I29" s="2013">
        <f t="shared" si="2"/>
        <v>0.14611960518676215</v>
      </c>
      <c r="K29" s="43"/>
      <c r="L29" s="43"/>
      <c r="M29" s="2734"/>
    </row>
    <row r="30" spans="1:16" ht="15" customHeight="1">
      <c r="A30" s="1721" t="s">
        <v>403</v>
      </c>
      <c r="B30" s="1949">
        <v>710.7</v>
      </c>
      <c r="C30" s="1950">
        <v>686.7</v>
      </c>
      <c r="D30" s="1949">
        <v>3992.1</v>
      </c>
      <c r="E30" s="1960">
        <v>0</v>
      </c>
      <c r="F30" s="2526">
        <f t="shared" si="0"/>
        <v>4702.8</v>
      </c>
      <c r="G30" s="2527">
        <f t="shared" si="0"/>
        <v>686.7</v>
      </c>
      <c r="H30" s="2523">
        <f t="shared" si="1"/>
        <v>4752.6713256862186</v>
      </c>
      <c r="I30" s="2013">
        <f t="shared" si="2"/>
        <v>0.14601939270221995</v>
      </c>
    </row>
    <row r="31" spans="1:16" ht="15" customHeight="1">
      <c r="A31" s="1721" t="s">
        <v>405</v>
      </c>
      <c r="B31" s="1949">
        <v>2068.1999999999998</v>
      </c>
      <c r="C31" s="1950">
        <v>573.29999999999995</v>
      </c>
      <c r="D31" s="1949">
        <v>3789</v>
      </c>
      <c r="E31" s="1960">
        <v>0</v>
      </c>
      <c r="F31" s="2526">
        <f t="shared" si="0"/>
        <v>5857.2</v>
      </c>
      <c r="G31" s="2527">
        <f t="shared" si="0"/>
        <v>573.29999999999995</v>
      </c>
      <c r="H31" s="2523">
        <f t="shared" si="1"/>
        <v>5885.1902883424254</v>
      </c>
      <c r="I31" s="2013">
        <f t="shared" si="2"/>
        <v>9.7879532882606021E-2</v>
      </c>
    </row>
    <row r="32" spans="1:16" ht="15" customHeight="1">
      <c r="A32" s="1721" t="s">
        <v>407</v>
      </c>
      <c r="B32" s="1949">
        <v>2544.6</v>
      </c>
      <c r="C32" s="1950">
        <v>551.4</v>
      </c>
      <c r="D32" s="1949">
        <v>3703.8</v>
      </c>
      <c r="E32" s="1960">
        <v>0</v>
      </c>
      <c r="F32" s="2526">
        <f t="shared" si="0"/>
        <v>6248.4</v>
      </c>
      <c r="G32" s="2527">
        <f t="shared" si="0"/>
        <v>551.4</v>
      </c>
      <c r="H32" s="2523">
        <f t="shared" si="1"/>
        <v>6272.6824022901073</v>
      </c>
      <c r="I32" s="2013">
        <f t="shared" si="2"/>
        <v>8.8246591127328591E-2</v>
      </c>
    </row>
    <row r="33" spans="1:15" ht="15" customHeight="1">
      <c r="A33" s="1721" t="s">
        <v>408</v>
      </c>
      <c r="B33" s="1949">
        <v>2496.3000000000002</v>
      </c>
      <c r="C33" s="1950">
        <v>510.9</v>
      </c>
      <c r="D33" s="1949">
        <v>3742.8</v>
      </c>
      <c r="E33" s="1960">
        <v>0</v>
      </c>
      <c r="F33" s="2526">
        <f t="shared" si="0"/>
        <v>6239.1</v>
      </c>
      <c r="G33" s="2527">
        <f t="shared" si="0"/>
        <v>510.9</v>
      </c>
      <c r="H33" s="2523">
        <f t="shared" si="1"/>
        <v>6259.9830367182312</v>
      </c>
      <c r="I33" s="2013">
        <f t="shared" si="2"/>
        <v>8.1886810597682352E-2</v>
      </c>
    </row>
    <row r="34" spans="1:15" ht="15" customHeight="1">
      <c r="A34" s="1721" t="s">
        <v>410</v>
      </c>
      <c r="B34" s="1949">
        <v>2498.1</v>
      </c>
      <c r="C34" s="1950">
        <v>507.3</v>
      </c>
      <c r="D34" s="1949">
        <v>3760.2</v>
      </c>
      <c r="E34" s="1960">
        <v>0</v>
      </c>
      <c r="F34" s="2526">
        <f t="shared" si="0"/>
        <v>6258.2999999999993</v>
      </c>
      <c r="G34" s="2527">
        <f t="shared" si="0"/>
        <v>507.3</v>
      </c>
      <c r="H34" s="2523">
        <f t="shared" si="1"/>
        <v>6278.8272933725448</v>
      </c>
      <c r="I34" s="2013">
        <f t="shared" si="2"/>
        <v>8.1060351852739576E-2</v>
      </c>
    </row>
    <row r="35" spans="1:15" ht="15" customHeight="1">
      <c r="A35" s="1721" t="s">
        <v>411</v>
      </c>
      <c r="B35" s="1949">
        <v>2486.4</v>
      </c>
      <c r="C35" s="1950">
        <v>487.2</v>
      </c>
      <c r="D35" s="1949">
        <v>3733.5</v>
      </c>
      <c r="E35" s="1960">
        <v>0</v>
      </c>
      <c r="F35" s="2526">
        <f t="shared" si="0"/>
        <v>6219.9</v>
      </c>
      <c r="G35" s="2527">
        <f t="shared" si="0"/>
        <v>487.2</v>
      </c>
      <c r="H35" s="2523">
        <f t="shared" si="1"/>
        <v>6238.9518230228387</v>
      </c>
      <c r="I35" s="2013">
        <f t="shared" si="2"/>
        <v>7.8329233588964459E-2</v>
      </c>
    </row>
    <row r="36" spans="1:15" ht="15" customHeight="1">
      <c r="A36" s="1721" t="s">
        <v>412</v>
      </c>
      <c r="B36" s="1949">
        <v>2496.3000000000002</v>
      </c>
      <c r="C36" s="1950">
        <v>497.4</v>
      </c>
      <c r="D36" s="1949">
        <v>3735</v>
      </c>
      <c r="E36" s="1960">
        <v>0</v>
      </c>
      <c r="F36" s="2526">
        <f t="shared" si="0"/>
        <v>6231.3</v>
      </c>
      <c r="G36" s="2527">
        <f t="shared" si="0"/>
        <v>497.4</v>
      </c>
      <c r="H36" s="2523">
        <f t="shared" si="1"/>
        <v>6251.1204155735159</v>
      </c>
      <c r="I36" s="2013">
        <f t="shared" si="2"/>
        <v>7.9822829907081977E-2</v>
      </c>
    </row>
    <row r="37" spans="1:15" ht="15" customHeight="1">
      <c r="A37" s="1721" t="s">
        <v>413</v>
      </c>
      <c r="B37" s="1949">
        <v>2472.6</v>
      </c>
      <c r="C37" s="1950">
        <v>480</v>
      </c>
      <c r="D37" s="1949">
        <v>3749.1</v>
      </c>
      <c r="E37" s="1960">
        <v>0</v>
      </c>
      <c r="F37" s="2526">
        <f t="shared" si="0"/>
        <v>6221.7</v>
      </c>
      <c r="G37" s="2527">
        <f t="shared" si="0"/>
        <v>480</v>
      </c>
      <c r="H37" s="2523">
        <f t="shared" si="1"/>
        <v>6240.188369752952</v>
      </c>
      <c r="I37" s="2013">
        <f t="shared" si="2"/>
        <v>7.7149332176093349E-2</v>
      </c>
    </row>
    <row r="38" spans="1:15" ht="15" customHeight="1">
      <c r="A38" s="1721" t="s">
        <v>414</v>
      </c>
      <c r="B38" s="1949">
        <v>2463</v>
      </c>
      <c r="C38" s="1950">
        <v>477.3</v>
      </c>
      <c r="D38" s="1949">
        <v>3762</v>
      </c>
      <c r="E38" s="1960">
        <v>0</v>
      </c>
      <c r="F38" s="2526">
        <f t="shared" si="0"/>
        <v>6225</v>
      </c>
      <c r="G38" s="2527">
        <f t="shared" si="0"/>
        <v>477.3</v>
      </c>
      <c r="H38" s="2523">
        <f t="shared" si="1"/>
        <v>6243.2716014922817</v>
      </c>
      <c r="I38" s="2013">
        <f t="shared" si="2"/>
        <v>7.6674698795180726E-2</v>
      </c>
    </row>
    <row r="39" spans="1:15" ht="15" customHeight="1" thickBot="1">
      <c r="A39" s="1721" t="s">
        <v>415</v>
      </c>
      <c r="B39" s="1949">
        <v>892.2</v>
      </c>
      <c r="C39" s="1950">
        <v>748.5</v>
      </c>
      <c r="D39" s="1949">
        <v>3864</v>
      </c>
      <c r="E39" s="1960">
        <v>0</v>
      </c>
      <c r="F39" s="2528">
        <f t="shared" si="0"/>
        <v>4756.2</v>
      </c>
      <c r="G39" s="2529">
        <f t="shared" si="0"/>
        <v>748.5</v>
      </c>
      <c r="H39" s="2530">
        <f t="shared" si="1"/>
        <v>4814.7368245834577</v>
      </c>
      <c r="I39" s="2014">
        <f t="shared" si="2"/>
        <v>0.15737353349312477</v>
      </c>
    </row>
    <row r="40" spans="1:15" ht="15" customHeight="1" thickBot="1">
      <c r="A40" s="1728" t="s">
        <v>416</v>
      </c>
      <c r="B40" s="1729">
        <f>SUM(B16:B39)</f>
        <v>32789.999999999993</v>
      </c>
      <c r="C40" s="1729">
        <f t="shared" ref="C40:G40" si="3">SUM(C16:C39)</f>
        <v>16055.399999999998</v>
      </c>
      <c r="D40" s="1729">
        <f t="shared" si="3"/>
        <v>90972.3</v>
      </c>
      <c r="E40" s="1729">
        <f t="shared" si="3"/>
        <v>0</v>
      </c>
      <c r="F40" s="1729">
        <f t="shared" si="3"/>
        <v>123762.29999999999</v>
      </c>
      <c r="G40" s="1729">
        <f t="shared" si="3"/>
        <v>16055.399999999998</v>
      </c>
      <c r="H40" s="1729">
        <f>SUM(H16:H39)</f>
        <v>124895.10709288972</v>
      </c>
      <c r="I40" s="1732">
        <f t="shared" si="2"/>
        <v>0.12972771191227053</v>
      </c>
    </row>
    <row r="41" spans="1:15" ht="15" customHeight="1">
      <c r="B41" s="47"/>
      <c r="C41" s="47"/>
      <c r="D41" s="47"/>
      <c r="E41" s="47"/>
      <c r="F41" s="47"/>
      <c r="G41" s="47"/>
      <c r="H41" s="47"/>
      <c r="I41" s="47"/>
    </row>
    <row r="42" spans="1:15" ht="15" customHeight="1">
      <c r="B42" s="47"/>
      <c r="C42" s="47"/>
      <c r="D42" s="47"/>
      <c r="E42" s="47"/>
      <c r="F42" s="47"/>
      <c r="G42" s="47"/>
      <c r="H42" s="47"/>
      <c r="I42" s="47"/>
    </row>
    <row r="43" spans="1:15" s="1715" customFormat="1" ht="15" customHeight="1" thickBot="1">
      <c r="A43" s="1946" t="s">
        <v>462</v>
      </c>
      <c r="B43" s="1958"/>
      <c r="C43" s="1958"/>
      <c r="D43" s="1953" t="s">
        <v>463</v>
      </c>
      <c r="E43" s="1958"/>
      <c r="F43" s="1952"/>
      <c r="G43" s="1952"/>
      <c r="H43" s="1952"/>
      <c r="I43" s="1952"/>
      <c r="K43" s="1946" t="s">
        <v>464</v>
      </c>
      <c r="M43" s="1736"/>
      <c r="O43" s="1736"/>
    </row>
    <row r="44" spans="1:15" ht="15" customHeight="1" thickBot="1">
      <c r="A44" s="4974" t="s">
        <v>368</v>
      </c>
      <c r="B44" s="4926">
        <v>42172</v>
      </c>
      <c r="C44" s="4946"/>
      <c r="D44" s="4947">
        <v>42172</v>
      </c>
      <c r="E44" s="4946"/>
      <c r="F44" s="4940" t="s">
        <v>369</v>
      </c>
      <c r="G44" s="4941"/>
      <c r="H44" s="4942"/>
      <c r="I44" s="4943"/>
      <c r="K44" s="4922" t="s">
        <v>368</v>
      </c>
      <c r="L44" s="4926">
        <v>42172</v>
      </c>
      <c r="M44" s="4946"/>
      <c r="N44" s="3722"/>
    </row>
    <row r="45" spans="1:15" ht="15" customHeight="1" thickBot="1">
      <c r="A45" s="4975"/>
      <c r="B45" s="2535" t="s">
        <v>371</v>
      </c>
      <c r="C45" s="2536" t="s">
        <v>372</v>
      </c>
      <c r="D45" s="2535" t="s">
        <v>371</v>
      </c>
      <c r="E45" s="2536" t="s">
        <v>372</v>
      </c>
      <c r="F45" s="2535" t="s">
        <v>371</v>
      </c>
      <c r="G45" s="2519" t="s">
        <v>372</v>
      </c>
      <c r="H45" s="2534" t="s">
        <v>347</v>
      </c>
      <c r="I45" s="1963" t="s">
        <v>108</v>
      </c>
      <c r="K45" s="4923"/>
      <c r="L45" s="2535" t="s">
        <v>371</v>
      </c>
      <c r="M45" s="2536" t="s">
        <v>372</v>
      </c>
      <c r="N45" s="2817" t="s">
        <v>108</v>
      </c>
    </row>
    <row r="46" spans="1:15" ht="15" customHeight="1">
      <c r="A46" s="1719" t="s">
        <v>375</v>
      </c>
      <c r="B46" s="1954">
        <v>2973.6</v>
      </c>
      <c r="C46" s="1955">
        <v>1357.2</v>
      </c>
      <c r="D46" s="2008">
        <v>2509.1999999999998</v>
      </c>
      <c r="E46" s="2007">
        <v>963.6</v>
      </c>
      <c r="F46" s="1961">
        <f>B46+D46</f>
        <v>5482.7999999999993</v>
      </c>
      <c r="G46" s="2010">
        <f>C46+E46</f>
        <v>2320.8000000000002</v>
      </c>
      <c r="H46" s="2522">
        <f>SQRT(F46*F46+G46*G46)</f>
        <v>5953.7558297263076</v>
      </c>
      <c r="I46" s="2011">
        <f>G46/F46</f>
        <v>0.42328737141606487</v>
      </c>
      <c r="K46" s="1719" t="s">
        <v>375</v>
      </c>
      <c r="L46" s="1954">
        <v>737.64</v>
      </c>
      <c r="M46" s="1955">
        <v>463.56</v>
      </c>
      <c r="N46" s="1738">
        <f>M46/L46</f>
        <v>0.62843663575728004</v>
      </c>
    </row>
    <row r="47" spans="1:15" ht="15" customHeight="1">
      <c r="A47" s="1721" t="s">
        <v>377</v>
      </c>
      <c r="B47" s="1949">
        <v>2980.8</v>
      </c>
      <c r="C47" s="1950">
        <v>1366.2</v>
      </c>
      <c r="D47" s="1959">
        <v>2511</v>
      </c>
      <c r="E47" s="1960">
        <v>969</v>
      </c>
      <c r="F47" s="1962">
        <f t="shared" ref="F47:G69" si="4">B47+D47</f>
        <v>5491.8</v>
      </c>
      <c r="G47" s="2012">
        <f t="shared" si="4"/>
        <v>2335.1999999999998</v>
      </c>
      <c r="H47" s="2523">
        <f t="shared" ref="H47:H69" si="5">SQRT(F47*F47+G47*G47)</f>
        <v>5967.6650609765293</v>
      </c>
      <c r="I47" s="2013">
        <f t="shared" ref="I47:I70" si="6">G47/F47</f>
        <v>0.4252157762482246</v>
      </c>
      <c r="K47" s="1721" t="s">
        <v>377</v>
      </c>
      <c r="L47" s="1949">
        <v>738.84</v>
      </c>
      <c r="M47" s="1950">
        <v>461.58</v>
      </c>
      <c r="N47" s="1739">
        <f t="shared" ref="N47:N70" si="7">M47/L47</f>
        <v>0.62473607276270904</v>
      </c>
    </row>
    <row r="48" spans="1:15" ht="15" customHeight="1">
      <c r="A48" s="1721" t="s">
        <v>379</v>
      </c>
      <c r="B48" s="1949">
        <v>2983.2</v>
      </c>
      <c r="C48" s="1950">
        <v>1356.6</v>
      </c>
      <c r="D48" s="1959">
        <v>2511.6</v>
      </c>
      <c r="E48" s="1960">
        <v>964.2</v>
      </c>
      <c r="F48" s="1962">
        <f t="shared" si="4"/>
        <v>5494.7999999999993</v>
      </c>
      <c r="G48" s="2012">
        <f t="shared" si="4"/>
        <v>2320.8000000000002</v>
      </c>
      <c r="H48" s="2523">
        <f t="shared" si="5"/>
        <v>5964.8084361528317</v>
      </c>
      <c r="I48" s="2013">
        <f t="shared" si="6"/>
        <v>0.42236296134527196</v>
      </c>
      <c r="K48" s="1721" t="s">
        <v>379</v>
      </c>
      <c r="L48" s="1949">
        <v>733.8</v>
      </c>
      <c r="M48" s="1950">
        <v>461.58</v>
      </c>
      <c r="N48" s="1739">
        <f t="shared" si="7"/>
        <v>0.62902698282910874</v>
      </c>
    </row>
    <row r="49" spans="1:14" ht="15" customHeight="1">
      <c r="A49" s="1721" t="s">
        <v>381</v>
      </c>
      <c r="B49" s="1949">
        <v>2974.8</v>
      </c>
      <c r="C49" s="1950">
        <v>1349.4</v>
      </c>
      <c r="D49" s="1959">
        <v>2514</v>
      </c>
      <c r="E49" s="1960">
        <v>966</v>
      </c>
      <c r="F49" s="1962">
        <f t="shared" si="4"/>
        <v>5488.8</v>
      </c>
      <c r="G49" s="2012">
        <f t="shared" si="4"/>
        <v>2315.4</v>
      </c>
      <c r="H49" s="2523">
        <f t="shared" si="5"/>
        <v>5957.180759386104</v>
      </c>
      <c r="I49" s="2013">
        <f t="shared" si="6"/>
        <v>0.42184083952776563</v>
      </c>
      <c r="K49" s="1721" t="s">
        <v>381</v>
      </c>
      <c r="L49" s="1949">
        <v>737.34</v>
      </c>
      <c r="M49" s="1950">
        <v>461.76</v>
      </c>
      <c r="N49" s="1739">
        <f t="shared" si="7"/>
        <v>0.62625111888680929</v>
      </c>
    </row>
    <row r="50" spans="1:14" ht="15" customHeight="1">
      <c r="A50" s="1721" t="s">
        <v>383</v>
      </c>
      <c r="B50" s="1949">
        <v>2981.4</v>
      </c>
      <c r="C50" s="1950">
        <v>1360.2</v>
      </c>
      <c r="D50" s="1959">
        <v>2509.1999999999998</v>
      </c>
      <c r="E50" s="1960">
        <v>966.6</v>
      </c>
      <c r="F50" s="1962">
        <f t="shared" si="4"/>
        <v>5490.6</v>
      </c>
      <c r="G50" s="2012">
        <f t="shared" si="4"/>
        <v>2326.8000000000002</v>
      </c>
      <c r="H50" s="2523">
        <f t="shared" si="5"/>
        <v>5963.2781756346067</v>
      </c>
      <c r="I50" s="2013">
        <f t="shared" si="6"/>
        <v>0.42377882198666811</v>
      </c>
      <c r="K50" s="1721" t="s">
        <v>383</v>
      </c>
      <c r="L50" s="1949">
        <v>733.62</v>
      </c>
      <c r="M50" s="1950">
        <v>461.1</v>
      </c>
      <c r="N50" s="1739">
        <f t="shared" si="7"/>
        <v>0.6285270303426842</v>
      </c>
    </row>
    <row r="51" spans="1:14" ht="15" customHeight="1">
      <c r="A51" s="1721" t="s">
        <v>385</v>
      </c>
      <c r="B51" s="1949">
        <v>2973.6</v>
      </c>
      <c r="C51" s="1950">
        <v>1350</v>
      </c>
      <c r="D51" s="1959">
        <v>2515.8000000000002</v>
      </c>
      <c r="E51" s="1960">
        <v>957.6</v>
      </c>
      <c r="F51" s="1962">
        <f t="shared" si="4"/>
        <v>5489.4</v>
      </c>
      <c r="G51" s="2012">
        <f t="shared" si="4"/>
        <v>2307.6</v>
      </c>
      <c r="H51" s="2523">
        <f t="shared" si="5"/>
        <v>5954.706551963749</v>
      </c>
      <c r="I51" s="2013">
        <f t="shared" si="6"/>
        <v>0.42037381134550228</v>
      </c>
      <c r="K51" s="1721" t="s">
        <v>385</v>
      </c>
      <c r="L51" s="1949">
        <v>729.12</v>
      </c>
      <c r="M51" s="1950">
        <v>458.94</v>
      </c>
      <c r="N51" s="1739">
        <f t="shared" si="7"/>
        <v>0.62944371296905854</v>
      </c>
    </row>
    <row r="52" spans="1:14" ht="15" customHeight="1">
      <c r="A52" s="1721" t="s">
        <v>387</v>
      </c>
      <c r="B52" s="1949">
        <v>2971.8</v>
      </c>
      <c r="C52" s="1950">
        <v>1344.6</v>
      </c>
      <c r="D52" s="1959">
        <v>2516.4</v>
      </c>
      <c r="E52" s="1960">
        <v>948</v>
      </c>
      <c r="F52" s="1962">
        <f t="shared" si="4"/>
        <v>5488.2000000000007</v>
      </c>
      <c r="G52" s="2012">
        <f t="shared" si="4"/>
        <v>2292.6</v>
      </c>
      <c r="H52" s="2523">
        <f t="shared" si="5"/>
        <v>5947.8024513260361</v>
      </c>
      <c r="I52" s="2013">
        <f t="shared" si="6"/>
        <v>0.41773258992019235</v>
      </c>
      <c r="K52" s="1721" t="s">
        <v>387</v>
      </c>
      <c r="L52" s="1949">
        <v>726.96</v>
      </c>
      <c r="M52" s="1950">
        <v>457.86</v>
      </c>
      <c r="N52" s="1739">
        <f t="shared" si="7"/>
        <v>0.62982832618025753</v>
      </c>
    </row>
    <row r="53" spans="1:14" ht="15" customHeight="1">
      <c r="A53" s="1721" t="s">
        <v>389</v>
      </c>
      <c r="B53" s="1949">
        <v>2970.6</v>
      </c>
      <c r="C53" s="1950">
        <v>1344</v>
      </c>
      <c r="D53" s="1959">
        <v>2520.6</v>
      </c>
      <c r="E53" s="1960">
        <v>940.8</v>
      </c>
      <c r="F53" s="1962">
        <f t="shared" si="4"/>
        <v>5491.2</v>
      </c>
      <c r="G53" s="2012">
        <f t="shared" si="4"/>
        <v>2284.8000000000002</v>
      </c>
      <c r="H53" s="2523">
        <f t="shared" si="5"/>
        <v>5947.5699642795289</v>
      </c>
      <c r="I53" s="2013">
        <f t="shared" si="6"/>
        <v>0.41608391608391615</v>
      </c>
      <c r="K53" s="1721" t="s">
        <v>389</v>
      </c>
      <c r="L53" s="1949">
        <v>727.44</v>
      </c>
      <c r="M53" s="1950">
        <v>457.74</v>
      </c>
      <c r="N53" s="1739">
        <f t="shared" si="7"/>
        <v>0.62924777301220713</v>
      </c>
    </row>
    <row r="54" spans="1:14" ht="15" customHeight="1">
      <c r="A54" s="1721" t="s">
        <v>391</v>
      </c>
      <c r="B54" s="1949">
        <v>2970</v>
      </c>
      <c r="C54" s="1950">
        <v>1358.4</v>
      </c>
      <c r="D54" s="1959">
        <v>2526</v>
      </c>
      <c r="E54" s="1960">
        <v>965.4</v>
      </c>
      <c r="F54" s="1962">
        <f t="shared" si="4"/>
        <v>5496</v>
      </c>
      <c r="G54" s="2012">
        <f t="shared" si="4"/>
        <v>2323.8000000000002</v>
      </c>
      <c r="H54" s="2523">
        <f t="shared" si="5"/>
        <v>5967.0815680699388</v>
      </c>
      <c r="I54" s="2013">
        <f t="shared" si="6"/>
        <v>0.42281659388646292</v>
      </c>
      <c r="K54" s="1721" t="s">
        <v>391</v>
      </c>
      <c r="L54" s="1949">
        <v>732.72</v>
      </c>
      <c r="M54" s="1950">
        <v>462</v>
      </c>
      <c r="N54" s="1739">
        <f t="shared" si="7"/>
        <v>0.63052735014739603</v>
      </c>
    </row>
    <row r="55" spans="1:14" ht="15" customHeight="1">
      <c r="A55" s="1721" t="s">
        <v>393</v>
      </c>
      <c r="B55" s="1949">
        <v>2970</v>
      </c>
      <c r="C55" s="1950">
        <v>1392</v>
      </c>
      <c r="D55" s="1959">
        <v>2527.1999999999998</v>
      </c>
      <c r="E55" s="1960">
        <v>997.8</v>
      </c>
      <c r="F55" s="1962">
        <f t="shared" si="4"/>
        <v>5497.2</v>
      </c>
      <c r="G55" s="2012">
        <f t="shared" si="4"/>
        <v>2389.8000000000002</v>
      </c>
      <c r="H55" s="2523">
        <f t="shared" si="5"/>
        <v>5994.1931800701923</v>
      </c>
      <c r="I55" s="2013">
        <f t="shared" si="6"/>
        <v>0.43473040820781494</v>
      </c>
      <c r="K55" s="1721" t="s">
        <v>393</v>
      </c>
      <c r="L55" s="1949">
        <v>733.02</v>
      </c>
      <c r="M55" s="1950">
        <v>466.92</v>
      </c>
      <c r="N55" s="1739">
        <f t="shared" si="7"/>
        <v>0.63698125562740449</v>
      </c>
    </row>
    <row r="56" spans="1:14" ht="15" customHeight="1">
      <c r="A56" s="1721" t="s">
        <v>395</v>
      </c>
      <c r="B56" s="1949">
        <v>2956.2</v>
      </c>
      <c r="C56" s="1950">
        <v>1345.2</v>
      </c>
      <c r="D56" s="1959">
        <v>2528.4</v>
      </c>
      <c r="E56" s="1960">
        <v>951</v>
      </c>
      <c r="F56" s="1962">
        <f t="shared" si="4"/>
        <v>5484.6</v>
      </c>
      <c r="G56" s="2012">
        <f t="shared" si="4"/>
        <v>2296.1999999999998</v>
      </c>
      <c r="H56" s="2523">
        <f t="shared" si="5"/>
        <v>5945.8701297623384</v>
      </c>
      <c r="I56" s="2013">
        <f t="shared" si="6"/>
        <v>0.41866316595558467</v>
      </c>
      <c r="K56" s="1721" t="s">
        <v>395</v>
      </c>
      <c r="L56" s="1949">
        <v>720.9</v>
      </c>
      <c r="M56" s="1950">
        <v>450.78</v>
      </c>
      <c r="N56" s="1739">
        <f t="shared" si="7"/>
        <v>0.62530170620058256</v>
      </c>
    </row>
    <row r="57" spans="1:14" ht="15" customHeight="1">
      <c r="A57" s="1721" t="s">
        <v>397</v>
      </c>
      <c r="B57" s="1949">
        <v>2908.2</v>
      </c>
      <c r="C57" s="1950">
        <v>1309.8</v>
      </c>
      <c r="D57" s="1959">
        <v>2525.4</v>
      </c>
      <c r="E57" s="1960">
        <v>941.4</v>
      </c>
      <c r="F57" s="1962">
        <f t="shared" si="4"/>
        <v>5433.6</v>
      </c>
      <c r="G57" s="2012">
        <f t="shared" si="4"/>
        <v>2251.1999999999998</v>
      </c>
      <c r="H57" s="2523">
        <f t="shared" si="5"/>
        <v>5881.4887911140331</v>
      </c>
      <c r="I57" s="2013">
        <f t="shared" si="6"/>
        <v>0.41431095406360419</v>
      </c>
      <c r="K57" s="1721" t="s">
        <v>397</v>
      </c>
      <c r="L57" s="1949">
        <v>667.14</v>
      </c>
      <c r="M57" s="1950">
        <v>426.36</v>
      </c>
      <c r="N57" s="1739">
        <f t="shared" si="7"/>
        <v>0.63908624876337805</v>
      </c>
    </row>
    <row r="58" spans="1:14" ht="15" customHeight="1">
      <c r="A58" s="1721" t="s">
        <v>399</v>
      </c>
      <c r="B58" s="1949">
        <v>2914.8</v>
      </c>
      <c r="C58" s="1950">
        <v>1322.4</v>
      </c>
      <c r="D58" s="1959">
        <v>2523.6</v>
      </c>
      <c r="E58" s="1960">
        <v>952.8</v>
      </c>
      <c r="F58" s="1962">
        <f t="shared" si="4"/>
        <v>5438.4</v>
      </c>
      <c r="G58" s="2012">
        <f t="shared" si="4"/>
        <v>2275.1999999999998</v>
      </c>
      <c r="H58" s="2523">
        <f t="shared" si="5"/>
        <v>5895.1445783797362</v>
      </c>
      <c r="I58" s="2013">
        <f t="shared" si="6"/>
        <v>0.41835834068843775</v>
      </c>
      <c r="K58" s="1721" t="s">
        <v>399</v>
      </c>
      <c r="L58" s="1949">
        <v>670.26</v>
      </c>
      <c r="M58" s="1950">
        <v>429.12</v>
      </c>
      <c r="N58" s="1739">
        <f t="shared" si="7"/>
        <v>0.64022916480171876</v>
      </c>
    </row>
    <row r="59" spans="1:14" ht="15" customHeight="1">
      <c r="A59" s="1721" t="s">
        <v>401</v>
      </c>
      <c r="B59" s="1949">
        <v>2930.4</v>
      </c>
      <c r="C59" s="1950">
        <v>1321.2</v>
      </c>
      <c r="D59" s="1959">
        <v>2521.8000000000002</v>
      </c>
      <c r="E59" s="1960">
        <v>950.4</v>
      </c>
      <c r="F59" s="1962">
        <f t="shared" si="4"/>
        <v>5452.2000000000007</v>
      </c>
      <c r="G59" s="2012">
        <f t="shared" si="4"/>
        <v>2271.6</v>
      </c>
      <c r="H59" s="2523">
        <f t="shared" si="5"/>
        <v>5906.4923093152338</v>
      </c>
      <c r="I59" s="2013">
        <f t="shared" si="6"/>
        <v>0.41663915483657965</v>
      </c>
      <c r="K59" s="1721" t="s">
        <v>401</v>
      </c>
      <c r="L59" s="1949">
        <v>695.04</v>
      </c>
      <c r="M59" s="1950">
        <v>428.16</v>
      </c>
      <c r="N59" s="1739">
        <f t="shared" si="7"/>
        <v>0.61602209944751385</v>
      </c>
    </row>
    <row r="60" spans="1:14" ht="15" customHeight="1">
      <c r="A60" s="1721" t="s">
        <v>403</v>
      </c>
      <c r="B60" s="1949">
        <v>2636.4</v>
      </c>
      <c r="C60" s="1950">
        <v>1326.6</v>
      </c>
      <c r="D60" s="1959">
        <v>1104.5999999999999</v>
      </c>
      <c r="E60" s="1960">
        <v>888.6</v>
      </c>
      <c r="F60" s="1962">
        <f t="shared" si="4"/>
        <v>3741</v>
      </c>
      <c r="G60" s="2012">
        <f t="shared" si="4"/>
        <v>2215.1999999999998</v>
      </c>
      <c r="H60" s="2523">
        <f t="shared" si="5"/>
        <v>4347.6651250987579</v>
      </c>
      <c r="I60" s="2013">
        <f t="shared" si="6"/>
        <v>0.59214113873295904</v>
      </c>
      <c r="K60" s="1721" t="s">
        <v>403</v>
      </c>
      <c r="L60" s="1949">
        <v>473.94</v>
      </c>
      <c r="M60" s="1950">
        <v>297.66000000000003</v>
      </c>
      <c r="N60" s="1739">
        <f t="shared" si="7"/>
        <v>0.62805418407393343</v>
      </c>
    </row>
    <row r="61" spans="1:14" ht="15" customHeight="1">
      <c r="A61" s="1721" t="s">
        <v>405</v>
      </c>
      <c r="B61" s="1949">
        <v>2841.6</v>
      </c>
      <c r="C61" s="1950">
        <v>1420.8</v>
      </c>
      <c r="D61" s="1959">
        <v>906.6</v>
      </c>
      <c r="E61" s="1960">
        <v>897</v>
      </c>
      <c r="F61" s="1962">
        <f t="shared" si="4"/>
        <v>3748.2</v>
      </c>
      <c r="G61" s="2012">
        <f t="shared" si="4"/>
        <v>2317.8000000000002</v>
      </c>
      <c r="H61" s="2523">
        <f t="shared" si="5"/>
        <v>4406.9490670984615</v>
      </c>
      <c r="I61" s="2013">
        <f t="shared" si="6"/>
        <v>0.61837682087401957</v>
      </c>
      <c r="K61" s="1721" t="s">
        <v>405</v>
      </c>
      <c r="L61" s="1949">
        <v>472.08</v>
      </c>
      <c r="M61" s="1950">
        <v>306.77999999999997</v>
      </c>
      <c r="N61" s="1739">
        <f t="shared" si="7"/>
        <v>0.64984748347737664</v>
      </c>
    </row>
    <row r="62" spans="1:14" ht="15" customHeight="1">
      <c r="A62" s="1721" t="s">
        <v>407</v>
      </c>
      <c r="B62" s="1949">
        <v>2983.8</v>
      </c>
      <c r="C62" s="1950">
        <v>1514.4</v>
      </c>
      <c r="D62" s="1959">
        <v>974.4</v>
      </c>
      <c r="E62" s="1960">
        <v>961.2</v>
      </c>
      <c r="F62" s="1962">
        <f t="shared" si="4"/>
        <v>3958.2000000000003</v>
      </c>
      <c r="G62" s="2012">
        <f t="shared" si="4"/>
        <v>2475.6000000000004</v>
      </c>
      <c r="H62" s="2523">
        <f t="shared" si="5"/>
        <v>4668.6124919509011</v>
      </c>
      <c r="I62" s="2013">
        <f t="shared" si="6"/>
        <v>0.62543580415340316</v>
      </c>
      <c r="K62" s="1721" t="s">
        <v>407</v>
      </c>
      <c r="L62" s="1949">
        <v>607.98</v>
      </c>
      <c r="M62" s="1950">
        <v>420.78</v>
      </c>
      <c r="N62" s="1739">
        <f t="shared" si="7"/>
        <v>0.69209513470837847</v>
      </c>
    </row>
    <row r="63" spans="1:14" ht="15" customHeight="1">
      <c r="A63" s="1721" t="s">
        <v>408</v>
      </c>
      <c r="B63" s="1949">
        <v>3051</v>
      </c>
      <c r="C63" s="1950">
        <v>1542.6</v>
      </c>
      <c r="D63" s="1959">
        <v>981.6</v>
      </c>
      <c r="E63" s="1960">
        <v>957.6</v>
      </c>
      <c r="F63" s="1962">
        <f t="shared" si="4"/>
        <v>4032.6</v>
      </c>
      <c r="G63" s="2012">
        <f t="shared" si="4"/>
        <v>2500.1999999999998</v>
      </c>
      <c r="H63" s="2523">
        <f t="shared" si="5"/>
        <v>4744.772154698263</v>
      </c>
      <c r="I63" s="2013">
        <f t="shared" si="6"/>
        <v>0.61999702425234338</v>
      </c>
      <c r="K63" s="1721" t="s">
        <v>408</v>
      </c>
      <c r="L63" s="1949">
        <v>681.3</v>
      </c>
      <c r="M63" s="1950">
        <v>454.38</v>
      </c>
      <c r="N63" s="1739">
        <f t="shared" si="7"/>
        <v>0.66693086745926911</v>
      </c>
    </row>
    <row r="64" spans="1:14" ht="15" customHeight="1">
      <c r="A64" s="1721" t="s">
        <v>410</v>
      </c>
      <c r="B64" s="1949">
        <v>3092.4</v>
      </c>
      <c r="C64" s="1950">
        <v>1549.8</v>
      </c>
      <c r="D64" s="1959">
        <v>993.6</v>
      </c>
      <c r="E64" s="1960">
        <v>954</v>
      </c>
      <c r="F64" s="1962">
        <f t="shared" si="4"/>
        <v>4086</v>
      </c>
      <c r="G64" s="2012">
        <f t="shared" si="4"/>
        <v>2503.8000000000002</v>
      </c>
      <c r="H64" s="2523">
        <f t="shared" si="5"/>
        <v>4792.1196187073629</v>
      </c>
      <c r="I64" s="2013">
        <f t="shared" si="6"/>
        <v>0.6127753303964758</v>
      </c>
      <c r="K64" s="1721" t="s">
        <v>410</v>
      </c>
      <c r="L64" s="1949">
        <v>733.26</v>
      </c>
      <c r="M64" s="1950">
        <v>452.76</v>
      </c>
      <c r="N64" s="1739">
        <f t="shared" si="7"/>
        <v>0.61746174617461747</v>
      </c>
    </row>
    <row r="65" spans="1:15" ht="15" customHeight="1">
      <c r="A65" s="1721" t="s">
        <v>411</v>
      </c>
      <c r="B65" s="1949">
        <v>3058.2</v>
      </c>
      <c r="C65" s="1950">
        <v>1542.6</v>
      </c>
      <c r="D65" s="1959">
        <v>1002</v>
      </c>
      <c r="E65" s="1960">
        <v>979.8</v>
      </c>
      <c r="F65" s="1962">
        <f t="shared" si="4"/>
        <v>4060.2</v>
      </c>
      <c r="G65" s="2012">
        <f t="shared" si="4"/>
        <v>2522.3999999999996</v>
      </c>
      <c r="H65" s="2523">
        <f t="shared" si="5"/>
        <v>4779.9294764671995</v>
      </c>
      <c r="I65" s="2013">
        <f t="shared" si="6"/>
        <v>0.62125018471996452</v>
      </c>
      <c r="K65" s="1721" t="s">
        <v>411</v>
      </c>
      <c r="L65" s="1949">
        <v>668.1</v>
      </c>
      <c r="M65" s="1950">
        <v>411.96</v>
      </c>
      <c r="N65" s="1739">
        <f t="shared" si="7"/>
        <v>0.61661427929950596</v>
      </c>
    </row>
    <row r="66" spans="1:15" ht="15" customHeight="1">
      <c r="A66" s="1721" t="s">
        <v>412</v>
      </c>
      <c r="B66" s="1949">
        <v>3052.8</v>
      </c>
      <c r="C66" s="1950">
        <v>1545.6</v>
      </c>
      <c r="D66" s="1959">
        <v>996.6</v>
      </c>
      <c r="E66" s="1960">
        <v>984.6</v>
      </c>
      <c r="F66" s="1962">
        <f t="shared" si="4"/>
        <v>4049.4</v>
      </c>
      <c r="G66" s="2012">
        <f t="shared" si="4"/>
        <v>2530.1999999999998</v>
      </c>
      <c r="H66" s="2523">
        <f t="shared" si="5"/>
        <v>4774.8876845429568</v>
      </c>
      <c r="I66" s="2013">
        <f t="shared" si="6"/>
        <v>0.62483330863831676</v>
      </c>
      <c r="K66" s="1721" t="s">
        <v>412</v>
      </c>
      <c r="L66" s="1949">
        <v>658.62</v>
      </c>
      <c r="M66" s="1950">
        <v>411.12</v>
      </c>
      <c r="N66" s="1739">
        <f t="shared" si="7"/>
        <v>0.62421426619294884</v>
      </c>
    </row>
    <row r="67" spans="1:15" ht="15" customHeight="1">
      <c r="A67" s="1721" t="s">
        <v>413</v>
      </c>
      <c r="B67" s="1949">
        <v>2882.4</v>
      </c>
      <c r="C67" s="1950">
        <v>1363.8</v>
      </c>
      <c r="D67" s="1959">
        <v>2116.8000000000002</v>
      </c>
      <c r="E67" s="1960">
        <v>795</v>
      </c>
      <c r="F67" s="1962">
        <f t="shared" si="4"/>
        <v>4999.2000000000007</v>
      </c>
      <c r="G67" s="2012">
        <f t="shared" si="4"/>
        <v>2158.8000000000002</v>
      </c>
      <c r="H67" s="2523">
        <f t="shared" si="5"/>
        <v>5445.4033900162076</v>
      </c>
      <c r="I67" s="2013">
        <f t="shared" si="6"/>
        <v>0.43182909265482472</v>
      </c>
      <c r="K67" s="1721" t="s">
        <v>413</v>
      </c>
      <c r="L67" s="1949">
        <v>668.76</v>
      </c>
      <c r="M67" s="1950">
        <v>418.14</v>
      </c>
      <c r="N67" s="1739">
        <f t="shared" si="7"/>
        <v>0.6252467252826126</v>
      </c>
    </row>
    <row r="68" spans="1:15" ht="15" customHeight="1" thickBot="1">
      <c r="A68" s="1721" t="s">
        <v>414</v>
      </c>
      <c r="B68" s="1949">
        <v>2927.4</v>
      </c>
      <c r="C68" s="1950">
        <v>1345.2</v>
      </c>
      <c r="D68" s="1959">
        <v>2564.4</v>
      </c>
      <c r="E68" s="1960">
        <v>747</v>
      </c>
      <c r="F68" s="1962">
        <f t="shared" si="4"/>
        <v>5491.8</v>
      </c>
      <c r="G68" s="2012">
        <f t="shared" si="4"/>
        <v>2092.1999999999998</v>
      </c>
      <c r="H68" s="2523">
        <f t="shared" si="5"/>
        <v>5876.8331676167227</v>
      </c>
      <c r="I68" s="2013">
        <f t="shared" si="6"/>
        <v>0.38096798863760511</v>
      </c>
      <c r="K68" s="1721" t="s">
        <v>414</v>
      </c>
      <c r="L68" s="1949">
        <v>761.88</v>
      </c>
      <c r="M68" s="1950">
        <v>477.12</v>
      </c>
      <c r="N68" s="1739">
        <f t="shared" si="7"/>
        <v>0.62624035281146639</v>
      </c>
    </row>
    <row r="69" spans="1:15" ht="15" customHeight="1" thickBot="1">
      <c r="A69" s="1721" t="s">
        <v>415</v>
      </c>
      <c r="B69" s="1949">
        <v>2962.8</v>
      </c>
      <c r="C69" s="1950">
        <v>1382.4</v>
      </c>
      <c r="D69" s="1959">
        <v>2655.6</v>
      </c>
      <c r="E69" s="1960">
        <v>781.8</v>
      </c>
      <c r="F69" s="1962">
        <f t="shared" si="4"/>
        <v>5618.4</v>
      </c>
      <c r="G69" s="2012">
        <f t="shared" si="4"/>
        <v>2164.1999999999998</v>
      </c>
      <c r="H69" s="2530">
        <f t="shared" si="5"/>
        <v>6020.812254173019</v>
      </c>
      <c r="I69" s="2014">
        <f t="shared" si="6"/>
        <v>0.38519863306279367</v>
      </c>
      <c r="K69" s="1741" t="s">
        <v>415</v>
      </c>
      <c r="L69" s="1949">
        <v>757.02</v>
      </c>
      <c r="M69" s="1950">
        <v>471.6</v>
      </c>
      <c r="N69" s="1740">
        <f t="shared" si="7"/>
        <v>0.62296901006578431</v>
      </c>
    </row>
    <row r="70" spans="1:15" ht="15" customHeight="1" thickBot="1">
      <c r="A70" s="1728" t="s">
        <v>416</v>
      </c>
      <c r="B70" s="1729">
        <f>SUM(B46:B69)</f>
        <v>70948.200000000012</v>
      </c>
      <c r="C70" s="1729">
        <f t="shared" ref="C70:G70" si="8">SUM(C46:C69)</f>
        <v>33410.999999999993</v>
      </c>
      <c r="D70" s="1729">
        <f t="shared" si="8"/>
        <v>49556.4</v>
      </c>
      <c r="E70" s="1729">
        <f t="shared" si="8"/>
        <v>22381.199999999997</v>
      </c>
      <c r="F70" s="1729">
        <f t="shared" si="8"/>
        <v>120504.59999999996</v>
      </c>
      <c r="G70" s="1729">
        <f t="shared" si="8"/>
        <v>55792.2</v>
      </c>
      <c r="H70" s="1734">
        <f>SUM(H46:H69)</f>
        <v>133105.02221652705</v>
      </c>
      <c r="I70" s="1743">
        <f t="shared" si="6"/>
        <v>0.46298813489277602</v>
      </c>
      <c r="K70" s="1728" t="s">
        <v>416</v>
      </c>
      <c r="L70" s="1729">
        <f>SUM(L46:L69)</f>
        <v>16566.78</v>
      </c>
      <c r="M70" s="1729">
        <f>SUM(M46:M69)</f>
        <v>10469.759999999998</v>
      </c>
      <c r="N70" s="1743">
        <f t="shared" si="7"/>
        <v>0.63197314143122552</v>
      </c>
    </row>
    <row r="71" spans="1:15" ht="15" customHeight="1">
      <c r="B71" s="47"/>
      <c r="C71" s="47"/>
      <c r="D71" s="47"/>
      <c r="E71" s="47"/>
      <c r="F71" s="47"/>
      <c r="G71" s="47"/>
      <c r="H71" s="47"/>
      <c r="I71" s="47"/>
    </row>
    <row r="72" spans="1:15" ht="15" customHeight="1">
      <c r="B72" s="47"/>
      <c r="C72" s="47"/>
      <c r="D72" s="47"/>
      <c r="E72" s="47"/>
      <c r="F72" s="47"/>
      <c r="G72" s="47"/>
      <c r="H72" s="47"/>
      <c r="I72" s="47"/>
    </row>
    <row r="73" spans="1:15" s="1715" customFormat="1" ht="15" customHeight="1" thickBot="1">
      <c r="A73" s="1946" t="s">
        <v>600</v>
      </c>
      <c r="B73" s="1952"/>
      <c r="C73" s="1952"/>
      <c r="D73" s="1952"/>
      <c r="E73" s="1952"/>
      <c r="F73" s="1952"/>
      <c r="G73" s="1952"/>
      <c r="H73" s="1726" t="s">
        <v>624</v>
      </c>
      <c r="I73" s="1952"/>
      <c r="M73" s="1736"/>
      <c r="O73" s="1736"/>
    </row>
    <row r="74" spans="1:15" ht="15" customHeight="1" thickBot="1">
      <c r="A74" s="4922" t="s">
        <v>368</v>
      </c>
      <c r="B74" s="4920">
        <v>42172</v>
      </c>
      <c r="C74" s="4941"/>
      <c r="D74" s="4942"/>
      <c r="E74" s="4943"/>
      <c r="F74" s="48"/>
      <c r="G74" s="47"/>
      <c r="H74" s="4922" t="s">
        <v>368</v>
      </c>
      <c r="I74" s="4972">
        <v>42172</v>
      </c>
      <c r="J74" s="4973"/>
    </row>
    <row r="75" spans="1:15" ht="15" customHeight="1" thickBot="1">
      <c r="A75" s="4923"/>
      <c r="B75" s="2815" t="s">
        <v>371</v>
      </c>
      <c r="C75" s="2816" t="s">
        <v>372</v>
      </c>
      <c r="D75" s="2817" t="s">
        <v>108</v>
      </c>
      <c r="E75" s="2818" t="s">
        <v>347</v>
      </c>
      <c r="F75" s="1745"/>
      <c r="G75" s="47"/>
      <c r="H75" s="4923"/>
      <c r="I75" s="3145" t="s">
        <v>371</v>
      </c>
      <c r="J75" s="3146" t="s">
        <v>372</v>
      </c>
    </row>
    <row r="76" spans="1:15" ht="15" customHeight="1">
      <c r="A76" s="1719" t="s">
        <v>375</v>
      </c>
      <c r="B76" s="1954">
        <v>876.15</v>
      </c>
      <c r="C76" s="1955">
        <v>0</v>
      </c>
      <c r="D76" s="2809"/>
      <c r="E76" s="2812">
        <f>SQRT(C76*C76+B76*B76)</f>
        <v>876.15</v>
      </c>
      <c r="F76" s="2015"/>
      <c r="G76" s="47"/>
      <c r="H76" s="1719" t="s">
        <v>375</v>
      </c>
      <c r="I76" s="2007">
        <v>861.72</v>
      </c>
      <c r="J76" s="1955">
        <v>316.8</v>
      </c>
    </row>
    <row r="77" spans="1:15" ht="15" customHeight="1">
      <c r="A77" s="1721" t="s">
        <v>377</v>
      </c>
      <c r="B77" s="1949">
        <v>1169.55</v>
      </c>
      <c r="C77" s="1950">
        <v>0</v>
      </c>
      <c r="D77" s="2810"/>
      <c r="E77" s="2813">
        <f t="shared" ref="E77:E99" si="9">SQRT(C77*C77+B77*B77)</f>
        <v>1169.55</v>
      </c>
      <c r="F77" s="2015"/>
      <c r="G77" s="47"/>
      <c r="H77" s="1721" t="s">
        <v>377</v>
      </c>
      <c r="I77" s="1960">
        <v>1155.54</v>
      </c>
      <c r="J77" s="1950">
        <v>398.46</v>
      </c>
    </row>
    <row r="78" spans="1:15" ht="15" customHeight="1">
      <c r="A78" s="1721" t="s">
        <v>379</v>
      </c>
      <c r="B78" s="1949">
        <v>1294.6500000000001</v>
      </c>
      <c r="C78" s="1950">
        <v>0</v>
      </c>
      <c r="D78" s="2810"/>
      <c r="E78" s="2813">
        <f t="shared" si="9"/>
        <v>1294.6500000000001</v>
      </c>
      <c r="F78" s="2015"/>
      <c r="G78" s="47"/>
      <c r="H78" s="1721" t="s">
        <v>379</v>
      </c>
      <c r="I78" s="1960">
        <v>1280.82</v>
      </c>
      <c r="J78" s="1950">
        <v>424.32</v>
      </c>
    </row>
    <row r="79" spans="1:15" ht="15" customHeight="1">
      <c r="A79" s="1721" t="s">
        <v>381</v>
      </c>
      <c r="B79" s="1949">
        <v>1149.3</v>
      </c>
      <c r="C79" s="1950">
        <v>0</v>
      </c>
      <c r="D79" s="2810"/>
      <c r="E79" s="2813">
        <f t="shared" si="9"/>
        <v>1149.3</v>
      </c>
      <c r="F79" s="2015"/>
      <c r="G79" s="47"/>
      <c r="H79" s="1721" t="s">
        <v>381</v>
      </c>
      <c r="I79" s="1960">
        <v>1135.44</v>
      </c>
      <c r="J79" s="1950">
        <v>405.9</v>
      </c>
    </row>
    <row r="80" spans="1:15" ht="15" customHeight="1">
      <c r="A80" s="1721" t="s">
        <v>383</v>
      </c>
      <c r="B80" s="1949">
        <v>327.60000000000002</v>
      </c>
      <c r="C80" s="1950">
        <v>0</v>
      </c>
      <c r="D80" s="2810"/>
      <c r="E80" s="2813">
        <f t="shared" si="9"/>
        <v>327.60000000000002</v>
      </c>
      <c r="F80" s="2015"/>
      <c r="G80" s="47"/>
      <c r="H80" s="1721" t="s">
        <v>383</v>
      </c>
      <c r="I80" s="1960">
        <v>311.58</v>
      </c>
      <c r="J80" s="1950">
        <v>113.88</v>
      </c>
    </row>
    <row r="81" spans="1:10" ht="15" customHeight="1">
      <c r="A81" s="1721" t="s">
        <v>385</v>
      </c>
      <c r="B81" s="1949">
        <v>1057.05</v>
      </c>
      <c r="C81" s="1950">
        <v>0</v>
      </c>
      <c r="D81" s="2810"/>
      <c r="E81" s="2813">
        <f t="shared" si="9"/>
        <v>1057.05</v>
      </c>
      <c r="F81" s="2015"/>
      <c r="G81" s="47"/>
      <c r="H81" s="1721" t="s">
        <v>385</v>
      </c>
      <c r="I81" s="1960">
        <v>1042.74</v>
      </c>
      <c r="J81" s="1950">
        <v>366.12</v>
      </c>
    </row>
    <row r="82" spans="1:10" ht="15" customHeight="1">
      <c r="A82" s="1721" t="s">
        <v>387</v>
      </c>
      <c r="B82" s="1949">
        <v>1296</v>
      </c>
      <c r="C82" s="1950">
        <v>0</v>
      </c>
      <c r="D82" s="2810"/>
      <c r="E82" s="2813">
        <f t="shared" si="9"/>
        <v>1296</v>
      </c>
      <c r="F82" s="2015"/>
      <c r="G82" s="47"/>
      <c r="H82" s="1721" t="s">
        <v>387</v>
      </c>
      <c r="I82" s="1960">
        <v>1283.46</v>
      </c>
      <c r="J82" s="1950">
        <v>426.42</v>
      </c>
    </row>
    <row r="83" spans="1:10" ht="15" customHeight="1">
      <c r="A83" s="1721" t="s">
        <v>389</v>
      </c>
      <c r="B83" s="1949">
        <v>1113.75</v>
      </c>
      <c r="C83" s="1950">
        <v>0</v>
      </c>
      <c r="D83" s="2810"/>
      <c r="E83" s="2813">
        <f t="shared" si="9"/>
        <v>1113.75</v>
      </c>
      <c r="F83" s="2015"/>
      <c r="G83" s="47"/>
      <c r="H83" s="1721" t="s">
        <v>389</v>
      </c>
      <c r="I83" s="1960">
        <v>1099.5</v>
      </c>
      <c r="J83" s="1950">
        <v>390.36</v>
      </c>
    </row>
    <row r="84" spans="1:10" ht="15" customHeight="1">
      <c r="A84" s="1721" t="s">
        <v>391</v>
      </c>
      <c r="B84" s="1949">
        <v>1218.5999999999999</v>
      </c>
      <c r="C84" s="1950">
        <v>0</v>
      </c>
      <c r="D84" s="2810"/>
      <c r="E84" s="2813">
        <f t="shared" si="9"/>
        <v>1218.5999999999999</v>
      </c>
      <c r="F84" s="2015"/>
      <c r="G84" s="47"/>
      <c r="H84" s="1721" t="s">
        <v>391</v>
      </c>
      <c r="I84" s="1960">
        <v>1201.32</v>
      </c>
      <c r="J84" s="1950">
        <v>400.14</v>
      </c>
    </row>
    <row r="85" spans="1:10" ht="15" customHeight="1">
      <c r="A85" s="1721" t="s">
        <v>393</v>
      </c>
      <c r="B85" s="1949">
        <v>400.5</v>
      </c>
      <c r="C85" s="1950">
        <v>0</v>
      </c>
      <c r="D85" s="2810"/>
      <c r="E85" s="2813">
        <f t="shared" si="9"/>
        <v>400.5</v>
      </c>
      <c r="F85" s="2015"/>
      <c r="G85" s="47"/>
      <c r="H85" s="1721" t="s">
        <v>393</v>
      </c>
      <c r="I85" s="1960">
        <v>379.86</v>
      </c>
      <c r="J85" s="1950">
        <v>169.56</v>
      </c>
    </row>
    <row r="86" spans="1:10" ht="15" customHeight="1">
      <c r="A86" s="1721" t="s">
        <v>395</v>
      </c>
      <c r="B86" s="1949">
        <v>736.2</v>
      </c>
      <c r="C86" s="1950">
        <v>0</v>
      </c>
      <c r="D86" s="2810"/>
      <c r="E86" s="2813">
        <f t="shared" si="9"/>
        <v>736.2</v>
      </c>
      <c r="F86" s="2015"/>
      <c r="G86" s="47"/>
      <c r="H86" s="1721" t="s">
        <v>395</v>
      </c>
      <c r="I86" s="1960">
        <v>717</v>
      </c>
      <c r="J86" s="1950">
        <v>313.86</v>
      </c>
    </row>
    <row r="87" spans="1:10" ht="15" customHeight="1">
      <c r="A87" s="1721" t="s">
        <v>397</v>
      </c>
      <c r="B87" s="1949">
        <v>949.05</v>
      </c>
      <c r="C87" s="1950">
        <v>0</v>
      </c>
      <c r="D87" s="2810"/>
      <c r="E87" s="2813">
        <f t="shared" si="9"/>
        <v>949.05</v>
      </c>
      <c r="F87" s="2015"/>
      <c r="G87" s="47"/>
      <c r="H87" s="1721" t="s">
        <v>397</v>
      </c>
      <c r="I87" s="1960">
        <v>928.08</v>
      </c>
      <c r="J87" s="1950">
        <v>358.38</v>
      </c>
    </row>
    <row r="88" spans="1:10" ht="15" customHeight="1">
      <c r="A88" s="1721" t="s">
        <v>399</v>
      </c>
      <c r="B88" s="1949">
        <v>1022.85</v>
      </c>
      <c r="C88" s="1950">
        <v>0</v>
      </c>
      <c r="D88" s="2810"/>
      <c r="E88" s="2813">
        <f t="shared" si="9"/>
        <v>1022.85</v>
      </c>
      <c r="F88" s="2015"/>
      <c r="G88" s="47"/>
      <c r="H88" s="1721" t="s">
        <v>399</v>
      </c>
      <c r="I88" s="1960">
        <v>1005.36</v>
      </c>
      <c r="J88" s="1950">
        <v>361.62</v>
      </c>
    </row>
    <row r="89" spans="1:10" ht="15" customHeight="1">
      <c r="A89" s="1721" t="s">
        <v>401</v>
      </c>
      <c r="B89" s="1949">
        <v>984.15</v>
      </c>
      <c r="C89" s="1950">
        <v>0</v>
      </c>
      <c r="D89" s="2810"/>
      <c r="E89" s="2813">
        <f t="shared" si="9"/>
        <v>984.15</v>
      </c>
      <c r="F89" s="2015"/>
      <c r="G89" s="47"/>
      <c r="H89" s="1721" t="s">
        <v>401</v>
      </c>
      <c r="I89" s="1960">
        <v>965.34</v>
      </c>
      <c r="J89" s="1950">
        <v>343.74</v>
      </c>
    </row>
    <row r="90" spans="1:10" ht="15" customHeight="1">
      <c r="A90" s="1721" t="s">
        <v>403</v>
      </c>
      <c r="B90" s="1949">
        <v>712.35</v>
      </c>
      <c r="C90" s="1950">
        <v>0</v>
      </c>
      <c r="D90" s="2810"/>
      <c r="E90" s="2813">
        <f t="shared" si="9"/>
        <v>712.35</v>
      </c>
      <c r="F90" s="2015"/>
      <c r="G90" s="47"/>
      <c r="H90" s="1721" t="s">
        <v>403</v>
      </c>
      <c r="I90" s="1960">
        <v>691.86</v>
      </c>
      <c r="J90" s="1950">
        <v>266.22000000000003</v>
      </c>
    </row>
    <row r="91" spans="1:10" ht="15" customHeight="1">
      <c r="A91" s="1721" t="s">
        <v>405</v>
      </c>
      <c r="B91" s="1949">
        <v>1038.1500000000001</v>
      </c>
      <c r="C91" s="1950">
        <v>0</v>
      </c>
      <c r="D91" s="2810"/>
      <c r="E91" s="2813">
        <f t="shared" si="9"/>
        <v>1038.1500000000001</v>
      </c>
      <c r="F91" s="2015"/>
      <c r="G91" s="47"/>
      <c r="H91" s="1721" t="s">
        <v>405</v>
      </c>
      <c r="I91" s="1960">
        <v>1017.24</v>
      </c>
      <c r="J91" s="1950">
        <v>376.68</v>
      </c>
    </row>
    <row r="92" spans="1:10" ht="15" customHeight="1">
      <c r="A92" s="1721" t="s">
        <v>407</v>
      </c>
      <c r="B92" s="1949">
        <v>972</v>
      </c>
      <c r="C92" s="1950">
        <v>0</v>
      </c>
      <c r="D92" s="2810"/>
      <c r="E92" s="2813">
        <f t="shared" si="9"/>
        <v>972</v>
      </c>
      <c r="F92" s="2015"/>
      <c r="G92" s="47"/>
      <c r="H92" s="1721" t="s">
        <v>407</v>
      </c>
      <c r="I92" s="1960">
        <v>952.26</v>
      </c>
      <c r="J92" s="1950">
        <v>374.64</v>
      </c>
    </row>
    <row r="93" spans="1:10" ht="15" customHeight="1">
      <c r="A93" s="1721" t="s">
        <v>408</v>
      </c>
      <c r="B93" s="1949">
        <v>1256.4000000000001</v>
      </c>
      <c r="C93" s="1950">
        <v>0</v>
      </c>
      <c r="D93" s="2810"/>
      <c r="E93" s="2813">
        <f t="shared" si="9"/>
        <v>1256.4000000000001</v>
      </c>
      <c r="F93" s="2015"/>
      <c r="G93" s="47"/>
      <c r="H93" s="1721" t="s">
        <v>408</v>
      </c>
      <c r="I93" s="1960">
        <v>1237.3800000000001</v>
      </c>
      <c r="J93" s="1950">
        <v>406.14</v>
      </c>
    </row>
    <row r="94" spans="1:10" ht="15" customHeight="1">
      <c r="A94" s="1721" t="s">
        <v>410</v>
      </c>
      <c r="B94" s="1949">
        <v>1325.7</v>
      </c>
      <c r="C94" s="1950">
        <v>0</v>
      </c>
      <c r="D94" s="2810"/>
      <c r="E94" s="2813">
        <f t="shared" si="9"/>
        <v>1325.7</v>
      </c>
      <c r="F94" s="2015"/>
      <c r="G94" s="47"/>
      <c r="H94" s="1721" t="s">
        <v>410</v>
      </c>
      <c r="I94" s="1960">
        <v>1309.02</v>
      </c>
      <c r="J94" s="1950">
        <v>438.48</v>
      </c>
    </row>
    <row r="95" spans="1:10" ht="15" customHeight="1">
      <c r="A95" s="1721" t="s">
        <v>411</v>
      </c>
      <c r="B95" s="1949">
        <v>1406.7</v>
      </c>
      <c r="C95" s="1950">
        <v>0</v>
      </c>
      <c r="D95" s="2810"/>
      <c r="E95" s="2813">
        <f t="shared" si="9"/>
        <v>1406.7</v>
      </c>
      <c r="F95" s="2015"/>
      <c r="G95" s="47"/>
      <c r="H95" s="1721" t="s">
        <v>411</v>
      </c>
      <c r="I95" s="1960">
        <v>1392.96</v>
      </c>
      <c r="J95" s="1950">
        <v>448.32</v>
      </c>
    </row>
    <row r="96" spans="1:10" ht="15" customHeight="1">
      <c r="A96" s="1721" t="s">
        <v>412</v>
      </c>
      <c r="B96" s="1949">
        <v>1123.6500000000001</v>
      </c>
      <c r="C96" s="1950">
        <v>0</v>
      </c>
      <c r="D96" s="2810"/>
      <c r="E96" s="2813">
        <f t="shared" si="9"/>
        <v>1123.6500000000001</v>
      </c>
      <c r="F96" s="2015"/>
      <c r="G96" s="47"/>
      <c r="H96" s="1721" t="s">
        <v>412</v>
      </c>
      <c r="I96" s="1960">
        <v>1108.44</v>
      </c>
      <c r="J96" s="1950">
        <v>403.68</v>
      </c>
    </row>
    <row r="97" spans="1:15" ht="15" customHeight="1">
      <c r="A97" s="1721" t="s">
        <v>413</v>
      </c>
      <c r="B97" s="1949">
        <v>1044.9000000000001</v>
      </c>
      <c r="C97" s="1950">
        <v>0</v>
      </c>
      <c r="D97" s="2810"/>
      <c r="E97" s="2813">
        <f t="shared" si="9"/>
        <v>1044.9000000000001</v>
      </c>
      <c r="F97" s="2015"/>
      <c r="G97" s="47"/>
      <c r="H97" s="1721" t="s">
        <v>413</v>
      </c>
      <c r="I97" s="1960">
        <v>1028.0999999999999</v>
      </c>
      <c r="J97" s="1950">
        <v>362.28</v>
      </c>
    </row>
    <row r="98" spans="1:15" ht="15" customHeight="1">
      <c r="A98" s="1721" t="s">
        <v>414</v>
      </c>
      <c r="B98" s="1949">
        <v>1343.25</v>
      </c>
      <c r="C98" s="1950">
        <v>0</v>
      </c>
      <c r="D98" s="2810"/>
      <c r="E98" s="2813">
        <f t="shared" si="9"/>
        <v>1343.25</v>
      </c>
      <c r="F98" s="2015"/>
      <c r="G98" s="47"/>
      <c r="H98" s="1721" t="s">
        <v>414</v>
      </c>
      <c r="I98" s="1960">
        <v>1327.56</v>
      </c>
      <c r="J98" s="1950">
        <v>432.36</v>
      </c>
    </row>
    <row r="99" spans="1:15" ht="15" customHeight="1" thickBot="1">
      <c r="A99" s="1721" t="s">
        <v>415</v>
      </c>
      <c r="B99" s="1949">
        <v>1416.6</v>
      </c>
      <c r="C99" s="1950">
        <v>0</v>
      </c>
      <c r="D99" s="2811"/>
      <c r="E99" s="2814">
        <f t="shared" si="9"/>
        <v>1416.6</v>
      </c>
      <c r="F99" s="2015"/>
      <c r="G99" s="47"/>
      <c r="H99" s="1721" t="s">
        <v>415</v>
      </c>
      <c r="I99" s="1960">
        <v>1399.8</v>
      </c>
      <c r="J99" s="1950">
        <v>450.96</v>
      </c>
    </row>
    <row r="100" spans="1:15" ht="15" customHeight="1" thickBot="1">
      <c r="A100" s="1744" t="s">
        <v>416</v>
      </c>
      <c r="B100" s="1729">
        <f>SUM(B76:B99)</f>
        <v>25235.100000000002</v>
      </c>
      <c r="C100" s="1729">
        <f t="shared" ref="C100:E100" si="10">SUM(C76:C99)</f>
        <v>0</v>
      </c>
      <c r="D100" s="1729">
        <f t="shared" si="10"/>
        <v>0</v>
      </c>
      <c r="E100" s="2819">
        <f t="shared" si="10"/>
        <v>25235.100000000002</v>
      </c>
      <c r="F100" s="2015"/>
      <c r="G100" s="47"/>
      <c r="H100" s="3147" t="s">
        <v>416</v>
      </c>
      <c r="I100" s="3148">
        <f>SUM(I76:I99)</f>
        <v>24832.38</v>
      </c>
      <c r="J100" s="3149">
        <f>SUM(J76:J99)</f>
        <v>8749.32</v>
      </c>
    </row>
    <row r="101" spans="1:15" ht="15" customHeight="1">
      <c r="B101" s="47"/>
      <c r="C101" s="47"/>
      <c r="D101" s="47"/>
      <c r="E101" s="47"/>
      <c r="F101" s="47"/>
      <c r="G101" s="47"/>
      <c r="H101" s="47"/>
      <c r="I101" s="47"/>
    </row>
    <row r="102" spans="1:15" ht="15" customHeight="1">
      <c r="B102" s="47"/>
      <c r="C102" s="47"/>
      <c r="D102" s="47"/>
      <c r="E102" s="47"/>
      <c r="F102" s="47"/>
      <c r="G102" s="47"/>
      <c r="H102" s="47"/>
      <c r="I102" s="47"/>
    </row>
    <row r="103" spans="1:15" s="1715" customFormat="1" ht="15" customHeight="1" thickBot="1">
      <c r="A103" s="1946" t="s">
        <v>465</v>
      </c>
      <c r="B103" s="1958"/>
      <c r="C103" s="1958"/>
      <c r="D103" s="1953" t="s">
        <v>466</v>
      </c>
      <c r="E103" s="1958"/>
      <c r="F103" s="1958"/>
      <c r="G103" s="1958"/>
      <c r="H103" s="1958"/>
      <c r="I103" s="1958"/>
      <c r="J103" s="1946" t="s">
        <v>467</v>
      </c>
      <c r="K103" s="1947"/>
      <c r="L103" s="1947"/>
      <c r="M103" s="2016"/>
      <c r="O103" s="1736"/>
    </row>
    <row r="104" spans="1:15" ht="15" customHeight="1" thickBot="1">
      <c r="A104" s="4922" t="s">
        <v>368</v>
      </c>
      <c r="B104" s="4926">
        <v>42172</v>
      </c>
      <c r="C104" s="4946"/>
      <c r="D104" s="4947">
        <v>42172</v>
      </c>
      <c r="E104" s="4946"/>
      <c r="F104" s="4940" t="s">
        <v>369</v>
      </c>
      <c r="G104" s="4941"/>
      <c r="H104" s="4942"/>
      <c r="I104" s="4943"/>
    </row>
    <row r="105" spans="1:15" ht="15" customHeight="1" thickBot="1">
      <c r="A105" s="4923"/>
      <c r="B105" s="2535" t="s">
        <v>371</v>
      </c>
      <c r="C105" s="2536" t="s">
        <v>372</v>
      </c>
      <c r="D105" s="2535" t="s">
        <v>371</v>
      </c>
      <c r="E105" s="2536" t="s">
        <v>372</v>
      </c>
      <c r="F105" s="2531" t="s">
        <v>371</v>
      </c>
      <c r="G105" s="2532" t="s">
        <v>372</v>
      </c>
      <c r="H105" s="2533" t="s">
        <v>347</v>
      </c>
      <c r="I105" s="1963" t="s">
        <v>108</v>
      </c>
    </row>
    <row r="106" spans="1:15" ht="15" customHeight="1">
      <c r="A106" s="1719" t="s">
        <v>375</v>
      </c>
      <c r="B106" s="1954">
        <v>2445.3000000000002</v>
      </c>
      <c r="C106" s="1955">
        <v>1090.8</v>
      </c>
      <c r="D106" s="2007">
        <v>1985.85</v>
      </c>
      <c r="E106" s="2007">
        <v>614.70000000000005</v>
      </c>
      <c r="F106" s="1961">
        <f>B106+D106</f>
        <v>4431.1499999999996</v>
      </c>
      <c r="G106" s="2010">
        <f>C106+E106</f>
        <v>1705.5</v>
      </c>
      <c r="H106" s="2522">
        <f>SQRT(F106*F106+G106*G106)</f>
        <v>4748.0333373408403</v>
      </c>
      <c r="I106" s="2011">
        <f>G106/F106</f>
        <v>0.38488879861886871</v>
      </c>
    </row>
    <row r="107" spans="1:15" ht="15" customHeight="1">
      <c r="A107" s="1721" t="s">
        <v>377</v>
      </c>
      <c r="B107" s="1949">
        <v>2494.35</v>
      </c>
      <c r="C107" s="1950">
        <v>1097.55</v>
      </c>
      <c r="D107" s="1960">
        <v>2003.85</v>
      </c>
      <c r="E107" s="1960">
        <v>617.85</v>
      </c>
      <c r="F107" s="1962">
        <f t="shared" ref="F107:G129" si="11">B107+D107</f>
        <v>4498.2</v>
      </c>
      <c r="G107" s="2012">
        <f t="shared" si="11"/>
        <v>1715.4</v>
      </c>
      <c r="H107" s="2523">
        <f t="shared" ref="H107:H129" si="12">SQRT(F107*F107+G107*G107)</f>
        <v>4814.187408067949</v>
      </c>
      <c r="I107" s="2013">
        <f t="shared" ref="I107:I130" si="13">G107/F107</f>
        <v>0.38135254101640659</v>
      </c>
    </row>
    <row r="108" spans="1:15" ht="15" customHeight="1">
      <c r="A108" s="1721" t="s">
        <v>379</v>
      </c>
      <c r="B108" s="1949">
        <v>2877.3</v>
      </c>
      <c r="C108" s="1950">
        <v>1336.95</v>
      </c>
      <c r="D108" s="1960">
        <v>2005.2</v>
      </c>
      <c r="E108" s="1960">
        <v>613.79999999999995</v>
      </c>
      <c r="F108" s="1962">
        <f t="shared" si="11"/>
        <v>4882.5</v>
      </c>
      <c r="G108" s="2012">
        <f t="shared" si="11"/>
        <v>1950.75</v>
      </c>
      <c r="H108" s="2523">
        <f t="shared" si="12"/>
        <v>5257.7782201705695</v>
      </c>
      <c r="I108" s="2013">
        <f t="shared" si="13"/>
        <v>0.39953917050691246</v>
      </c>
    </row>
    <row r="109" spans="1:15" ht="15" customHeight="1">
      <c r="A109" s="1721" t="s">
        <v>381</v>
      </c>
      <c r="B109" s="1949">
        <v>2837.7</v>
      </c>
      <c r="C109" s="1950">
        <v>1337.85</v>
      </c>
      <c r="D109" s="1960">
        <v>1997.1</v>
      </c>
      <c r="E109" s="1960">
        <v>612.45000000000005</v>
      </c>
      <c r="F109" s="1962">
        <f t="shared" si="11"/>
        <v>4834.7999999999993</v>
      </c>
      <c r="G109" s="2012">
        <f t="shared" si="11"/>
        <v>1950.3</v>
      </c>
      <c r="H109" s="2523">
        <f t="shared" si="12"/>
        <v>5213.3445243912274</v>
      </c>
      <c r="I109" s="2013">
        <f t="shared" si="13"/>
        <v>0.40338793745346246</v>
      </c>
    </row>
    <row r="110" spans="1:15" ht="15" customHeight="1">
      <c r="A110" s="1721" t="s">
        <v>383</v>
      </c>
      <c r="B110" s="1949">
        <v>2826</v>
      </c>
      <c r="C110" s="1950">
        <v>1336.5</v>
      </c>
      <c r="D110" s="1960">
        <v>1984.5</v>
      </c>
      <c r="E110" s="1960">
        <v>612.45000000000005</v>
      </c>
      <c r="F110" s="1962">
        <f t="shared" si="11"/>
        <v>4810.5</v>
      </c>
      <c r="G110" s="2012">
        <f t="shared" si="11"/>
        <v>1948.95</v>
      </c>
      <c r="H110" s="2523">
        <f t="shared" si="12"/>
        <v>5190.309851299824</v>
      </c>
      <c r="I110" s="2013">
        <f t="shared" si="13"/>
        <v>0.40514499532273152</v>
      </c>
    </row>
    <row r="111" spans="1:15" ht="15" customHeight="1">
      <c r="A111" s="1721" t="s">
        <v>385</v>
      </c>
      <c r="B111" s="1949">
        <v>2855.7</v>
      </c>
      <c r="C111" s="1950">
        <v>1331.55</v>
      </c>
      <c r="D111" s="1960">
        <v>1958.4</v>
      </c>
      <c r="E111" s="1960">
        <v>600.75</v>
      </c>
      <c r="F111" s="1962">
        <f t="shared" si="11"/>
        <v>4814.1000000000004</v>
      </c>
      <c r="G111" s="2012">
        <f t="shared" si="11"/>
        <v>1932.3</v>
      </c>
      <c r="H111" s="2523">
        <f t="shared" si="12"/>
        <v>5187.4215271173016</v>
      </c>
      <c r="I111" s="2013">
        <f t="shared" si="13"/>
        <v>0.40138343615629085</v>
      </c>
    </row>
    <row r="112" spans="1:15" ht="15" customHeight="1">
      <c r="A112" s="1721" t="s">
        <v>387</v>
      </c>
      <c r="B112" s="1949">
        <v>2403</v>
      </c>
      <c r="C112" s="1950">
        <v>1058.8499999999999</v>
      </c>
      <c r="D112" s="1960">
        <v>1949.85</v>
      </c>
      <c r="E112" s="1960">
        <v>603.45000000000005</v>
      </c>
      <c r="F112" s="1962">
        <f t="shared" si="11"/>
        <v>4352.8500000000004</v>
      </c>
      <c r="G112" s="2012">
        <f t="shared" si="11"/>
        <v>1662.3</v>
      </c>
      <c r="H112" s="2523">
        <f t="shared" si="12"/>
        <v>4659.4575234140721</v>
      </c>
      <c r="I112" s="2013">
        <f t="shared" si="13"/>
        <v>0.38188772872945309</v>
      </c>
    </row>
    <row r="113" spans="1:9" ht="15" customHeight="1">
      <c r="A113" s="1721" t="s">
        <v>389</v>
      </c>
      <c r="B113" s="1949">
        <v>2374.1999999999998</v>
      </c>
      <c r="C113" s="1950">
        <v>1042.6500000000001</v>
      </c>
      <c r="D113" s="1960">
        <v>1943.55</v>
      </c>
      <c r="E113" s="1960">
        <v>603.45000000000005</v>
      </c>
      <c r="F113" s="1962">
        <f t="shared" si="11"/>
        <v>4317.75</v>
      </c>
      <c r="G113" s="2012">
        <f t="shared" si="11"/>
        <v>1646.1000000000001</v>
      </c>
      <c r="H113" s="2523">
        <f t="shared" si="12"/>
        <v>4620.8884721988261</v>
      </c>
      <c r="I113" s="2013">
        <f t="shared" si="13"/>
        <v>0.38124022928608653</v>
      </c>
    </row>
    <row r="114" spans="1:9" ht="15" customHeight="1">
      <c r="A114" s="1721" t="s">
        <v>391</v>
      </c>
      <c r="B114" s="1949">
        <v>2398.0500000000002</v>
      </c>
      <c r="C114" s="1950">
        <v>1088.55</v>
      </c>
      <c r="D114" s="1960">
        <v>1946.25</v>
      </c>
      <c r="E114" s="1960">
        <v>616.04999999999995</v>
      </c>
      <c r="F114" s="1962">
        <f t="shared" si="11"/>
        <v>4344.3</v>
      </c>
      <c r="G114" s="2012">
        <f t="shared" si="11"/>
        <v>1704.6</v>
      </c>
      <c r="H114" s="2523">
        <f t="shared" si="12"/>
        <v>4666.7551521372961</v>
      </c>
      <c r="I114" s="2013">
        <f t="shared" si="13"/>
        <v>0.39237621711207787</v>
      </c>
    </row>
    <row r="115" spans="1:9" ht="15" customHeight="1">
      <c r="A115" s="1721" t="s">
        <v>393</v>
      </c>
      <c r="B115" s="1949">
        <v>2402.1</v>
      </c>
      <c r="C115" s="1950">
        <v>1105.2</v>
      </c>
      <c r="D115" s="1960">
        <v>1921.5</v>
      </c>
      <c r="E115" s="1960">
        <v>637.65</v>
      </c>
      <c r="F115" s="1962">
        <f t="shared" si="11"/>
        <v>4323.6000000000004</v>
      </c>
      <c r="G115" s="2012">
        <f t="shared" si="11"/>
        <v>1742.85</v>
      </c>
      <c r="H115" s="2523">
        <f t="shared" si="12"/>
        <v>4661.656688614039</v>
      </c>
      <c r="I115" s="2013">
        <f t="shared" si="13"/>
        <v>0.40310158201498747</v>
      </c>
    </row>
    <row r="116" spans="1:9" ht="15" customHeight="1">
      <c r="A116" s="1721" t="s">
        <v>395</v>
      </c>
      <c r="B116" s="1949">
        <v>2416.9499999999998</v>
      </c>
      <c r="C116" s="1950">
        <v>1135.8</v>
      </c>
      <c r="D116" s="1960">
        <v>1907.1</v>
      </c>
      <c r="E116" s="1960">
        <v>643.95000000000005</v>
      </c>
      <c r="F116" s="1962">
        <f t="shared" si="11"/>
        <v>4324.0499999999993</v>
      </c>
      <c r="G116" s="2012">
        <f t="shared" si="11"/>
        <v>1779.75</v>
      </c>
      <c r="H116" s="2523">
        <f t="shared" si="12"/>
        <v>4675.9938478359863</v>
      </c>
      <c r="I116" s="2013">
        <f t="shared" si="13"/>
        <v>0.41159329794983879</v>
      </c>
    </row>
    <row r="117" spans="1:9" ht="15" customHeight="1">
      <c r="A117" s="1721" t="s">
        <v>397</v>
      </c>
      <c r="B117" s="1949">
        <v>2415.6</v>
      </c>
      <c r="C117" s="1950">
        <v>1126.8</v>
      </c>
      <c r="D117" s="1960">
        <v>1940.85</v>
      </c>
      <c r="E117" s="1960">
        <v>639</v>
      </c>
      <c r="F117" s="1962">
        <f t="shared" si="11"/>
        <v>4356.45</v>
      </c>
      <c r="G117" s="2012">
        <f t="shared" si="11"/>
        <v>1765.8</v>
      </c>
      <c r="H117" s="2523">
        <f t="shared" si="12"/>
        <v>4700.7133759143408</v>
      </c>
      <c r="I117" s="2013">
        <f t="shared" si="13"/>
        <v>0.40533002788968081</v>
      </c>
    </row>
    <row r="118" spans="1:9" ht="15" customHeight="1">
      <c r="A118" s="1721" t="s">
        <v>399</v>
      </c>
      <c r="B118" s="1949">
        <v>2380.5</v>
      </c>
      <c r="C118" s="1950">
        <v>1102.5</v>
      </c>
      <c r="D118" s="1960">
        <v>1975.5</v>
      </c>
      <c r="E118" s="1960">
        <v>644.85</v>
      </c>
      <c r="F118" s="1962">
        <f t="shared" si="11"/>
        <v>4356</v>
      </c>
      <c r="G118" s="2012">
        <f t="shared" si="11"/>
        <v>1747.35</v>
      </c>
      <c r="H118" s="2523">
        <f t="shared" si="12"/>
        <v>4693.3962140969943</v>
      </c>
      <c r="I118" s="2013">
        <f t="shared" si="13"/>
        <v>0.40113636363636362</v>
      </c>
    </row>
    <row r="119" spans="1:9" ht="15" customHeight="1">
      <c r="A119" s="1721" t="s">
        <v>401</v>
      </c>
      <c r="B119" s="1949">
        <v>2379.6</v>
      </c>
      <c r="C119" s="1950">
        <v>1104.3</v>
      </c>
      <c r="D119" s="1960">
        <v>2011.5</v>
      </c>
      <c r="E119" s="1960">
        <v>647.1</v>
      </c>
      <c r="F119" s="1962">
        <f t="shared" si="11"/>
        <v>4391.1000000000004</v>
      </c>
      <c r="G119" s="2012">
        <f t="shared" si="11"/>
        <v>1751.4</v>
      </c>
      <c r="H119" s="2523">
        <f t="shared" si="12"/>
        <v>4727.489943934308</v>
      </c>
      <c r="I119" s="2013">
        <f t="shared" si="13"/>
        <v>0.39885222381635582</v>
      </c>
    </row>
    <row r="120" spans="1:9" ht="15" customHeight="1">
      <c r="A120" s="1721" t="s">
        <v>403</v>
      </c>
      <c r="B120" s="1949">
        <v>2409.3000000000002</v>
      </c>
      <c r="C120" s="1950">
        <v>1103.8499999999999</v>
      </c>
      <c r="D120" s="1960">
        <v>2014.65</v>
      </c>
      <c r="E120" s="1960">
        <v>652.95000000000005</v>
      </c>
      <c r="F120" s="1962">
        <f t="shared" si="11"/>
        <v>4423.9500000000007</v>
      </c>
      <c r="G120" s="2012">
        <f t="shared" si="11"/>
        <v>1756.8</v>
      </c>
      <c r="H120" s="2523">
        <f t="shared" si="12"/>
        <v>4760.0083868098391</v>
      </c>
      <c r="I120" s="2013">
        <f t="shared" si="13"/>
        <v>0.39711117892381237</v>
      </c>
    </row>
    <row r="121" spans="1:9" ht="15" customHeight="1">
      <c r="A121" s="1721" t="s">
        <v>405</v>
      </c>
      <c r="B121" s="1949">
        <v>2427.75</v>
      </c>
      <c r="C121" s="1950">
        <v>1075.95</v>
      </c>
      <c r="D121" s="1960">
        <v>2027.7</v>
      </c>
      <c r="E121" s="1960">
        <v>657</v>
      </c>
      <c r="F121" s="1962">
        <f t="shared" si="11"/>
        <v>4455.45</v>
      </c>
      <c r="G121" s="2012">
        <f t="shared" si="11"/>
        <v>1732.95</v>
      </c>
      <c r="H121" s="2523">
        <f t="shared" si="12"/>
        <v>4780.601468957645</v>
      </c>
      <c r="I121" s="2013">
        <f t="shared" si="13"/>
        <v>0.38895061104938899</v>
      </c>
    </row>
    <row r="122" spans="1:9" ht="15" customHeight="1">
      <c r="A122" s="1721" t="s">
        <v>407</v>
      </c>
      <c r="B122" s="1949">
        <v>2435.4</v>
      </c>
      <c r="C122" s="1950">
        <v>1059.3</v>
      </c>
      <c r="D122" s="1960">
        <v>1997.55</v>
      </c>
      <c r="E122" s="1960">
        <v>652.95000000000005</v>
      </c>
      <c r="F122" s="1962">
        <f t="shared" si="11"/>
        <v>4432.95</v>
      </c>
      <c r="G122" s="2012">
        <f t="shared" si="11"/>
        <v>1712.25</v>
      </c>
      <c r="H122" s="2523">
        <f t="shared" si="12"/>
        <v>4752.1411768801645</v>
      </c>
      <c r="I122" s="2013">
        <f t="shared" si="13"/>
        <v>0.38625520251751094</v>
      </c>
    </row>
    <row r="123" spans="1:9" ht="15" customHeight="1">
      <c r="A123" s="1721" t="s">
        <v>408</v>
      </c>
      <c r="B123" s="1949">
        <v>2429.5500000000002</v>
      </c>
      <c r="C123" s="1950">
        <v>1062.45</v>
      </c>
      <c r="D123" s="1960">
        <v>1999.8</v>
      </c>
      <c r="E123" s="1960">
        <v>653.4</v>
      </c>
      <c r="F123" s="1962">
        <f t="shared" si="11"/>
        <v>4429.3500000000004</v>
      </c>
      <c r="G123" s="2012">
        <f t="shared" si="11"/>
        <v>1715.85</v>
      </c>
      <c r="H123" s="2523">
        <f t="shared" si="12"/>
        <v>4750.0823829697947</v>
      </c>
      <c r="I123" s="2013">
        <f t="shared" si="13"/>
        <v>0.38738189576348669</v>
      </c>
    </row>
    <row r="124" spans="1:9" ht="15" customHeight="1">
      <c r="A124" s="1721" t="s">
        <v>410</v>
      </c>
      <c r="B124" s="1949">
        <v>2410.1999999999998</v>
      </c>
      <c r="C124" s="1950">
        <v>1066.5</v>
      </c>
      <c r="D124" s="1960">
        <v>1980</v>
      </c>
      <c r="E124" s="1960">
        <v>647.1</v>
      </c>
      <c r="F124" s="1962">
        <f t="shared" si="11"/>
        <v>4390.2</v>
      </c>
      <c r="G124" s="2012">
        <f t="shared" si="11"/>
        <v>1713.6</v>
      </c>
      <c r="H124" s="2523">
        <f t="shared" si="12"/>
        <v>4712.778479835436</v>
      </c>
      <c r="I124" s="2013">
        <f t="shared" si="13"/>
        <v>0.39032390323903238</v>
      </c>
    </row>
    <row r="125" spans="1:9" ht="15" customHeight="1">
      <c r="A125" s="1721" t="s">
        <v>411</v>
      </c>
      <c r="B125" s="1949">
        <v>2340.9</v>
      </c>
      <c r="C125" s="1950">
        <v>1035.45</v>
      </c>
      <c r="D125" s="1960">
        <v>1993.05</v>
      </c>
      <c r="E125" s="1960">
        <v>634.95000000000005</v>
      </c>
      <c r="F125" s="1962">
        <f t="shared" si="11"/>
        <v>4333.95</v>
      </c>
      <c r="G125" s="2012">
        <f t="shared" si="11"/>
        <v>1670.4</v>
      </c>
      <c r="H125" s="2523">
        <f t="shared" si="12"/>
        <v>4644.7129903256673</v>
      </c>
      <c r="I125" s="2013">
        <f t="shared" si="13"/>
        <v>0.38542207455092931</v>
      </c>
    </row>
    <row r="126" spans="1:9" ht="15" customHeight="1">
      <c r="A126" s="1721" t="s">
        <v>412</v>
      </c>
      <c r="B126" s="1949">
        <v>2366.1</v>
      </c>
      <c r="C126" s="1950">
        <v>1039.05</v>
      </c>
      <c r="D126" s="1960">
        <v>1984.05</v>
      </c>
      <c r="E126" s="1960">
        <v>647.54999999999995</v>
      </c>
      <c r="F126" s="1962">
        <f t="shared" si="11"/>
        <v>4350.1499999999996</v>
      </c>
      <c r="G126" s="2012">
        <f t="shared" si="11"/>
        <v>1686.6</v>
      </c>
      <c r="H126" s="2523">
        <f t="shared" si="12"/>
        <v>4665.6644309787216</v>
      </c>
      <c r="I126" s="2013">
        <f t="shared" si="13"/>
        <v>0.38771076859418641</v>
      </c>
    </row>
    <row r="127" spans="1:9" ht="15" customHeight="1">
      <c r="A127" s="1721" t="s">
        <v>413</v>
      </c>
      <c r="B127" s="1949">
        <v>2380.5</v>
      </c>
      <c r="C127" s="1950">
        <v>1042.6500000000001</v>
      </c>
      <c r="D127" s="1960">
        <v>1973.7</v>
      </c>
      <c r="E127" s="1960">
        <v>640.35</v>
      </c>
      <c r="F127" s="1962">
        <f t="shared" si="11"/>
        <v>4354.2</v>
      </c>
      <c r="G127" s="2012">
        <f t="shared" si="11"/>
        <v>1683</v>
      </c>
      <c r="H127" s="2523">
        <f t="shared" si="12"/>
        <v>4668.1416688014078</v>
      </c>
      <c r="I127" s="2013">
        <f t="shared" si="13"/>
        <v>0.38652335675899135</v>
      </c>
    </row>
    <row r="128" spans="1:9" ht="15" customHeight="1">
      <c r="A128" s="1721" t="s">
        <v>414</v>
      </c>
      <c r="B128" s="1949">
        <v>2411.1</v>
      </c>
      <c r="C128" s="1950">
        <v>1066.05</v>
      </c>
      <c r="D128" s="1960">
        <v>1972.35</v>
      </c>
      <c r="E128" s="1960">
        <v>649.79999999999995</v>
      </c>
      <c r="F128" s="1962">
        <f t="shared" si="11"/>
        <v>4383.45</v>
      </c>
      <c r="G128" s="2012">
        <f t="shared" si="11"/>
        <v>1715.85</v>
      </c>
      <c r="H128" s="2523">
        <f t="shared" si="12"/>
        <v>4707.3108166977881</v>
      </c>
      <c r="I128" s="2013">
        <f t="shared" si="13"/>
        <v>0.39143825069294735</v>
      </c>
    </row>
    <row r="129" spans="1:15" ht="15" customHeight="1" thickBot="1">
      <c r="A129" s="1721" t="s">
        <v>415</v>
      </c>
      <c r="B129" s="1949">
        <v>2388.6</v>
      </c>
      <c r="C129" s="1950">
        <v>1041.75</v>
      </c>
      <c r="D129" s="1960">
        <v>1930.95</v>
      </c>
      <c r="E129" s="1960">
        <v>640.35</v>
      </c>
      <c r="F129" s="1962">
        <f t="shared" si="11"/>
        <v>4319.55</v>
      </c>
      <c r="G129" s="2012">
        <f t="shared" si="11"/>
        <v>1682.1</v>
      </c>
      <c r="H129" s="2530">
        <f t="shared" si="12"/>
        <v>4635.5121197662729</v>
      </c>
      <c r="I129" s="2014">
        <f t="shared" si="13"/>
        <v>0.3894155641212626</v>
      </c>
    </row>
    <row r="130" spans="1:15" ht="15" customHeight="1" thickBot="1">
      <c r="A130" s="1728" t="s">
        <v>416</v>
      </c>
      <c r="B130" s="1729">
        <f>SUM(B106:B129)</f>
        <v>59505.75</v>
      </c>
      <c r="C130" s="1729">
        <f t="shared" ref="C130:G130" si="14">SUM(C106:C129)</f>
        <v>26888.85</v>
      </c>
      <c r="D130" s="1729">
        <f t="shared" si="14"/>
        <v>47404.800000000003</v>
      </c>
      <c r="E130" s="1729">
        <f t="shared" si="14"/>
        <v>15183.900000000001</v>
      </c>
      <c r="F130" s="1729">
        <f t="shared" si="14"/>
        <v>106910.54999999999</v>
      </c>
      <c r="G130" s="1729">
        <f t="shared" si="14"/>
        <v>42072.749999999993</v>
      </c>
      <c r="H130" s="1734">
        <f>SUM(H106:H129)</f>
        <v>114894.38000855631</v>
      </c>
      <c r="I130" s="1743">
        <f t="shared" si="13"/>
        <v>0.39353225663884434</v>
      </c>
    </row>
    <row r="131" spans="1:15" ht="15" customHeight="1">
      <c r="B131" s="47"/>
      <c r="C131" s="47"/>
      <c r="D131" s="47"/>
      <c r="E131" s="47"/>
      <c r="F131" s="47"/>
      <c r="G131" s="47"/>
      <c r="H131" s="47"/>
      <c r="I131" s="47"/>
    </row>
    <row r="132" spans="1:15" ht="15" customHeight="1">
      <c r="B132" s="47"/>
      <c r="C132" s="47"/>
      <c r="D132" s="47"/>
      <c r="E132" s="47"/>
      <c r="F132" s="47"/>
      <c r="G132" s="47"/>
      <c r="H132" s="47"/>
      <c r="I132" s="47"/>
    </row>
    <row r="133" spans="1:15" s="1715" customFormat="1" ht="15" customHeight="1" thickBot="1">
      <c r="A133" s="1946" t="s">
        <v>468</v>
      </c>
      <c r="B133" s="1958"/>
      <c r="C133" s="1958"/>
      <c r="D133" s="1953" t="s">
        <v>469</v>
      </c>
      <c r="E133" s="1958"/>
      <c r="F133" s="1952"/>
      <c r="G133" s="1952"/>
      <c r="H133" s="1952"/>
      <c r="I133" s="1952"/>
      <c r="M133" s="1736"/>
      <c r="O133" s="1736"/>
    </row>
    <row r="134" spans="1:15" ht="15" customHeight="1" thickBot="1">
      <c r="A134" s="4922" t="s">
        <v>368</v>
      </c>
      <c r="B134" s="4926">
        <v>42172</v>
      </c>
      <c r="C134" s="4946"/>
      <c r="D134" s="4947">
        <v>42172</v>
      </c>
      <c r="E134" s="4946"/>
      <c r="F134" s="4940" t="s">
        <v>369</v>
      </c>
      <c r="G134" s="4941"/>
      <c r="H134" s="4942"/>
      <c r="I134" s="4943"/>
    </row>
    <row r="135" spans="1:15" ht="15" customHeight="1" thickBot="1">
      <c r="A135" s="4923"/>
      <c r="B135" s="2535" t="s">
        <v>371</v>
      </c>
      <c r="C135" s="2536" t="s">
        <v>372</v>
      </c>
      <c r="D135" s="2535" t="s">
        <v>371</v>
      </c>
      <c r="E135" s="2536" t="s">
        <v>372</v>
      </c>
      <c r="F135" s="2531" t="s">
        <v>371</v>
      </c>
      <c r="G135" s="2532" t="s">
        <v>372</v>
      </c>
      <c r="H135" s="2533" t="s">
        <v>347</v>
      </c>
      <c r="I135" s="1963" t="s">
        <v>108</v>
      </c>
    </row>
    <row r="136" spans="1:15" ht="15" customHeight="1">
      <c r="A136" s="1719" t="s">
        <v>375</v>
      </c>
      <c r="B136" s="1954">
        <v>1507.68</v>
      </c>
      <c r="C136" s="1955">
        <v>0</v>
      </c>
      <c r="D136" s="2008">
        <v>633.24</v>
      </c>
      <c r="E136" s="2007">
        <v>649.79999999999995</v>
      </c>
      <c r="F136" s="1961">
        <f>B136+D136</f>
        <v>2140.92</v>
      </c>
      <c r="G136" s="2010">
        <f>C136+E136</f>
        <v>649.79999999999995</v>
      </c>
      <c r="H136" s="2522">
        <f>SQRT(F136*F136+G136*G136)</f>
        <v>2237.3597132334353</v>
      </c>
      <c r="I136" s="2011">
        <f>G136/F136</f>
        <v>0.30351437699680506</v>
      </c>
    </row>
    <row r="137" spans="1:15" ht="15" customHeight="1">
      <c r="A137" s="1721" t="s">
        <v>377</v>
      </c>
      <c r="B137" s="1949">
        <v>1505.52</v>
      </c>
      <c r="C137" s="1950">
        <v>0</v>
      </c>
      <c r="D137" s="1959">
        <v>582.12</v>
      </c>
      <c r="E137" s="1960">
        <v>613.44000000000005</v>
      </c>
      <c r="F137" s="1962">
        <f t="shared" ref="F137:G159" si="15">B137+D137</f>
        <v>2087.64</v>
      </c>
      <c r="G137" s="2012">
        <f t="shared" si="15"/>
        <v>613.44000000000005</v>
      </c>
      <c r="H137" s="2523">
        <f t="shared" ref="H137:H159" si="16">SQRT(F137*F137+G137*G137)</f>
        <v>2175.9019746302911</v>
      </c>
      <c r="I137" s="2013">
        <f t="shared" ref="I137:I160" si="17">G137/F137</f>
        <v>0.29384376616658048</v>
      </c>
    </row>
    <row r="138" spans="1:15" ht="15" customHeight="1">
      <c r="A138" s="1721" t="s">
        <v>379</v>
      </c>
      <c r="B138" s="1949">
        <v>1508.76</v>
      </c>
      <c r="C138" s="1950">
        <v>0</v>
      </c>
      <c r="D138" s="1959">
        <v>574.55999999999995</v>
      </c>
      <c r="E138" s="1960">
        <v>601.20000000000005</v>
      </c>
      <c r="F138" s="1962">
        <f t="shared" si="15"/>
        <v>2083.3199999999997</v>
      </c>
      <c r="G138" s="2012">
        <f t="shared" si="15"/>
        <v>601.20000000000005</v>
      </c>
      <c r="H138" s="2523">
        <f t="shared" si="16"/>
        <v>2168.3320000405838</v>
      </c>
      <c r="I138" s="2013">
        <f t="shared" si="17"/>
        <v>0.28857784689822019</v>
      </c>
    </row>
    <row r="139" spans="1:15" ht="15" customHeight="1">
      <c r="A139" s="1721" t="s">
        <v>381</v>
      </c>
      <c r="B139" s="1949">
        <v>1510.2</v>
      </c>
      <c r="C139" s="1950">
        <v>0</v>
      </c>
      <c r="D139" s="1959">
        <v>565.20000000000005</v>
      </c>
      <c r="E139" s="1960">
        <v>599.4</v>
      </c>
      <c r="F139" s="1962">
        <f t="shared" si="15"/>
        <v>2075.4</v>
      </c>
      <c r="G139" s="2012">
        <f t="shared" si="15"/>
        <v>599.4</v>
      </c>
      <c r="H139" s="2523">
        <f t="shared" si="16"/>
        <v>2160.2234884381755</v>
      </c>
      <c r="I139" s="2013">
        <f t="shared" si="17"/>
        <v>0.28881179531656548</v>
      </c>
    </row>
    <row r="140" spans="1:15" ht="15" customHeight="1">
      <c r="A140" s="1721" t="s">
        <v>383</v>
      </c>
      <c r="B140" s="1949">
        <v>1515.24</v>
      </c>
      <c r="C140" s="1950">
        <v>0</v>
      </c>
      <c r="D140" s="1959">
        <v>583.20000000000005</v>
      </c>
      <c r="E140" s="1960">
        <v>600.48</v>
      </c>
      <c r="F140" s="1962">
        <f t="shared" si="15"/>
        <v>2098.44</v>
      </c>
      <c r="G140" s="2012">
        <f t="shared" si="15"/>
        <v>600.48</v>
      </c>
      <c r="H140" s="2523">
        <f t="shared" si="16"/>
        <v>2182.6650370590537</v>
      </c>
      <c r="I140" s="2013">
        <f t="shared" si="17"/>
        <v>0.28615542974781266</v>
      </c>
    </row>
    <row r="141" spans="1:15" ht="15" customHeight="1">
      <c r="A141" s="1721" t="s">
        <v>385</v>
      </c>
      <c r="B141" s="1949">
        <v>1516.68</v>
      </c>
      <c r="C141" s="1950">
        <v>0</v>
      </c>
      <c r="D141" s="1959">
        <v>664.56</v>
      </c>
      <c r="E141" s="1960">
        <v>635.4</v>
      </c>
      <c r="F141" s="1962">
        <f t="shared" si="15"/>
        <v>2181.2399999999998</v>
      </c>
      <c r="G141" s="2012">
        <f t="shared" si="15"/>
        <v>635.4</v>
      </c>
      <c r="H141" s="2523">
        <f t="shared" si="16"/>
        <v>2271.9025281908553</v>
      </c>
      <c r="I141" s="2013">
        <f t="shared" si="17"/>
        <v>0.29130219508169669</v>
      </c>
    </row>
    <row r="142" spans="1:15" ht="15" customHeight="1">
      <c r="A142" s="1721" t="s">
        <v>387</v>
      </c>
      <c r="B142" s="1949">
        <v>1518.84</v>
      </c>
      <c r="C142" s="1950">
        <v>0</v>
      </c>
      <c r="D142" s="1959">
        <v>681.84</v>
      </c>
      <c r="E142" s="1960">
        <v>650.52</v>
      </c>
      <c r="F142" s="1962">
        <f t="shared" si="15"/>
        <v>2200.6799999999998</v>
      </c>
      <c r="G142" s="2012">
        <f t="shared" si="15"/>
        <v>650.52</v>
      </c>
      <c r="H142" s="2523">
        <f t="shared" si="16"/>
        <v>2294.8134418292043</v>
      </c>
      <c r="I142" s="2013">
        <f t="shared" si="17"/>
        <v>0.29559954195975791</v>
      </c>
    </row>
    <row r="143" spans="1:15" ht="15" customHeight="1">
      <c r="A143" s="1721" t="s">
        <v>389</v>
      </c>
      <c r="B143" s="1949">
        <v>1517.76</v>
      </c>
      <c r="C143" s="1950">
        <v>0</v>
      </c>
      <c r="D143" s="1959">
        <v>641.88</v>
      </c>
      <c r="E143" s="1960">
        <v>619.91999999999996</v>
      </c>
      <c r="F143" s="1962">
        <f t="shared" si="15"/>
        <v>2159.64</v>
      </c>
      <c r="G143" s="2012">
        <f t="shared" si="15"/>
        <v>619.91999999999996</v>
      </c>
      <c r="H143" s="2523">
        <f t="shared" si="16"/>
        <v>2246.8524063676277</v>
      </c>
      <c r="I143" s="2013">
        <f t="shared" si="17"/>
        <v>0.28704784130688449</v>
      </c>
    </row>
    <row r="144" spans="1:15" ht="15" customHeight="1">
      <c r="A144" s="1721" t="s">
        <v>391</v>
      </c>
      <c r="B144" s="1949">
        <v>1519.2</v>
      </c>
      <c r="C144" s="1950">
        <v>0</v>
      </c>
      <c r="D144" s="1959">
        <v>671.76</v>
      </c>
      <c r="E144" s="1960">
        <v>649.08000000000004</v>
      </c>
      <c r="F144" s="1962">
        <f t="shared" si="15"/>
        <v>2190.96</v>
      </c>
      <c r="G144" s="2012">
        <f t="shared" si="15"/>
        <v>649.08000000000004</v>
      </c>
      <c r="H144" s="2523">
        <f t="shared" si="16"/>
        <v>2285.0843678078936</v>
      </c>
      <c r="I144" s="2013">
        <f t="shared" si="17"/>
        <v>0.29625369700953008</v>
      </c>
    </row>
    <row r="145" spans="1:9" ht="15" customHeight="1">
      <c r="A145" s="1721" t="s">
        <v>393</v>
      </c>
      <c r="B145" s="1949">
        <v>1525.32</v>
      </c>
      <c r="C145" s="1950">
        <v>0</v>
      </c>
      <c r="D145" s="1959">
        <v>677.16</v>
      </c>
      <c r="E145" s="1960">
        <v>662.4</v>
      </c>
      <c r="F145" s="1962">
        <f t="shared" si="15"/>
        <v>2202.48</v>
      </c>
      <c r="G145" s="2012">
        <f t="shared" si="15"/>
        <v>662.4</v>
      </c>
      <c r="H145" s="2523">
        <f t="shared" si="16"/>
        <v>2299.9330230248011</v>
      </c>
      <c r="I145" s="2013">
        <f t="shared" si="17"/>
        <v>0.3007518796992481</v>
      </c>
    </row>
    <row r="146" spans="1:9" ht="15" customHeight="1">
      <c r="A146" s="1721" t="s">
        <v>395</v>
      </c>
      <c r="B146" s="1949">
        <v>1522.8</v>
      </c>
      <c r="C146" s="1950">
        <v>0</v>
      </c>
      <c r="D146" s="1959">
        <v>679.32</v>
      </c>
      <c r="E146" s="1960">
        <v>669.24</v>
      </c>
      <c r="F146" s="1962">
        <f t="shared" si="15"/>
        <v>2202.12</v>
      </c>
      <c r="G146" s="2012">
        <f t="shared" si="15"/>
        <v>669.24</v>
      </c>
      <c r="H146" s="2523">
        <f t="shared" si="16"/>
        <v>2301.5678725599205</v>
      </c>
      <c r="I146" s="2013">
        <f t="shared" si="17"/>
        <v>0.30390714402484881</v>
      </c>
    </row>
    <row r="147" spans="1:9" ht="15" customHeight="1">
      <c r="A147" s="1721" t="s">
        <v>397</v>
      </c>
      <c r="B147" s="1949">
        <v>1523.16</v>
      </c>
      <c r="C147" s="1950">
        <v>0</v>
      </c>
      <c r="D147" s="1959">
        <v>702</v>
      </c>
      <c r="E147" s="1960">
        <v>714.96</v>
      </c>
      <c r="F147" s="1962">
        <f t="shared" si="15"/>
        <v>2225.16</v>
      </c>
      <c r="G147" s="2012">
        <f t="shared" si="15"/>
        <v>714.96</v>
      </c>
      <c r="H147" s="2523">
        <f t="shared" si="16"/>
        <v>2337.2002111928705</v>
      </c>
      <c r="I147" s="2013">
        <f t="shared" si="17"/>
        <v>0.32130723183950821</v>
      </c>
    </row>
    <row r="148" spans="1:9" ht="15" customHeight="1">
      <c r="A148" s="1721" t="s">
        <v>399</v>
      </c>
      <c r="B148" s="1949">
        <v>1526.76</v>
      </c>
      <c r="C148" s="1950">
        <v>0</v>
      </c>
      <c r="D148" s="1959">
        <v>658.44</v>
      </c>
      <c r="E148" s="1960">
        <v>699.48</v>
      </c>
      <c r="F148" s="1962">
        <f t="shared" si="15"/>
        <v>2185.1999999999998</v>
      </c>
      <c r="G148" s="2012">
        <f t="shared" si="15"/>
        <v>699.48</v>
      </c>
      <c r="H148" s="2523">
        <f t="shared" si="16"/>
        <v>2294.4217812773654</v>
      </c>
      <c r="I148" s="2013">
        <f t="shared" si="17"/>
        <v>0.32009884678747946</v>
      </c>
    </row>
    <row r="149" spans="1:9" ht="15" customHeight="1">
      <c r="A149" s="1721" t="s">
        <v>401</v>
      </c>
      <c r="B149" s="1949">
        <v>1525.32</v>
      </c>
      <c r="C149" s="1950">
        <v>0</v>
      </c>
      <c r="D149" s="1959">
        <v>627.48</v>
      </c>
      <c r="E149" s="1960">
        <v>663.48</v>
      </c>
      <c r="F149" s="1962">
        <f t="shared" si="15"/>
        <v>2152.8000000000002</v>
      </c>
      <c r="G149" s="2012">
        <f t="shared" si="15"/>
        <v>663.48</v>
      </c>
      <c r="H149" s="2523">
        <f t="shared" si="16"/>
        <v>2252.7213654600077</v>
      </c>
      <c r="I149" s="2013">
        <f t="shared" si="17"/>
        <v>0.30819397993311037</v>
      </c>
    </row>
    <row r="150" spans="1:9" ht="15" customHeight="1">
      <c r="A150" s="1721" t="s">
        <v>403</v>
      </c>
      <c r="B150" s="1949">
        <v>1524.24</v>
      </c>
      <c r="C150" s="1950">
        <v>0</v>
      </c>
      <c r="D150" s="1959">
        <v>634.67999999999995</v>
      </c>
      <c r="E150" s="1960">
        <v>663.48</v>
      </c>
      <c r="F150" s="1962">
        <f t="shared" si="15"/>
        <v>2158.92</v>
      </c>
      <c r="G150" s="2012">
        <f t="shared" si="15"/>
        <v>663.48</v>
      </c>
      <c r="H150" s="2523">
        <f t="shared" si="16"/>
        <v>2258.5706269231432</v>
      </c>
      <c r="I150" s="2013">
        <f t="shared" si="17"/>
        <v>0.3073203268300817</v>
      </c>
    </row>
    <row r="151" spans="1:9" ht="15" customHeight="1">
      <c r="A151" s="1721" t="s">
        <v>405</v>
      </c>
      <c r="B151" s="1949">
        <v>1519.2</v>
      </c>
      <c r="C151" s="1950">
        <v>0</v>
      </c>
      <c r="D151" s="1959">
        <v>643.32000000000005</v>
      </c>
      <c r="E151" s="1960">
        <v>660.24</v>
      </c>
      <c r="F151" s="1962">
        <f t="shared" si="15"/>
        <v>2162.52</v>
      </c>
      <c r="G151" s="2012">
        <f t="shared" si="15"/>
        <v>660.24</v>
      </c>
      <c r="H151" s="2523">
        <f t="shared" si="16"/>
        <v>2261.0638221863619</v>
      </c>
      <c r="I151" s="2013">
        <f t="shared" si="17"/>
        <v>0.30531047111703014</v>
      </c>
    </row>
    <row r="152" spans="1:9" ht="15" customHeight="1">
      <c r="A152" s="1721" t="s">
        <v>407</v>
      </c>
      <c r="B152" s="1949">
        <v>1522.44</v>
      </c>
      <c r="C152" s="1950">
        <v>0</v>
      </c>
      <c r="D152" s="1959">
        <v>672.48</v>
      </c>
      <c r="E152" s="1960">
        <v>663.12</v>
      </c>
      <c r="F152" s="1962">
        <f t="shared" si="15"/>
        <v>2194.92</v>
      </c>
      <c r="G152" s="2012">
        <f t="shared" si="15"/>
        <v>663.12</v>
      </c>
      <c r="H152" s="2523">
        <f t="shared" si="16"/>
        <v>2292.9025144562952</v>
      </c>
      <c r="I152" s="2013">
        <f t="shared" si="17"/>
        <v>0.30211579465310806</v>
      </c>
    </row>
    <row r="153" spans="1:9" ht="15" customHeight="1">
      <c r="A153" s="1721" t="s">
        <v>408</v>
      </c>
      <c r="B153" s="1949">
        <v>1525.32</v>
      </c>
      <c r="C153" s="1950">
        <v>0</v>
      </c>
      <c r="D153" s="1959">
        <v>731.16</v>
      </c>
      <c r="E153" s="1960">
        <v>704.88</v>
      </c>
      <c r="F153" s="1962">
        <f t="shared" si="15"/>
        <v>2256.48</v>
      </c>
      <c r="G153" s="2012">
        <f t="shared" si="15"/>
        <v>704.88</v>
      </c>
      <c r="H153" s="2523">
        <f t="shared" si="16"/>
        <v>2364.0130720450766</v>
      </c>
      <c r="I153" s="2013">
        <f t="shared" si="17"/>
        <v>0.31238034460753034</v>
      </c>
    </row>
    <row r="154" spans="1:9" ht="15" customHeight="1">
      <c r="A154" s="1721" t="s">
        <v>410</v>
      </c>
      <c r="B154" s="1949">
        <v>1520.64</v>
      </c>
      <c r="C154" s="1950">
        <v>0</v>
      </c>
      <c r="D154" s="1959">
        <v>729.72</v>
      </c>
      <c r="E154" s="1960">
        <v>721.44</v>
      </c>
      <c r="F154" s="1962">
        <f t="shared" si="15"/>
        <v>2250.36</v>
      </c>
      <c r="G154" s="2012">
        <f t="shared" si="15"/>
        <v>721.44</v>
      </c>
      <c r="H154" s="2523">
        <f t="shared" si="16"/>
        <v>2363.1749413024845</v>
      </c>
      <c r="I154" s="2013">
        <f t="shared" si="17"/>
        <v>0.32058870580707088</v>
      </c>
    </row>
    <row r="155" spans="1:9" ht="15" customHeight="1">
      <c r="A155" s="1721" t="s">
        <v>411</v>
      </c>
      <c r="B155" s="1949">
        <v>1513.44</v>
      </c>
      <c r="C155" s="1950">
        <v>0</v>
      </c>
      <c r="D155" s="1959">
        <v>674.28</v>
      </c>
      <c r="E155" s="1960">
        <v>674.28</v>
      </c>
      <c r="F155" s="1962">
        <f t="shared" si="15"/>
        <v>2187.7200000000003</v>
      </c>
      <c r="G155" s="2012">
        <f t="shared" si="15"/>
        <v>674.28</v>
      </c>
      <c r="H155" s="2523">
        <f t="shared" si="16"/>
        <v>2289.2733163167741</v>
      </c>
      <c r="I155" s="2013">
        <f t="shared" si="17"/>
        <v>0.30821128846470291</v>
      </c>
    </row>
    <row r="156" spans="1:9" ht="15" customHeight="1">
      <c r="A156" s="1721" t="s">
        <v>412</v>
      </c>
      <c r="B156" s="1949">
        <v>1512.72</v>
      </c>
      <c r="C156" s="1950">
        <v>0</v>
      </c>
      <c r="D156" s="1959">
        <v>657.72</v>
      </c>
      <c r="E156" s="1960">
        <v>655.92</v>
      </c>
      <c r="F156" s="1962">
        <f t="shared" si="15"/>
        <v>2170.44</v>
      </c>
      <c r="G156" s="2012">
        <f t="shared" si="15"/>
        <v>655.92</v>
      </c>
      <c r="H156" s="2523">
        <f t="shared" si="16"/>
        <v>2267.3863455529586</v>
      </c>
      <c r="I156" s="2013">
        <f t="shared" si="17"/>
        <v>0.30220600431248962</v>
      </c>
    </row>
    <row r="157" spans="1:9" ht="15" customHeight="1">
      <c r="A157" s="1721" t="s">
        <v>413</v>
      </c>
      <c r="B157" s="1949">
        <v>1512.36</v>
      </c>
      <c r="C157" s="1950">
        <v>0</v>
      </c>
      <c r="D157" s="1959">
        <v>656.28</v>
      </c>
      <c r="E157" s="1960">
        <v>654.84</v>
      </c>
      <c r="F157" s="1962">
        <f t="shared" si="15"/>
        <v>2168.64</v>
      </c>
      <c r="G157" s="2012">
        <f t="shared" si="15"/>
        <v>654.84</v>
      </c>
      <c r="H157" s="2523">
        <f t="shared" si="16"/>
        <v>2265.3509386406336</v>
      </c>
      <c r="I157" s="2013">
        <f t="shared" si="17"/>
        <v>0.30195883134130147</v>
      </c>
    </row>
    <row r="158" spans="1:9" ht="15" customHeight="1">
      <c r="A158" s="1721" t="s">
        <v>414</v>
      </c>
      <c r="B158" s="1949">
        <v>1514.16</v>
      </c>
      <c r="C158" s="1950">
        <v>0</v>
      </c>
      <c r="D158" s="1959">
        <v>654.84</v>
      </c>
      <c r="E158" s="1960">
        <v>662.76</v>
      </c>
      <c r="F158" s="1962">
        <f t="shared" si="15"/>
        <v>2169</v>
      </c>
      <c r="G158" s="2012">
        <f t="shared" si="15"/>
        <v>662.76</v>
      </c>
      <c r="H158" s="2523">
        <f t="shared" si="16"/>
        <v>2267.9973142841241</v>
      </c>
      <c r="I158" s="2013">
        <f t="shared" si="17"/>
        <v>0.30556016597510371</v>
      </c>
    </row>
    <row r="159" spans="1:9" ht="15" customHeight="1" thickBot="1">
      <c r="A159" s="1721" t="s">
        <v>415</v>
      </c>
      <c r="B159" s="1949">
        <v>1523.16</v>
      </c>
      <c r="C159" s="1950">
        <v>0</v>
      </c>
      <c r="D159" s="1959">
        <v>667.44</v>
      </c>
      <c r="E159" s="1960">
        <v>696.24</v>
      </c>
      <c r="F159" s="1962">
        <f t="shared" si="15"/>
        <v>2190.6000000000004</v>
      </c>
      <c r="G159" s="2012">
        <f t="shared" si="15"/>
        <v>696.24</v>
      </c>
      <c r="H159" s="2530">
        <f t="shared" si="16"/>
        <v>2298.5818448774021</v>
      </c>
      <c r="I159" s="2014">
        <f t="shared" si="17"/>
        <v>0.31783073130649131</v>
      </c>
    </row>
    <row r="160" spans="1:9" ht="15" customHeight="1" thickBot="1">
      <c r="A160" s="1728" t="s">
        <v>416</v>
      </c>
      <c r="B160" s="1729">
        <f>SUM(B136:B159)</f>
        <v>36430.920000000006</v>
      </c>
      <c r="C160" s="1729">
        <f t="shared" ref="C160:G160" si="18">SUM(C136:C159)</f>
        <v>0</v>
      </c>
      <c r="D160" s="1729">
        <f t="shared" si="18"/>
        <v>15664.679999999998</v>
      </c>
      <c r="E160" s="1729">
        <f t="shared" si="18"/>
        <v>15786</v>
      </c>
      <c r="F160" s="1729">
        <f t="shared" si="18"/>
        <v>52095.6</v>
      </c>
      <c r="G160" s="1729">
        <f t="shared" si="18"/>
        <v>15786</v>
      </c>
      <c r="H160" s="1729">
        <f>SUM(H136:H159)</f>
        <v>54437.293947697348</v>
      </c>
      <c r="I160" s="1743">
        <f t="shared" si="17"/>
        <v>0.30301983276898625</v>
      </c>
    </row>
    <row r="161" spans="1:15" ht="15" customHeight="1">
      <c r="B161" s="2704"/>
      <c r="C161" s="2704"/>
      <c r="D161" s="47"/>
      <c r="E161" s="47"/>
      <c r="F161" s="47"/>
      <c r="G161" s="47"/>
      <c r="H161" s="47"/>
      <c r="I161" s="47"/>
    </row>
    <row r="162" spans="1:15" ht="15" customHeight="1">
      <c r="B162" s="47"/>
      <c r="C162" s="47"/>
      <c r="D162" s="47"/>
      <c r="E162" s="47"/>
      <c r="F162" s="47"/>
      <c r="G162" s="47"/>
      <c r="H162" s="47"/>
      <c r="I162" s="47"/>
    </row>
    <row r="163" spans="1:15" s="1715" customFormat="1" ht="15" customHeight="1" thickBot="1">
      <c r="A163" s="1946" t="s">
        <v>470</v>
      </c>
      <c r="B163" s="1958"/>
      <c r="C163" s="1958"/>
      <c r="D163" s="1953" t="s">
        <v>471</v>
      </c>
      <c r="E163" s="1958"/>
      <c r="F163" s="1958"/>
      <c r="G163" s="1958"/>
      <c r="H163" s="1958"/>
      <c r="I163" s="1958"/>
      <c r="J163" s="1947"/>
      <c r="K163" s="1946" t="s">
        <v>472</v>
      </c>
      <c r="L163" s="1947"/>
      <c r="M163" s="2016"/>
      <c r="O163" s="1736"/>
    </row>
    <row r="164" spans="1:15" ht="15" customHeight="1" thickBot="1">
      <c r="A164" s="4922" t="s">
        <v>368</v>
      </c>
      <c r="B164" s="4926">
        <v>42172</v>
      </c>
      <c r="C164" s="4946"/>
      <c r="D164" s="4947">
        <v>42172</v>
      </c>
      <c r="E164" s="4946"/>
      <c r="F164" s="4940" t="s">
        <v>369</v>
      </c>
      <c r="G164" s="4941"/>
      <c r="H164" s="4942"/>
      <c r="I164" s="4943"/>
      <c r="K164" s="4922" t="s">
        <v>368</v>
      </c>
      <c r="L164" s="4920">
        <v>42172</v>
      </c>
      <c r="M164" s="4921"/>
      <c r="N164" s="3723"/>
    </row>
    <row r="165" spans="1:15" ht="15" customHeight="1" thickBot="1">
      <c r="A165" s="4923"/>
      <c r="B165" s="2535" t="s">
        <v>371</v>
      </c>
      <c r="C165" s="2536" t="s">
        <v>372</v>
      </c>
      <c r="D165" s="2535" t="s">
        <v>371</v>
      </c>
      <c r="E165" s="2536" t="s">
        <v>372</v>
      </c>
      <c r="F165" s="2518" t="s">
        <v>371</v>
      </c>
      <c r="G165" s="2519" t="s">
        <v>372</v>
      </c>
      <c r="H165" s="2534" t="s">
        <v>347</v>
      </c>
      <c r="I165" s="1963" t="s">
        <v>108</v>
      </c>
      <c r="K165" s="4923"/>
      <c r="L165" s="1967" t="s">
        <v>371</v>
      </c>
      <c r="M165" s="1968" t="s">
        <v>372</v>
      </c>
      <c r="N165" s="1737" t="s">
        <v>108</v>
      </c>
    </row>
    <row r="166" spans="1:15" ht="15" customHeight="1">
      <c r="A166" s="1719" t="s">
        <v>375</v>
      </c>
      <c r="B166" s="1954">
        <v>1709.7</v>
      </c>
      <c r="C166" s="1955">
        <v>9.3000000000000007</v>
      </c>
      <c r="D166" s="2008">
        <v>881.4</v>
      </c>
      <c r="E166" s="2007">
        <v>809.7</v>
      </c>
      <c r="F166" s="1961">
        <f>B166+D166</f>
        <v>2591.1</v>
      </c>
      <c r="G166" s="2010">
        <f>C166+E166</f>
        <v>819</v>
      </c>
      <c r="H166" s="2522">
        <f>SQRT(F166*F166+G166*G166)</f>
        <v>2717.4547300737136</v>
      </c>
      <c r="I166" s="2011">
        <f>G166/F166</f>
        <v>0.31608197290725948</v>
      </c>
      <c r="K166" s="1719" t="s">
        <v>375</v>
      </c>
      <c r="L166" s="1954">
        <v>52.08</v>
      </c>
      <c r="M166" s="1955">
        <v>35.880000000000003</v>
      </c>
      <c r="N166" s="1738">
        <f>M166/L166</f>
        <v>0.68894009216589869</v>
      </c>
    </row>
    <row r="167" spans="1:15" ht="15" customHeight="1">
      <c r="A167" s="1721" t="s">
        <v>377</v>
      </c>
      <c r="B167" s="1949">
        <v>1708.5</v>
      </c>
      <c r="C167" s="1950">
        <v>9.6</v>
      </c>
      <c r="D167" s="1959">
        <v>852.3</v>
      </c>
      <c r="E167" s="1960">
        <v>778.2</v>
      </c>
      <c r="F167" s="1962">
        <f t="shared" ref="F167:G189" si="19">B167+D167</f>
        <v>2560.8000000000002</v>
      </c>
      <c r="G167" s="2012">
        <f t="shared" si="19"/>
        <v>787.80000000000007</v>
      </c>
      <c r="H167" s="2523">
        <f t="shared" ref="H167:H189" si="20">SQRT(F167*F167+G167*G167)</f>
        <v>2679.2397205177444</v>
      </c>
      <c r="I167" s="2013">
        <f t="shared" ref="I167:I190" si="21">G167/F167</f>
        <v>0.30763823805060919</v>
      </c>
      <c r="K167" s="1721" t="s">
        <v>377</v>
      </c>
      <c r="L167" s="1949">
        <v>51.78</v>
      </c>
      <c r="M167" s="1950">
        <v>35.880000000000003</v>
      </c>
      <c r="N167" s="1739">
        <f t="shared" ref="N167:N190" si="22">M167/L167</f>
        <v>0.69293163383545775</v>
      </c>
    </row>
    <row r="168" spans="1:15" ht="15" customHeight="1">
      <c r="A168" s="1721" t="s">
        <v>379</v>
      </c>
      <c r="B168" s="1949">
        <v>1707.3</v>
      </c>
      <c r="C168" s="1950">
        <v>4.5</v>
      </c>
      <c r="D168" s="1959">
        <v>827.4</v>
      </c>
      <c r="E168" s="1960">
        <v>753</v>
      </c>
      <c r="F168" s="1962">
        <f t="shared" si="19"/>
        <v>2534.6999999999998</v>
      </c>
      <c r="G168" s="2012">
        <f t="shared" si="19"/>
        <v>757.5</v>
      </c>
      <c r="H168" s="2523">
        <f t="shared" si="20"/>
        <v>2645.469776807136</v>
      </c>
      <c r="I168" s="2013">
        <f t="shared" si="21"/>
        <v>0.29885193514025332</v>
      </c>
      <c r="K168" s="1721" t="s">
        <v>379</v>
      </c>
      <c r="L168" s="1949">
        <v>51.36</v>
      </c>
      <c r="M168" s="1950">
        <v>35.22</v>
      </c>
      <c r="N168" s="1739">
        <f t="shared" si="22"/>
        <v>0.68574766355140182</v>
      </c>
    </row>
    <row r="169" spans="1:15" ht="15" customHeight="1">
      <c r="A169" s="1721" t="s">
        <v>381</v>
      </c>
      <c r="B169" s="1949">
        <v>1706.4</v>
      </c>
      <c r="C169" s="1950">
        <v>6.3</v>
      </c>
      <c r="D169" s="1959">
        <v>879.6</v>
      </c>
      <c r="E169" s="1960">
        <v>806.1</v>
      </c>
      <c r="F169" s="1962">
        <f t="shared" si="19"/>
        <v>2586</v>
      </c>
      <c r="G169" s="2012">
        <f t="shared" si="19"/>
        <v>812.4</v>
      </c>
      <c r="H169" s="2523">
        <f t="shared" si="20"/>
        <v>2710.6068988328057</v>
      </c>
      <c r="I169" s="2013">
        <f t="shared" si="21"/>
        <v>0.31415313225058006</v>
      </c>
      <c r="K169" s="1721" t="s">
        <v>381</v>
      </c>
      <c r="L169" s="1949">
        <v>49.44</v>
      </c>
      <c r="M169" s="1950">
        <v>35.1</v>
      </c>
      <c r="N169" s="1739">
        <f t="shared" si="22"/>
        <v>0.70995145631067968</v>
      </c>
    </row>
    <row r="170" spans="1:15" ht="15" customHeight="1">
      <c r="A170" s="1721" t="s">
        <v>383</v>
      </c>
      <c r="B170" s="1949">
        <v>1710.3</v>
      </c>
      <c r="C170" s="1950">
        <v>10.8</v>
      </c>
      <c r="D170" s="1959">
        <v>874.8</v>
      </c>
      <c r="E170" s="1960">
        <v>806.7</v>
      </c>
      <c r="F170" s="1962">
        <f t="shared" si="19"/>
        <v>2585.1</v>
      </c>
      <c r="G170" s="2012">
        <f t="shared" si="19"/>
        <v>817.5</v>
      </c>
      <c r="H170" s="2523">
        <f t="shared" si="20"/>
        <v>2711.2816637155202</v>
      </c>
      <c r="I170" s="2013">
        <f t="shared" si="21"/>
        <v>0.31623534872925613</v>
      </c>
      <c r="K170" s="1721" t="s">
        <v>383</v>
      </c>
      <c r="L170" s="1949">
        <v>49.44</v>
      </c>
      <c r="M170" s="1950">
        <v>35.700000000000003</v>
      </c>
      <c r="N170" s="1739">
        <f t="shared" si="22"/>
        <v>0.72208737864077677</v>
      </c>
    </row>
    <row r="171" spans="1:15" ht="15" customHeight="1">
      <c r="A171" s="1721" t="s">
        <v>385</v>
      </c>
      <c r="B171" s="1949">
        <v>1710</v>
      </c>
      <c r="C171" s="1950">
        <v>6.6</v>
      </c>
      <c r="D171" s="1959">
        <v>847.8</v>
      </c>
      <c r="E171" s="1960">
        <v>772.8</v>
      </c>
      <c r="F171" s="1962">
        <f t="shared" si="19"/>
        <v>2557.8000000000002</v>
      </c>
      <c r="G171" s="2012">
        <f t="shared" si="19"/>
        <v>779.4</v>
      </c>
      <c r="H171" s="2523">
        <f t="shared" si="20"/>
        <v>2673.9119656413523</v>
      </c>
      <c r="I171" s="2013">
        <f t="shared" si="21"/>
        <v>0.30471498944405345</v>
      </c>
      <c r="K171" s="1721" t="s">
        <v>385</v>
      </c>
      <c r="L171" s="1949">
        <v>52.14</v>
      </c>
      <c r="M171" s="1950">
        <v>36.18</v>
      </c>
      <c r="N171" s="1739">
        <f t="shared" si="22"/>
        <v>0.69390103567318751</v>
      </c>
    </row>
    <row r="172" spans="1:15" ht="15" customHeight="1">
      <c r="A172" s="1721" t="s">
        <v>387</v>
      </c>
      <c r="B172" s="1949">
        <v>1737</v>
      </c>
      <c r="C172" s="1950">
        <v>5.7</v>
      </c>
      <c r="D172" s="1959">
        <v>832.8</v>
      </c>
      <c r="E172" s="1960">
        <v>752.7</v>
      </c>
      <c r="F172" s="1962">
        <f t="shared" si="19"/>
        <v>2569.8000000000002</v>
      </c>
      <c r="G172" s="2012">
        <f t="shared" si="19"/>
        <v>758.40000000000009</v>
      </c>
      <c r="H172" s="2523">
        <f t="shared" si="20"/>
        <v>2679.37354618575</v>
      </c>
      <c r="I172" s="2013">
        <f t="shared" si="21"/>
        <v>0.29512024282045296</v>
      </c>
      <c r="K172" s="1721" t="s">
        <v>387</v>
      </c>
      <c r="L172" s="1949">
        <v>81.3</v>
      </c>
      <c r="M172" s="1950">
        <v>35.64</v>
      </c>
      <c r="N172" s="1739">
        <f t="shared" si="22"/>
        <v>0.43837638376383764</v>
      </c>
    </row>
    <row r="173" spans="1:15" ht="15" customHeight="1">
      <c r="A173" s="1721" t="s">
        <v>389</v>
      </c>
      <c r="B173" s="1949">
        <v>1745.7</v>
      </c>
      <c r="C173" s="1950">
        <v>12</v>
      </c>
      <c r="D173" s="1959">
        <v>875.1</v>
      </c>
      <c r="E173" s="1960">
        <v>807</v>
      </c>
      <c r="F173" s="1962">
        <f t="shared" si="19"/>
        <v>2620.8000000000002</v>
      </c>
      <c r="G173" s="2012">
        <f t="shared" si="19"/>
        <v>819</v>
      </c>
      <c r="H173" s="2523">
        <f t="shared" si="20"/>
        <v>2745.7883458125466</v>
      </c>
      <c r="I173" s="2013">
        <f t="shared" si="21"/>
        <v>0.3125</v>
      </c>
      <c r="K173" s="1721" t="s">
        <v>389</v>
      </c>
      <c r="L173" s="1949">
        <v>90.54</v>
      </c>
      <c r="M173" s="1950">
        <v>41.34</v>
      </c>
      <c r="N173" s="1739">
        <f t="shared" si="22"/>
        <v>0.45659377070907886</v>
      </c>
    </row>
    <row r="174" spans="1:15" ht="15" customHeight="1">
      <c r="A174" s="1721" t="s">
        <v>391</v>
      </c>
      <c r="B174" s="1949">
        <v>1755.9</v>
      </c>
      <c r="C174" s="1950">
        <v>34.5</v>
      </c>
      <c r="D174" s="1959">
        <v>887.4</v>
      </c>
      <c r="E174" s="1960">
        <v>819.9</v>
      </c>
      <c r="F174" s="1962">
        <f t="shared" si="19"/>
        <v>2643.3</v>
      </c>
      <c r="G174" s="2012">
        <f t="shared" si="19"/>
        <v>854.4</v>
      </c>
      <c r="H174" s="2523">
        <f t="shared" si="20"/>
        <v>2777.9550482324225</v>
      </c>
      <c r="I174" s="2013">
        <f t="shared" si="21"/>
        <v>0.3232323232323232</v>
      </c>
      <c r="K174" s="1721" t="s">
        <v>391</v>
      </c>
      <c r="L174" s="1949">
        <v>100.32</v>
      </c>
      <c r="M174" s="1950">
        <v>49.38</v>
      </c>
      <c r="N174" s="1739">
        <f t="shared" si="22"/>
        <v>0.49222488038277518</v>
      </c>
    </row>
    <row r="175" spans="1:15" ht="15" customHeight="1">
      <c r="A175" s="1721" t="s">
        <v>393</v>
      </c>
      <c r="B175" s="1949">
        <v>1755</v>
      </c>
      <c r="C175" s="1950">
        <v>63.9</v>
      </c>
      <c r="D175" s="1959">
        <v>866.7</v>
      </c>
      <c r="E175" s="1960">
        <v>804</v>
      </c>
      <c r="F175" s="1962">
        <f t="shared" si="19"/>
        <v>2621.7</v>
      </c>
      <c r="G175" s="2012">
        <f t="shared" si="19"/>
        <v>867.9</v>
      </c>
      <c r="H175" s="2523">
        <f t="shared" si="20"/>
        <v>2761.6229467470753</v>
      </c>
      <c r="I175" s="2013">
        <f t="shared" si="21"/>
        <v>0.33104474196132283</v>
      </c>
      <c r="K175" s="1721" t="s">
        <v>393</v>
      </c>
      <c r="L175" s="1949">
        <v>93.66</v>
      </c>
      <c r="M175" s="1950">
        <v>52.86</v>
      </c>
      <c r="N175" s="1739">
        <f t="shared" si="22"/>
        <v>0.56438180653427295</v>
      </c>
    </row>
    <row r="176" spans="1:15" ht="15" customHeight="1">
      <c r="A176" s="1721" t="s">
        <v>395</v>
      </c>
      <c r="B176" s="1949">
        <v>1754.4</v>
      </c>
      <c r="C176" s="1950">
        <v>69.599999999999994</v>
      </c>
      <c r="D176" s="1959">
        <v>863.7</v>
      </c>
      <c r="E176" s="1960">
        <v>807.9</v>
      </c>
      <c r="F176" s="1962">
        <f t="shared" si="19"/>
        <v>2618.1000000000004</v>
      </c>
      <c r="G176" s="2012">
        <f t="shared" si="19"/>
        <v>877.5</v>
      </c>
      <c r="H176" s="2523">
        <f t="shared" si="20"/>
        <v>2761.2413621413111</v>
      </c>
      <c r="I176" s="2013">
        <f t="shared" si="21"/>
        <v>0.3351667239601237</v>
      </c>
      <c r="K176" s="1721" t="s">
        <v>395</v>
      </c>
      <c r="L176" s="1949">
        <v>95.7</v>
      </c>
      <c r="M176" s="1950">
        <v>51.84</v>
      </c>
      <c r="N176" s="1739">
        <f t="shared" si="22"/>
        <v>0.54169278996865211</v>
      </c>
    </row>
    <row r="177" spans="1:14" ht="15" customHeight="1">
      <c r="A177" s="1721" t="s">
        <v>397</v>
      </c>
      <c r="B177" s="1949">
        <v>1745.7</v>
      </c>
      <c r="C177" s="1950">
        <v>57.6</v>
      </c>
      <c r="D177" s="1959">
        <v>862.5</v>
      </c>
      <c r="E177" s="1960">
        <v>805.8</v>
      </c>
      <c r="F177" s="1962">
        <f t="shared" si="19"/>
        <v>2608.1999999999998</v>
      </c>
      <c r="G177" s="2012">
        <f t="shared" si="19"/>
        <v>863.4</v>
      </c>
      <c r="H177" s="2523">
        <f t="shared" si="20"/>
        <v>2747.3927276601717</v>
      </c>
      <c r="I177" s="2013">
        <f t="shared" si="21"/>
        <v>0.33103289625028759</v>
      </c>
      <c r="K177" s="1721" t="s">
        <v>397</v>
      </c>
      <c r="L177" s="1949">
        <v>87.6</v>
      </c>
      <c r="M177" s="1950">
        <v>48.06</v>
      </c>
      <c r="N177" s="1739">
        <f t="shared" si="22"/>
        <v>0.54863013698630148</v>
      </c>
    </row>
    <row r="178" spans="1:14" ht="15" customHeight="1">
      <c r="A178" s="1721" t="s">
        <v>399</v>
      </c>
      <c r="B178" s="1949">
        <v>1740.3</v>
      </c>
      <c r="C178" s="1950">
        <v>51.9</v>
      </c>
      <c r="D178" s="1959">
        <v>878.4</v>
      </c>
      <c r="E178" s="1960">
        <v>825</v>
      </c>
      <c r="F178" s="1962">
        <f t="shared" si="19"/>
        <v>2618.6999999999998</v>
      </c>
      <c r="G178" s="2012">
        <f t="shared" si="19"/>
        <v>876.9</v>
      </c>
      <c r="H178" s="2523">
        <f t="shared" si="20"/>
        <v>2761.6196877919306</v>
      </c>
      <c r="I178" s="2013">
        <f t="shared" si="21"/>
        <v>0.33486080879825869</v>
      </c>
      <c r="K178" s="1721" t="s">
        <v>399</v>
      </c>
      <c r="L178" s="1949">
        <v>82.14</v>
      </c>
      <c r="M178" s="1950">
        <v>42.24</v>
      </c>
      <c r="N178" s="1739">
        <f t="shared" si="22"/>
        <v>0.51424397370343322</v>
      </c>
    </row>
    <row r="179" spans="1:14" ht="15" customHeight="1">
      <c r="A179" s="1721" t="s">
        <v>401</v>
      </c>
      <c r="B179" s="1949">
        <v>1747.5</v>
      </c>
      <c r="C179" s="1950">
        <v>58.2</v>
      </c>
      <c r="D179" s="1959">
        <v>842.4</v>
      </c>
      <c r="E179" s="1960">
        <v>778.5</v>
      </c>
      <c r="F179" s="1962">
        <f t="shared" si="19"/>
        <v>2589.9</v>
      </c>
      <c r="G179" s="2012">
        <f t="shared" si="19"/>
        <v>836.7</v>
      </c>
      <c r="H179" s="2523">
        <f t="shared" si="20"/>
        <v>2721.6996344196396</v>
      </c>
      <c r="I179" s="2013">
        <f t="shared" si="21"/>
        <v>0.32306266651222054</v>
      </c>
      <c r="K179" s="1721" t="s">
        <v>401</v>
      </c>
      <c r="L179" s="1949">
        <v>87.12</v>
      </c>
      <c r="M179" s="1950">
        <v>49.92</v>
      </c>
      <c r="N179" s="1739">
        <f t="shared" si="22"/>
        <v>0.57300275482093666</v>
      </c>
    </row>
    <row r="180" spans="1:14" ht="15" customHeight="1">
      <c r="A180" s="1721" t="s">
        <v>403</v>
      </c>
      <c r="B180" s="1949">
        <v>1738.8</v>
      </c>
      <c r="C180" s="1950">
        <v>45.6</v>
      </c>
      <c r="D180" s="1959">
        <v>898.8</v>
      </c>
      <c r="E180" s="1960">
        <v>836.4</v>
      </c>
      <c r="F180" s="1962">
        <f t="shared" si="19"/>
        <v>2637.6</v>
      </c>
      <c r="G180" s="2012">
        <f t="shared" si="19"/>
        <v>882</v>
      </c>
      <c r="H180" s="2523">
        <f t="shared" si="20"/>
        <v>2781.1612251000479</v>
      </c>
      <c r="I180" s="2013">
        <f t="shared" si="21"/>
        <v>0.33439490445859876</v>
      </c>
      <c r="K180" s="1721" t="s">
        <v>403</v>
      </c>
      <c r="L180" s="1949">
        <v>72</v>
      </c>
      <c r="M180" s="1950">
        <v>36.9</v>
      </c>
      <c r="N180" s="1739">
        <f t="shared" si="22"/>
        <v>0.51249999999999996</v>
      </c>
    </row>
    <row r="181" spans="1:14" ht="15" customHeight="1">
      <c r="A181" s="1721" t="s">
        <v>405</v>
      </c>
      <c r="B181" s="1949">
        <v>1743.6</v>
      </c>
      <c r="C181" s="1950">
        <v>44.4</v>
      </c>
      <c r="D181" s="1959">
        <v>899.1</v>
      </c>
      <c r="E181" s="1960">
        <v>841.8</v>
      </c>
      <c r="F181" s="1962">
        <f t="shared" si="19"/>
        <v>2642.7</v>
      </c>
      <c r="G181" s="2012">
        <f t="shared" si="19"/>
        <v>886.19999999999993</v>
      </c>
      <c r="H181" s="2523">
        <f t="shared" si="20"/>
        <v>2787.3309329894787</v>
      </c>
      <c r="I181" s="2013">
        <f t="shared" si="21"/>
        <v>0.33533885798615054</v>
      </c>
      <c r="K181" s="1721" t="s">
        <v>405</v>
      </c>
      <c r="L181" s="1949">
        <v>81.180000000000007</v>
      </c>
      <c r="M181" s="1950">
        <v>37.08</v>
      </c>
      <c r="N181" s="1739">
        <f t="shared" si="22"/>
        <v>0.45676274944567624</v>
      </c>
    </row>
    <row r="182" spans="1:14" ht="15" customHeight="1">
      <c r="A182" s="1721" t="s">
        <v>407</v>
      </c>
      <c r="B182" s="1949">
        <v>1737.9</v>
      </c>
      <c r="C182" s="1950">
        <v>37.799999999999997</v>
      </c>
      <c r="D182" s="1959">
        <v>880.2</v>
      </c>
      <c r="E182" s="1960">
        <v>829.8</v>
      </c>
      <c r="F182" s="1962">
        <f t="shared" si="19"/>
        <v>2618.1000000000004</v>
      </c>
      <c r="G182" s="2012">
        <f t="shared" si="19"/>
        <v>867.59999999999991</v>
      </c>
      <c r="H182" s="2523">
        <f t="shared" si="20"/>
        <v>2758.1111960905423</v>
      </c>
      <c r="I182" s="2013">
        <f t="shared" si="21"/>
        <v>0.33138535579236844</v>
      </c>
      <c r="K182" s="1721" t="s">
        <v>407</v>
      </c>
      <c r="L182" s="1949">
        <v>75.900000000000006</v>
      </c>
      <c r="M182" s="1950">
        <v>29.88</v>
      </c>
      <c r="N182" s="1739">
        <f t="shared" si="22"/>
        <v>0.39367588932806319</v>
      </c>
    </row>
    <row r="183" spans="1:14" ht="15" customHeight="1">
      <c r="A183" s="1721" t="s">
        <v>408</v>
      </c>
      <c r="B183" s="1949">
        <v>1726.2</v>
      </c>
      <c r="C183" s="1950">
        <v>38.700000000000003</v>
      </c>
      <c r="D183" s="1959">
        <v>828.6</v>
      </c>
      <c r="E183" s="1960">
        <v>780.6</v>
      </c>
      <c r="F183" s="1962">
        <f t="shared" si="19"/>
        <v>2554.8000000000002</v>
      </c>
      <c r="G183" s="2012">
        <f t="shared" si="19"/>
        <v>819.30000000000007</v>
      </c>
      <c r="H183" s="2523">
        <f t="shared" si="20"/>
        <v>2682.9564905156403</v>
      </c>
      <c r="I183" s="2013">
        <f t="shared" si="21"/>
        <v>0.32069046500704557</v>
      </c>
      <c r="K183" s="1721" t="s">
        <v>408</v>
      </c>
      <c r="L183" s="1949">
        <v>66.84</v>
      </c>
      <c r="M183" s="1950">
        <v>30.18</v>
      </c>
      <c r="N183" s="1739">
        <f t="shared" si="22"/>
        <v>0.45152603231597843</v>
      </c>
    </row>
    <row r="184" spans="1:14" ht="15" customHeight="1">
      <c r="A184" s="1721" t="s">
        <v>410</v>
      </c>
      <c r="B184" s="1949">
        <v>1716.3</v>
      </c>
      <c r="C184" s="1950">
        <v>31.8</v>
      </c>
      <c r="D184" s="1959">
        <v>868.2</v>
      </c>
      <c r="E184" s="1960">
        <v>818.4</v>
      </c>
      <c r="F184" s="1962">
        <f t="shared" si="19"/>
        <v>2584.5</v>
      </c>
      <c r="G184" s="2012">
        <f t="shared" si="19"/>
        <v>850.19999999999993</v>
      </c>
      <c r="H184" s="2523">
        <f t="shared" si="20"/>
        <v>2720.7499499218961</v>
      </c>
      <c r="I184" s="2013">
        <f t="shared" si="21"/>
        <v>0.32896111433546138</v>
      </c>
      <c r="K184" s="1721" t="s">
        <v>410</v>
      </c>
      <c r="L184" s="1949">
        <v>58.08</v>
      </c>
      <c r="M184" s="1950">
        <v>27.6</v>
      </c>
      <c r="N184" s="1739">
        <f t="shared" si="22"/>
        <v>0.47520661157024796</v>
      </c>
    </row>
    <row r="185" spans="1:14" ht="15" customHeight="1">
      <c r="A185" s="1721" t="s">
        <v>411</v>
      </c>
      <c r="B185" s="1949">
        <v>1710.6</v>
      </c>
      <c r="C185" s="1950">
        <v>9</v>
      </c>
      <c r="D185" s="1959">
        <v>878.7</v>
      </c>
      <c r="E185" s="1960">
        <v>828</v>
      </c>
      <c r="F185" s="1962">
        <f t="shared" si="19"/>
        <v>2589.3000000000002</v>
      </c>
      <c r="G185" s="2012">
        <f t="shared" si="19"/>
        <v>837</v>
      </c>
      <c r="H185" s="2523">
        <f t="shared" si="20"/>
        <v>2721.2209557476222</v>
      </c>
      <c r="I185" s="2013">
        <f t="shared" si="21"/>
        <v>0.3232533889468196</v>
      </c>
      <c r="K185" s="1721" t="s">
        <v>411</v>
      </c>
      <c r="L185" s="1949">
        <v>60.84</v>
      </c>
      <c r="M185" s="1950">
        <v>23.52</v>
      </c>
      <c r="N185" s="1739">
        <f t="shared" si="22"/>
        <v>0.38658777120315579</v>
      </c>
    </row>
    <row r="186" spans="1:14" ht="15" customHeight="1">
      <c r="A186" s="1721" t="s">
        <v>412</v>
      </c>
      <c r="B186" s="1949">
        <v>1705.8</v>
      </c>
      <c r="C186" s="1950">
        <v>4.2</v>
      </c>
      <c r="D186" s="1959">
        <v>874.5</v>
      </c>
      <c r="E186" s="1960">
        <v>821.1</v>
      </c>
      <c r="F186" s="1962">
        <f t="shared" si="19"/>
        <v>2580.3000000000002</v>
      </c>
      <c r="G186" s="2012">
        <f t="shared" si="19"/>
        <v>825.30000000000007</v>
      </c>
      <c r="H186" s="2523">
        <f t="shared" si="20"/>
        <v>2709.0714608514854</v>
      </c>
      <c r="I186" s="2013">
        <f t="shared" si="21"/>
        <v>0.31984652947331704</v>
      </c>
      <c r="K186" s="1721" t="s">
        <v>412</v>
      </c>
      <c r="L186" s="1949">
        <v>57.18</v>
      </c>
      <c r="M186" s="1950">
        <v>16.260000000000002</v>
      </c>
      <c r="N186" s="1739">
        <f t="shared" si="22"/>
        <v>0.28436516264428124</v>
      </c>
    </row>
    <row r="187" spans="1:14" ht="15" customHeight="1">
      <c r="A187" s="1721" t="s">
        <v>413</v>
      </c>
      <c r="B187" s="1949">
        <v>1698.3</v>
      </c>
      <c r="C187" s="1950">
        <v>2.1</v>
      </c>
      <c r="D187" s="1959">
        <v>833.1</v>
      </c>
      <c r="E187" s="1960">
        <v>770.7</v>
      </c>
      <c r="F187" s="1962">
        <f t="shared" si="19"/>
        <v>2531.4</v>
      </c>
      <c r="G187" s="2012">
        <f t="shared" si="19"/>
        <v>772.80000000000007</v>
      </c>
      <c r="H187" s="2523">
        <f t="shared" si="20"/>
        <v>2646.7349319491746</v>
      </c>
      <c r="I187" s="2013">
        <f t="shared" si="21"/>
        <v>0.30528561270443233</v>
      </c>
      <c r="K187" s="1721" t="s">
        <v>413</v>
      </c>
      <c r="L187" s="1949">
        <v>49.56</v>
      </c>
      <c r="M187" s="1950">
        <v>17.46</v>
      </c>
      <c r="N187" s="1739">
        <f t="shared" si="22"/>
        <v>0.35230024213075062</v>
      </c>
    </row>
    <row r="188" spans="1:14" ht="15" customHeight="1">
      <c r="A188" s="1721" t="s">
        <v>414</v>
      </c>
      <c r="B188" s="1949">
        <v>1696.8</v>
      </c>
      <c r="C188" s="1950">
        <v>3.9</v>
      </c>
      <c r="D188" s="1959">
        <v>864</v>
      </c>
      <c r="E188" s="1960">
        <v>809.1</v>
      </c>
      <c r="F188" s="1962">
        <f t="shared" si="19"/>
        <v>2560.8000000000002</v>
      </c>
      <c r="G188" s="2012">
        <f t="shared" si="19"/>
        <v>813</v>
      </c>
      <c r="H188" s="2523">
        <f t="shared" si="20"/>
        <v>2686.7574583501205</v>
      </c>
      <c r="I188" s="2013">
        <f t="shared" si="21"/>
        <v>0.31747891283973756</v>
      </c>
      <c r="K188" s="1721" t="s">
        <v>414</v>
      </c>
      <c r="L188" s="1949">
        <v>45.06</v>
      </c>
      <c r="M188" s="1950">
        <v>16.559999999999999</v>
      </c>
      <c r="N188" s="1739">
        <f t="shared" si="22"/>
        <v>0.36750998668442075</v>
      </c>
    </row>
    <row r="189" spans="1:14" ht="15" customHeight="1" thickBot="1">
      <c r="A189" s="1721" t="s">
        <v>415</v>
      </c>
      <c r="B189" s="1949">
        <v>1703.1</v>
      </c>
      <c r="C189" s="1950">
        <v>15.6</v>
      </c>
      <c r="D189" s="1959">
        <v>878.4</v>
      </c>
      <c r="E189" s="1960">
        <v>831.9</v>
      </c>
      <c r="F189" s="1962">
        <f t="shared" si="19"/>
        <v>2581.5</v>
      </c>
      <c r="G189" s="2012">
        <f t="shared" si="19"/>
        <v>847.5</v>
      </c>
      <c r="H189" s="2530">
        <f t="shared" si="20"/>
        <v>2717.0569556047221</v>
      </c>
      <c r="I189" s="2014">
        <f t="shared" si="21"/>
        <v>0.3282975014526438</v>
      </c>
      <c r="K189" s="1721" t="s">
        <v>415</v>
      </c>
      <c r="L189" s="1949">
        <v>39.9</v>
      </c>
      <c r="M189" s="1950">
        <v>15.06</v>
      </c>
      <c r="N189" s="1740">
        <f t="shared" si="22"/>
        <v>0.37744360902255641</v>
      </c>
    </row>
    <row r="190" spans="1:14" ht="15" customHeight="1" thickBot="1">
      <c r="A190" s="1728" t="s">
        <v>416</v>
      </c>
      <c r="B190" s="1734">
        <f>SUM(B166:B189)</f>
        <v>41411.100000000006</v>
      </c>
      <c r="C190" s="1734">
        <f t="shared" ref="C190:H190" si="23">SUM(C166:C189)</f>
        <v>633.6</v>
      </c>
      <c r="D190" s="1734">
        <f t="shared" si="23"/>
        <v>20775.900000000001</v>
      </c>
      <c r="E190" s="1734">
        <f t="shared" si="23"/>
        <v>19295.099999999999</v>
      </c>
      <c r="F190" s="1734">
        <f t="shared" si="23"/>
        <v>62187.000000000007</v>
      </c>
      <c r="G190" s="1734">
        <f t="shared" si="23"/>
        <v>19928.699999999997</v>
      </c>
      <c r="H190" s="1734">
        <f t="shared" si="23"/>
        <v>65305.809611699842</v>
      </c>
      <c r="I190" s="1743">
        <f t="shared" si="21"/>
        <v>0.32046408413333966</v>
      </c>
      <c r="K190" s="1728" t="s">
        <v>416</v>
      </c>
      <c r="L190" s="1729">
        <f>SUM(L166:L189)</f>
        <v>1631.16</v>
      </c>
      <c r="M190" s="1729">
        <f>SUM(M166:M189)</f>
        <v>835.7399999999999</v>
      </c>
      <c r="N190" s="1732">
        <f t="shared" si="22"/>
        <v>0.5123593025822113</v>
      </c>
    </row>
    <row r="191" spans="1:14" ht="15" customHeight="1">
      <c r="B191" s="47"/>
      <c r="C191" s="47"/>
      <c r="D191" s="47"/>
      <c r="E191" s="47"/>
      <c r="F191" s="47"/>
      <c r="G191" s="47"/>
      <c r="H191" s="47"/>
      <c r="I191" s="47"/>
    </row>
    <row r="192" spans="1:14" ht="15" customHeight="1">
      <c r="B192" s="47"/>
      <c r="C192" s="47"/>
      <c r="D192" s="47"/>
      <c r="E192" s="47"/>
      <c r="F192" s="47"/>
      <c r="G192" s="47"/>
      <c r="H192" s="47"/>
      <c r="I192" s="47"/>
    </row>
    <row r="193" spans="1:15" s="1715" customFormat="1" ht="15" customHeight="1" thickBot="1">
      <c r="A193" s="1946" t="s">
        <v>473</v>
      </c>
      <c r="B193" s="1958"/>
      <c r="C193" s="1958"/>
      <c r="D193" s="1953" t="s">
        <v>474</v>
      </c>
      <c r="E193" s="1958"/>
      <c r="F193" s="1952"/>
      <c r="G193" s="1952"/>
      <c r="H193" s="1952"/>
      <c r="I193" s="1952"/>
      <c r="M193" s="1736"/>
      <c r="O193" s="1736"/>
    </row>
    <row r="194" spans="1:15" ht="15" customHeight="1" thickBot="1">
      <c r="A194" s="4922" t="s">
        <v>368</v>
      </c>
      <c r="B194" s="4926">
        <v>42172</v>
      </c>
      <c r="C194" s="4946"/>
      <c r="D194" s="4947">
        <v>42172</v>
      </c>
      <c r="E194" s="4946"/>
      <c r="F194" s="4940" t="s">
        <v>369</v>
      </c>
      <c r="G194" s="4941"/>
      <c r="H194" s="4942"/>
      <c r="I194" s="4943"/>
    </row>
    <row r="195" spans="1:15" ht="15" customHeight="1" thickBot="1">
      <c r="A195" s="4923"/>
      <c r="B195" s="2535" t="s">
        <v>371</v>
      </c>
      <c r="C195" s="2536" t="s">
        <v>372</v>
      </c>
      <c r="D195" s="2535" t="s">
        <v>371</v>
      </c>
      <c r="E195" s="2536" t="s">
        <v>372</v>
      </c>
      <c r="F195" s="2518" t="s">
        <v>371</v>
      </c>
      <c r="G195" s="2519" t="s">
        <v>372</v>
      </c>
      <c r="H195" s="2534" t="s">
        <v>347</v>
      </c>
      <c r="I195" s="1963" t="s">
        <v>108</v>
      </c>
    </row>
    <row r="196" spans="1:15" ht="15" customHeight="1">
      <c r="A196" s="1719" t="s">
        <v>375</v>
      </c>
      <c r="B196" s="1954">
        <v>1508.4</v>
      </c>
      <c r="C196" s="1955">
        <v>264.89999999999998</v>
      </c>
      <c r="D196" s="2008">
        <v>738.9</v>
      </c>
      <c r="E196" s="2007">
        <v>301.2</v>
      </c>
      <c r="F196" s="1961">
        <f>B196+D196</f>
        <v>2247.3000000000002</v>
      </c>
      <c r="G196" s="2010">
        <f>C196+E196</f>
        <v>566.09999999999991</v>
      </c>
      <c r="H196" s="2522">
        <f>SQRT(F196*F196+G196*G196)</f>
        <v>2317.504368927921</v>
      </c>
      <c r="I196" s="2011">
        <f>G196/F196</f>
        <v>0.25190228273928711</v>
      </c>
    </row>
    <row r="197" spans="1:15" ht="15" customHeight="1">
      <c r="A197" s="1721" t="s">
        <v>377</v>
      </c>
      <c r="B197" s="1949">
        <v>1498.8</v>
      </c>
      <c r="C197" s="1950">
        <v>258.3</v>
      </c>
      <c r="D197" s="1959">
        <v>739.2</v>
      </c>
      <c r="E197" s="1960">
        <v>301.5</v>
      </c>
      <c r="F197" s="1962">
        <f t="shared" ref="F197:G219" si="24">B197+D197</f>
        <v>2238</v>
      </c>
      <c r="G197" s="2012">
        <f t="shared" si="24"/>
        <v>559.79999999999995</v>
      </c>
      <c r="H197" s="2523">
        <f t="shared" ref="H197:H219" si="25">SQRT(F197*F197+G197*G197)</f>
        <v>2306.9503765794357</v>
      </c>
      <c r="I197" s="2013">
        <f t="shared" ref="I197:I220" si="26">G197/F197</f>
        <v>0.25013404825737262</v>
      </c>
    </row>
    <row r="198" spans="1:15" ht="15" customHeight="1">
      <c r="A198" s="1721" t="s">
        <v>379</v>
      </c>
      <c r="B198" s="1949">
        <v>1464.3</v>
      </c>
      <c r="C198" s="1950">
        <v>217.5</v>
      </c>
      <c r="D198" s="1959">
        <v>700.2</v>
      </c>
      <c r="E198" s="1960">
        <v>270.60000000000002</v>
      </c>
      <c r="F198" s="1962">
        <f t="shared" si="24"/>
        <v>2164.5</v>
      </c>
      <c r="G198" s="2012">
        <f t="shared" si="24"/>
        <v>488.1</v>
      </c>
      <c r="H198" s="2523">
        <f t="shared" si="25"/>
        <v>2218.8514731725513</v>
      </c>
      <c r="I198" s="2013">
        <f t="shared" si="26"/>
        <v>0.22550242550242552</v>
      </c>
    </row>
    <row r="199" spans="1:15" ht="15" customHeight="1">
      <c r="A199" s="1721" t="s">
        <v>381</v>
      </c>
      <c r="B199" s="1949">
        <v>1467.6</v>
      </c>
      <c r="C199" s="1950">
        <v>216.6</v>
      </c>
      <c r="D199" s="1959">
        <v>681</v>
      </c>
      <c r="E199" s="1960">
        <v>254.1</v>
      </c>
      <c r="F199" s="1962">
        <f t="shared" si="24"/>
        <v>2148.6</v>
      </c>
      <c r="G199" s="2012">
        <f t="shared" si="24"/>
        <v>470.7</v>
      </c>
      <c r="H199" s="2523">
        <f t="shared" si="25"/>
        <v>2199.5546026411803</v>
      </c>
      <c r="I199" s="2013">
        <f t="shared" si="26"/>
        <v>0.21907288466908686</v>
      </c>
    </row>
    <row r="200" spans="1:15" ht="15" customHeight="1">
      <c r="A200" s="1721" t="s">
        <v>383</v>
      </c>
      <c r="B200" s="1949">
        <v>1480.8</v>
      </c>
      <c r="C200" s="1950">
        <v>217.2</v>
      </c>
      <c r="D200" s="1959">
        <v>699.6</v>
      </c>
      <c r="E200" s="1960">
        <v>272.39999999999998</v>
      </c>
      <c r="F200" s="1962">
        <f t="shared" si="24"/>
        <v>2180.4</v>
      </c>
      <c r="G200" s="2012">
        <f t="shared" si="24"/>
        <v>489.59999999999997</v>
      </c>
      <c r="H200" s="2523">
        <f t="shared" si="25"/>
        <v>2234.6928916520051</v>
      </c>
      <c r="I200" s="2013">
        <f t="shared" si="26"/>
        <v>0.22454595487066592</v>
      </c>
    </row>
    <row r="201" spans="1:15" ht="15" customHeight="1">
      <c r="A201" s="1721" t="s">
        <v>385</v>
      </c>
      <c r="B201" s="1949">
        <v>1502.7</v>
      </c>
      <c r="C201" s="1950">
        <v>240.6</v>
      </c>
      <c r="D201" s="1959">
        <v>725.1</v>
      </c>
      <c r="E201" s="1960">
        <v>283.5</v>
      </c>
      <c r="F201" s="1962">
        <f t="shared" si="24"/>
        <v>2227.8000000000002</v>
      </c>
      <c r="G201" s="2012">
        <f t="shared" si="24"/>
        <v>524.1</v>
      </c>
      <c r="H201" s="2523">
        <f t="shared" si="25"/>
        <v>2288.618284030782</v>
      </c>
      <c r="I201" s="2013">
        <f t="shared" si="26"/>
        <v>0.23525451117694585</v>
      </c>
    </row>
    <row r="202" spans="1:15" ht="15" customHeight="1">
      <c r="A202" s="1721" t="s">
        <v>387</v>
      </c>
      <c r="B202" s="1949">
        <v>1513.2</v>
      </c>
      <c r="C202" s="1950">
        <v>258.60000000000002</v>
      </c>
      <c r="D202" s="1959">
        <v>741</v>
      </c>
      <c r="E202" s="1960">
        <v>301.8</v>
      </c>
      <c r="F202" s="1962">
        <f t="shared" si="24"/>
        <v>2254.1999999999998</v>
      </c>
      <c r="G202" s="2012">
        <f t="shared" si="24"/>
        <v>560.40000000000009</v>
      </c>
      <c r="H202" s="2523">
        <f t="shared" si="25"/>
        <v>2322.8141983378696</v>
      </c>
      <c r="I202" s="2013">
        <f t="shared" si="26"/>
        <v>0.24860260846420021</v>
      </c>
    </row>
    <row r="203" spans="1:15" ht="15" customHeight="1">
      <c r="A203" s="1721" t="s">
        <v>389</v>
      </c>
      <c r="B203" s="1949">
        <v>1510.2</v>
      </c>
      <c r="C203" s="1950">
        <v>260.7</v>
      </c>
      <c r="D203" s="1959">
        <v>738</v>
      </c>
      <c r="E203" s="1960">
        <v>300</v>
      </c>
      <c r="F203" s="1962">
        <f t="shared" si="24"/>
        <v>2248.1999999999998</v>
      </c>
      <c r="G203" s="2012">
        <f t="shared" si="24"/>
        <v>560.70000000000005</v>
      </c>
      <c r="H203" s="2523">
        <f t="shared" si="25"/>
        <v>2317.0644639284424</v>
      </c>
      <c r="I203" s="2013">
        <f t="shared" si="26"/>
        <v>0.24939951961569259</v>
      </c>
    </row>
    <row r="204" spans="1:15" ht="15" customHeight="1">
      <c r="A204" s="1721" t="s">
        <v>391</v>
      </c>
      <c r="B204" s="1949">
        <v>1509.6</v>
      </c>
      <c r="C204" s="1950">
        <v>266.10000000000002</v>
      </c>
      <c r="D204" s="1959">
        <v>692.7</v>
      </c>
      <c r="E204" s="1960">
        <v>271.5</v>
      </c>
      <c r="F204" s="1962">
        <f t="shared" si="24"/>
        <v>2202.3000000000002</v>
      </c>
      <c r="G204" s="2012">
        <f t="shared" si="24"/>
        <v>537.6</v>
      </c>
      <c r="H204" s="2523">
        <f t="shared" si="25"/>
        <v>2266.9669274164544</v>
      </c>
      <c r="I204" s="2013">
        <f t="shared" si="26"/>
        <v>0.24410843209372018</v>
      </c>
    </row>
    <row r="205" spans="1:15" ht="15" customHeight="1">
      <c r="A205" s="1721" t="s">
        <v>393</v>
      </c>
      <c r="B205" s="1949">
        <v>1514.4</v>
      </c>
      <c r="C205" s="1950">
        <v>270.60000000000002</v>
      </c>
      <c r="D205" s="1959">
        <v>687.9</v>
      </c>
      <c r="E205" s="1960">
        <v>276.3</v>
      </c>
      <c r="F205" s="1962">
        <f t="shared" si="24"/>
        <v>2202.3000000000002</v>
      </c>
      <c r="G205" s="2012">
        <f t="shared" si="24"/>
        <v>546.90000000000009</v>
      </c>
      <c r="H205" s="2523">
        <f t="shared" si="25"/>
        <v>2269.1903622217333</v>
      </c>
      <c r="I205" s="2013">
        <f t="shared" si="26"/>
        <v>0.24833129001498436</v>
      </c>
    </row>
    <row r="206" spans="1:15" ht="15" customHeight="1">
      <c r="A206" s="1721" t="s">
        <v>395</v>
      </c>
      <c r="B206" s="1949">
        <v>1483.2</v>
      </c>
      <c r="C206" s="1950">
        <v>228</v>
      </c>
      <c r="D206" s="1959">
        <v>695.4</v>
      </c>
      <c r="E206" s="1960">
        <v>284.7</v>
      </c>
      <c r="F206" s="1962">
        <f t="shared" si="24"/>
        <v>2178.6</v>
      </c>
      <c r="G206" s="2012">
        <f t="shared" si="24"/>
        <v>512.70000000000005</v>
      </c>
      <c r="H206" s="2523">
        <f t="shared" si="25"/>
        <v>2238.115110980666</v>
      </c>
      <c r="I206" s="2013">
        <f t="shared" si="26"/>
        <v>0.23533461856237953</v>
      </c>
    </row>
    <row r="207" spans="1:15" ht="15" customHeight="1">
      <c r="A207" s="1721" t="s">
        <v>397</v>
      </c>
      <c r="B207" s="1949">
        <v>1482.9</v>
      </c>
      <c r="C207" s="1950">
        <v>227.1</v>
      </c>
      <c r="D207" s="1959">
        <v>741.9</v>
      </c>
      <c r="E207" s="1960">
        <v>323.7</v>
      </c>
      <c r="F207" s="1962">
        <f t="shared" si="24"/>
        <v>2224.8000000000002</v>
      </c>
      <c r="G207" s="2012">
        <f t="shared" si="24"/>
        <v>550.79999999999995</v>
      </c>
      <c r="H207" s="2523">
        <f t="shared" si="25"/>
        <v>2291.9676437506705</v>
      </c>
      <c r="I207" s="2013">
        <f t="shared" si="26"/>
        <v>0.24757281553398053</v>
      </c>
    </row>
    <row r="208" spans="1:15" ht="15" customHeight="1">
      <c r="A208" s="1721" t="s">
        <v>399</v>
      </c>
      <c r="B208" s="1949">
        <v>1481.4</v>
      </c>
      <c r="C208" s="1950">
        <v>226.2</v>
      </c>
      <c r="D208" s="1959">
        <v>756.9</v>
      </c>
      <c r="E208" s="1960">
        <v>343.8</v>
      </c>
      <c r="F208" s="1962">
        <f t="shared" si="24"/>
        <v>2238.3000000000002</v>
      </c>
      <c r="G208" s="2012">
        <f t="shared" si="24"/>
        <v>570</v>
      </c>
      <c r="H208" s="2523">
        <f>SQRT(F208*F208+G208*G208)</f>
        <v>2309.7374071525969</v>
      </c>
      <c r="I208" s="2013">
        <f t="shared" si="26"/>
        <v>0.25465755260688916</v>
      </c>
    </row>
    <row r="209" spans="1:15" ht="15" customHeight="1">
      <c r="A209" s="1721" t="s">
        <v>401</v>
      </c>
      <c r="B209" s="1949">
        <v>1488.3</v>
      </c>
      <c r="C209" s="1950">
        <v>252.3</v>
      </c>
      <c r="D209" s="1959">
        <v>756.9</v>
      </c>
      <c r="E209" s="1960">
        <v>344.1</v>
      </c>
      <c r="F209" s="1962">
        <f t="shared" si="24"/>
        <v>2245.1999999999998</v>
      </c>
      <c r="G209" s="2012">
        <f t="shared" si="24"/>
        <v>596.40000000000009</v>
      </c>
      <c r="H209" s="2523">
        <f t="shared" si="25"/>
        <v>2323.0617727473368</v>
      </c>
      <c r="I209" s="2013">
        <f t="shared" si="26"/>
        <v>0.26563335114911818</v>
      </c>
    </row>
    <row r="210" spans="1:15" ht="15" customHeight="1">
      <c r="A210" s="1721" t="s">
        <v>403</v>
      </c>
      <c r="B210" s="1949">
        <v>664.2</v>
      </c>
      <c r="C210" s="1950">
        <v>301.5</v>
      </c>
      <c r="D210" s="1959">
        <v>1709.1</v>
      </c>
      <c r="E210" s="1960">
        <v>409.5</v>
      </c>
      <c r="F210" s="1962">
        <f t="shared" si="24"/>
        <v>2373.3000000000002</v>
      </c>
      <c r="G210" s="2012">
        <f t="shared" si="24"/>
        <v>711</v>
      </c>
      <c r="H210" s="2523">
        <f t="shared" si="25"/>
        <v>2477.5136508201122</v>
      </c>
      <c r="I210" s="2013">
        <f t="shared" si="26"/>
        <v>0.29958285930982176</v>
      </c>
    </row>
    <row r="211" spans="1:15" ht="15" customHeight="1">
      <c r="A211" s="1721" t="s">
        <v>405</v>
      </c>
      <c r="B211" s="1949">
        <v>267.3</v>
      </c>
      <c r="C211" s="1950">
        <v>309.60000000000002</v>
      </c>
      <c r="D211" s="1959">
        <v>2136.6</v>
      </c>
      <c r="E211" s="1960">
        <v>444.9</v>
      </c>
      <c r="F211" s="1962">
        <f t="shared" si="24"/>
        <v>2403.9</v>
      </c>
      <c r="G211" s="2012">
        <f t="shared" si="24"/>
        <v>754.5</v>
      </c>
      <c r="H211" s="2523">
        <f t="shared" si="25"/>
        <v>2519.5248480616342</v>
      </c>
      <c r="I211" s="2013">
        <f t="shared" si="26"/>
        <v>0.31386496942468489</v>
      </c>
    </row>
    <row r="212" spans="1:15" ht="15" customHeight="1">
      <c r="A212" s="1721" t="s">
        <v>407</v>
      </c>
      <c r="B212" s="1949">
        <v>240</v>
      </c>
      <c r="C212" s="1950">
        <v>274.8</v>
      </c>
      <c r="D212" s="1959">
        <v>2130</v>
      </c>
      <c r="E212" s="1960">
        <v>480</v>
      </c>
      <c r="F212" s="1962">
        <f t="shared" si="24"/>
        <v>2370</v>
      </c>
      <c r="G212" s="2012">
        <f t="shared" si="24"/>
        <v>754.8</v>
      </c>
      <c r="H212" s="2523">
        <f t="shared" si="25"/>
        <v>2487.2923109276885</v>
      </c>
      <c r="I212" s="2013">
        <f t="shared" si="26"/>
        <v>0.31848101265822781</v>
      </c>
    </row>
    <row r="213" spans="1:15" ht="15" customHeight="1">
      <c r="A213" s="1721" t="s">
        <v>408</v>
      </c>
      <c r="B213" s="1949">
        <v>236.7</v>
      </c>
      <c r="C213" s="1950">
        <v>265.5</v>
      </c>
      <c r="D213" s="1959">
        <v>2124.6</v>
      </c>
      <c r="E213" s="1960">
        <v>483</v>
      </c>
      <c r="F213" s="1962">
        <f t="shared" si="24"/>
        <v>2361.2999999999997</v>
      </c>
      <c r="G213" s="2012">
        <f t="shared" si="24"/>
        <v>748.5</v>
      </c>
      <c r="H213" s="2523">
        <f t="shared" si="25"/>
        <v>2477.0930422573956</v>
      </c>
      <c r="I213" s="2013">
        <f t="shared" si="26"/>
        <v>0.31698640579341891</v>
      </c>
    </row>
    <row r="214" spans="1:15" ht="15" customHeight="1">
      <c r="A214" s="1721" t="s">
        <v>410</v>
      </c>
      <c r="B214" s="1949">
        <v>166.5</v>
      </c>
      <c r="C214" s="1950">
        <v>186.3</v>
      </c>
      <c r="D214" s="1959">
        <v>2169</v>
      </c>
      <c r="E214" s="1960">
        <v>495</v>
      </c>
      <c r="F214" s="1962">
        <f t="shared" si="24"/>
        <v>2335.5</v>
      </c>
      <c r="G214" s="2012">
        <f t="shared" si="24"/>
        <v>681.3</v>
      </c>
      <c r="H214" s="2523">
        <f t="shared" si="25"/>
        <v>2432.8440023971943</v>
      </c>
      <c r="I214" s="2013">
        <f t="shared" si="26"/>
        <v>0.29171483622350675</v>
      </c>
    </row>
    <row r="215" spans="1:15" ht="15" customHeight="1">
      <c r="A215" s="1721" t="s">
        <v>411</v>
      </c>
      <c r="B215" s="1949">
        <v>165</v>
      </c>
      <c r="C215" s="1950">
        <v>186.3</v>
      </c>
      <c r="D215" s="1959">
        <v>2149.8000000000002</v>
      </c>
      <c r="E215" s="1960">
        <v>476.7</v>
      </c>
      <c r="F215" s="1962">
        <f t="shared" si="24"/>
        <v>2314.8000000000002</v>
      </c>
      <c r="G215" s="2012">
        <f t="shared" si="24"/>
        <v>663</v>
      </c>
      <c r="H215" s="2523">
        <f t="shared" si="25"/>
        <v>2407.8762509730441</v>
      </c>
      <c r="I215" s="2013">
        <f t="shared" si="26"/>
        <v>0.28641783307413166</v>
      </c>
    </row>
    <row r="216" spans="1:15" ht="15" customHeight="1">
      <c r="A216" s="1721" t="s">
        <v>412</v>
      </c>
      <c r="B216" s="1949">
        <v>119.4</v>
      </c>
      <c r="C216" s="1950">
        <v>135.30000000000001</v>
      </c>
      <c r="D216" s="1959">
        <v>2100.9</v>
      </c>
      <c r="E216" s="1960">
        <v>464.1</v>
      </c>
      <c r="F216" s="1962">
        <f t="shared" si="24"/>
        <v>2220.3000000000002</v>
      </c>
      <c r="G216" s="2012">
        <f t="shared" si="24"/>
        <v>599.40000000000009</v>
      </c>
      <c r="H216" s="2523">
        <f t="shared" si="25"/>
        <v>2299.7853051969873</v>
      </c>
      <c r="I216" s="2013">
        <f t="shared" si="26"/>
        <v>0.26996351844345362</v>
      </c>
    </row>
    <row r="217" spans="1:15" ht="15" customHeight="1">
      <c r="A217" s="1721" t="s">
        <v>413</v>
      </c>
      <c r="B217" s="1949">
        <v>212.7</v>
      </c>
      <c r="C217" s="1950">
        <v>240.9</v>
      </c>
      <c r="D217" s="1959">
        <v>1938.3</v>
      </c>
      <c r="E217" s="1960">
        <v>287.39999999999998</v>
      </c>
      <c r="F217" s="1962">
        <f t="shared" si="24"/>
        <v>2151</v>
      </c>
      <c r="G217" s="2012">
        <f t="shared" si="24"/>
        <v>528.29999999999995</v>
      </c>
      <c r="H217" s="2523">
        <f t="shared" si="25"/>
        <v>2214.9270620045254</v>
      </c>
      <c r="I217" s="2013">
        <f t="shared" si="26"/>
        <v>0.24560669456066944</v>
      </c>
    </row>
    <row r="218" spans="1:15" ht="15" customHeight="1">
      <c r="A218" s="1721" t="s">
        <v>414</v>
      </c>
      <c r="B218" s="1949">
        <v>211.5</v>
      </c>
      <c r="C218" s="1950">
        <v>241.2</v>
      </c>
      <c r="D218" s="1959">
        <v>1857.9</v>
      </c>
      <c r="E218" s="1960">
        <v>190.8</v>
      </c>
      <c r="F218" s="1962">
        <f t="shared" si="24"/>
        <v>2069.4</v>
      </c>
      <c r="G218" s="2012">
        <f t="shared" si="24"/>
        <v>432</v>
      </c>
      <c r="H218" s="2523">
        <f t="shared" si="25"/>
        <v>2114.0104919323367</v>
      </c>
      <c r="I218" s="2013">
        <f t="shared" si="26"/>
        <v>0.20875616120614671</v>
      </c>
    </row>
    <row r="219" spans="1:15" ht="15" customHeight="1" thickBot="1">
      <c r="A219" s="1721" t="s">
        <v>415</v>
      </c>
      <c r="B219" s="1949">
        <v>211.8</v>
      </c>
      <c r="C219" s="1950">
        <v>242.1</v>
      </c>
      <c r="D219" s="1959">
        <v>1910.4</v>
      </c>
      <c r="E219" s="1960">
        <v>220.5</v>
      </c>
      <c r="F219" s="1962">
        <f t="shared" si="24"/>
        <v>2122.2000000000003</v>
      </c>
      <c r="G219" s="2012">
        <f t="shared" si="24"/>
        <v>462.6</v>
      </c>
      <c r="H219" s="2530">
        <f t="shared" si="25"/>
        <v>2172.0339776347882</v>
      </c>
      <c r="I219" s="2014">
        <f t="shared" si="26"/>
        <v>0.21798134011874468</v>
      </c>
    </row>
    <row r="220" spans="1:15" ht="15" customHeight="1" thickBot="1">
      <c r="A220" s="1728" t="s">
        <v>416</v>
      </c>
      <c r="B220" s="1729">
        <f>SUM(B196:B219)</f>
        <v>23400.900000000005</v>
      </c>
      <c r="C220" s="1729">
        <f t="shared" ref="C220:H220" si="27">SUM(C196:C219)</f>
        <v>5788.2</v>
      </c>
      <c r="D220" s="1729">
        <f t="shared" si="27"/>
        <v>30321.300000000003</v>
      </c>
      <c r="E220" s="1729">
        <f t="shared" si="27"/>
        <v>8081.1</v>
      </c>
      <c r="F220" s="1729">
        <f t="shared" si="27"/>
        <v>53722.200000000004</v>
      </c>
      <c r="G220" s="1729">
        <f t="shared" si="27"/>
        <v>13869.299999999997</v>
      </c>
      <c r="H220" s="1734">
        <f t="shared" si="27"/>
        <v>55507.990825745357</v>
      </c>
      <c r="I220" s="1743">
        <f t="shared" si="26"/>
        <v>0.2581670147536772</v>
      </c>
    </row>
    <row r="221" spans="1:15" ht="15" customHeight="1">
      <c r="B221" s="47"/>
      <c r="C221" s="47"/>
      <c r="D221" s="47"/>
      <c r="E221" s="47"/>
      <c r="F221" s="47"/>
      <c r="G221" s="47"/>
      <c r="H221" s="47"/>
      <c r="I221" s="47"/>
    </row>
    <row r="222" spans="1:15" ht="15" customHeight="1">
      <c r="B222" s="47"/>
      <c r="C222" s="47"/>
      <c r="D222" s="47"/>
      <c r="E222" s="47"/>
      <c r="F222" s="47"/>
      <c r="G222" s="47"/>
      <c r="H222" s="47"/>
      <c r="I222" s="47"/>
    </row>
    <row r="223" spans="1:15" s="1715" customFormat="1" ht="15" customHeight="1" thickBot="1">
      <c r="A223" s="1946" t="s">
        <v>475</v>
      </c>
      <c r="B223" s="1958"/>
      <c r="C223" s="1958"/>
      <c r="D223" s="1953" t="s">
        <v>476</v>
      </c>
      <c r="E223" s="1958"/>
      <c r="F223" s="1952"/>
      <c r="G223" s="1952"/>
      <c r="H223" s="1952"/>
      <c r="I223" s="1952"/>
      <c r="M223" s="1736"/>
      <c r="O223" s="1736"/>
    </row>
    <row r="224" spans="1:15" ht="15" customHeight="1" thickBot="1">
      <c r="A224" s="4922" t="s">
        <v>368</v>
      </c>
      <c r="B224" s="4926">
        <v>42172</v>
      </c>
      <c r="C224" s="4946"/>
      <c r="D224" s="4947">
        <v>42172</v>
      </c>
      <c r="E224" s="4946"/>
      <c r="F224" s="4940" t="s">
        <v>369</v>
      </c>
      <c r="G224" s="4941"/>
      <c r="H224" s="4942"/>
      <c r="I224" s="4943"/>
    </row>
    <row r="225" spans="1:9" ht="15" customHeight="1" thickBot="1">
      <c r="A225" s="4923"/>
      <c r="B225" s="2535" t="s">
        <v>371</v>
      </c>
      <c r="C225" s="2536" t="s">
        <v>372</v>
      </c>
      <c r="D225" s="2535" t="s">
        <v>371</v>
      </c>
      <c r="E225" s="2536" t="s">
        <v>372</v>
      </c>
      <c r="F225" s="2518" t="s">
        <v>371</v>
      </c>
      <c r="G225" s="2519" t="s">
        <v>372</v>
      </c>
      <c r="H225" s="2534" t="s">
        <v>347</v>
      </c>
      <c r="I225" s="1963" t="s">
        <v>108</v>
      </c>
    </row>
    <row r="226" spans="1:9" ht="15" customHeight="1">
      <c r="A226" s="1719" t="s">
        <v>375</v>
      </c>
      <c r="B226" s="1954">
        <v>2340</v>
      </c>
      <c r="C226" s="1955">
        <v>974.7</v>
      </c>
      <c r="D226" s="2008">
        <v>223.8</v>
      </c>
      <c r="E226" s="2007">
        <v>173.4</v>
      </c>
      <c r="F226" s="1961">
        <f>B226+D226</f>
        <v>2563.8000000000002</v>
      </c>
      <c r="G226" s="2010">
        <f>C226+E226</f>
        <v>1148.1000000000001</v>
      </c>
      <c r="H226" s="2522">
        <f>SQRT(F226*F226+G226*G226)</f>
        <v>2809.1286994368916</v>
      </c>
      <c r="I226" s="2011">
        <f>G226/F226</f>
        <v>0.44781184179733213</v>
      </c>
    </row>
    <row r="227" spans="1:9" ht="15" customHeight="1">
      <c r="A227" s="1721" t="s">
        <v>377</v>
      </c>
      <c r="B227" s="1949">
        <v>2419.5</v>
      </c>
      <c r="C227" s="1950">
        <v>1052.0999999999999</v>
      </c>
      <c r="D227" s="1959">
        <v>225</v>
      </c>
      <c r="E227" s="1960">
        <v>179.4</v>
      </c>
      <c r="F227" s="1962">
        <f t="shared" ref="F227:G249" si="28">B227+D227</f>
        <v>2644.5</v>
      </c>
      <c r="G227" s="2012">
        <f t="shared" si="28"/>
        <v>1231.5</v>
      </c>
      <c r="H227" s="2523">
        <f t="shared" ref="H227:H249" si="29">SQRT(F227*F227+G227*G227)</f>
        <v>2917.1857157198615</v>
      </c>
      <c r="I227" s="2013">
        <f t="shared" ref="I227:I250" si="30">G227/F227</f>
        <v>0.46568349404424275</v>
      </c>
    </row>
    <row r="228" spans="1:9" ht="15" customHeight="1">
      <c r="A228" s="1721" t="s">
        <v>379</v>
      </c>
      <c r="B228" s="1949">
        <v>2467.8000000000002</v>
      </c>
      <c r="C228" s="1950">
        <v>1083.9000000000001</v>
      </c>
      <c r="D228" s="1959">
        <v>224.7</v>
      </c>
      <c r="E228" s="1960">
        <v>178.2</v>
      </c>
      <c r="F228" s="1962">
        <f t="shared" si="28"/>
        <v>2692.5</v>
      </c>
      <c r="G228" s="2012">
        <f t="shared" si="28"/>
        <v>1262.1000000000001</v>
      </c>
      <c r="H228" s="2523">
        <f t="shared" si="29"/>
        <v>2973.6261802721606</v>
      </c>
      <c r="I228" s="2013">
        <f t="shared" si="30"/>
        <v>0.46874651810584961</v>
      </c>
    </row>
    <row r="229" spans="1:9" ht="15" customHeight="1">
      <c r="A229" s="1721" t="s">
        <v>381</v>
      </c>
      <c r="B229" s="1949">
        <v>2494.1999999999998</v>
      </c>
      <c r="C229" s="1950">
        <v>1105.2</v>
      </c>
      <c r="D229" s="1959">
        <v>228.6</v>
      </c>
      <c r="E229" s="1960">
        <v>180.3</v>
      </c>
      <c r="F229" s="1962">
        <f t="shared" si="28"/>
        <v>2722.7999999999997</v>
      </c>
      <c r="G229" s="2012">
        <f t="shared" si="28"/>
        <v>1285.5</v>
      </c>
      <c r="H229" s="2523">
        <f t="shared" si="29"/>
        <v>3011.0048306171811</v>
      </c>
      <c r="I229" s="2013">
        <f t="shared" si="30"/>
        <v>0.47212428382547383</v>
      </c>
    </row>
    <row r="230" spans="1:9" ht="15" customHeight="1">
      <c r="A230" s="1721" t="s">
        <v>383</v>
      </c>
      <c r="B230" s="1949">
        <v>2475</v>
      </c>
      <c r="C230" s="1950">
        <v>1100.0999999999999</v>
      </c>
      <c r="D230" s="1959">
        <v>243.3</v>
      </c>
      <c r="E230" s="1960">
        <v>175.2</v>
      </c>
      <c r="F230" s="1962">
        <f t="shared" si="28"/>
        <v>2718.3</v>
      </c>
      <c r="G230" s="2012">
        <f t="shared" si="28"/>
        <v>1275.3</v>
      </c>
      <c r="H230" s="2523">
        <f t="shared" si="29"/>
        <v>3002.5897122317597</v>
      </c>
      <c r="I230" s="2013">
        <f t="shared" si="30"/>
        <v>0.46915351506456238</v>
      </c>
    </row>
    <row r="231" spans="1:9" ht="15" customHeight="1">
      <c r="A231" s="1721" t="s">
        <v>385</v>
      </c>
      <c r="B231" s="1949">
        <v>2408.1</v>
      </c>
      <c r="C231" s="1950">
        <v>1033.5</v>
      </c>
      <c r="D231" s="1959">
        <v>243.6</v>
      </c>
      <c r="E231" s="1960">
        <v>174.6</v>
      </c>
      <c r="F231" s="1962">
        <f t="shared" si="28"/>
        <v>2651.7</v>
      </c>
      <c r="G231" s="2012">
        <f t="shared" si="28"/>
        <v>1208.0999999999999</v>
      </c>
      <c r="H231" s="2523">
        <f t="shared" si="29"/>
        <v>2913.9352257728719</v>
      </c>
      <c r="I231" s="2013">
        <f t="shared" si="30"/>
        <v>0.45559452426745106</v>
      </c>
    </row>
    <row r="232" spans="1:9" ht="15" customHeight="1">
      <c r="A232" s="1721" t="s">
        <v>387</v>
      </c>
      <c r="B232" s="1949">
        <v>2430</v>
      </c>
      <c r="C232" s="1950">
        <v>1058.7</v>
      </c>
      <c r="D232" s="1959">
        <v>243.3</v>
      </c>
      <c r="E232" s="1960">
        <v>184.2</v>
      </c>
      <c r="F232" s="1962">
        <f t="shared" si="28"/>
        <v>2673.3</v>
      </c>
      <c r="G232" s="2012">
        <f t="shared" si="28"/>
        <v>1242.9000000000001</v>
      </c>
      <c r="H232" s="2523">
        <f t="shared" si="29"/>
        <v>2948.1067314464722</v>
      </c>
      <c r="I232" s="2013">
        <f t="shared" si="30"/>
        <v>0.46493098417686007</v>
      </c>
    </row>
    <row r="233" spans="1:9" ht="15" customHeight="1">
      <c r="A233" s="1721" t="s">
        <v>389</v>
      </c>
      <c r="B233" s="1949">
        <v>2374.1999999999998</v>
      </c>
      <c r="C233" s="1950">
        <v>1020.6</v>
      </c>
      <c r="D233" s="1959">
        <v>243.6</v>
      </c>
      <c r="E233" s="1960">
        <v>185.4</v>
      </c>
      <c r="F233" s="1962">
        <f t="shared" si="28"/>
        <v>2617.7999999999997</v>
      </c>
      <c r="G233" s="2012">
        <f t="shared" si="28"/>
        <v>1206</v>
      </c>
      <c r="H233" s="2523">
        <f t="shared" si="29"/>
        <v>2882.2409406571128</v>
      </c>
      <c r="I233" s="2013">
        <f t="shared" si="30"/>
        <v>0.46069218427687375</v>
      </c>
    </row>
    <row r="234" spans="1:9" ht="15" customHeight="1">
      <c r="A234" s="1721" t="s">
        <v>391</v>
      </c>
      <c r="B234" s="1949">
        <v>2319.6</v>
      </c>
      <c r="C234" s="1950">
        <v>989.1</v>
      </c>
      <c r="D234" s="1959">
        <v>243</v>
      </c>
      <c r="E234" s="1960">
        <v>187.2</v>
      </c>
      <c r="F234" s="1962">
        <f t="shared" si="28"/>
        <v>2562.6</v>
      </c>
      <c r="G234" s="2012">
        <f t="shared" si="28"/>
        <v>1176.3</v>
      </c>
      <c r="H234" s="2523">
        <f t="shared" si="29"/>
        <v>2819.6809127984675</v>
      </c>
      <c r="I234" s="2013">
        <f t="shared" si="30"/>
        <v>0.45902598922968857</v>
      </c>
    </row>
    <row r="235" spans="1:9" ht="15" customHeight="1">
      <c r="A235" s="1721" t="s">
        <v>393</v>
      </c>
      <c r="B235" s="1949">
        <v>2503.1999999999998</v>
      </c>
      <c r="C235" s="1950">
        <v>1114.2</v>
      </c>
      <c r="D235" s="1959">
        <v>81.900000000000006</v>
      </c>
      <c r="E235" s="1960">
        <v>74.400000000000006</v>
      </c>
      <c r="F235" s="1962">
        <f t="shared" si="28"/>
        <v>2585.1</v>
      </c>
      <c r="G235" s="2012">
        <f t="shared" si="28"/>
        <v>1188.6000000000001</v>
      </c>
      <c r="H235" s="2523">
        <f t="shared" si="29"/>
        <v>2845.2613184029337</v>
      </c>
      <c r="I235" s="2013">
        <f t="shared" si="30"/>
        <v>0.45978878960194969</v>
      </c>
    </row>
    <row r="236" spans="1:9" ht="15" customHeight="1">
      <c r="A236" s="1721" t="s">
        <v>395</v>
      </c>
      <c r="B236" s="1949">
        <v>2602.1999999999998</v>
      </c>
      <c r="C236" s="1950">
        <v>1190.0999999999999</v>
      </c>
      <c r="D236" s="1959">
        <v>15.3</v>
      </c>
      <c r="E236" s="1960">
        <v>27</v>
      </c>
      <c r="F236" s="1962">
        <f t="shared" si="28"/>
        <v>2617.5</v>
      </c>
      <c r="G236" s="2012">
        <f t="shared" si="28"/>
        <v>1217.0999999999999</v>
      </c>
      <c r="H236" s="2523">
        <f t="shared" si="29"/>
        <v>2886.631022489712</v>
      </c>
      <c r="I236" s="2013">
        <f t="shared" si="30"/>
        <v>0.46498567335243551</v>
      </c>
    </row>
    <row r="237" spans="1:9" ht="15" customHeight="1">
      <c r="A237" s="1721" t="s">
        <v>397</v>
      </c>
      <c r="B237" s="1949">
        <v>2579.6999999999998</v>
      </c>
      <c r="C237" s="1950">
        <v>1157.7</v>
      </c>
      <c r="D237" s="1959">
        <v>18</v>
      </c>
      <c r="E237" s="1960">
        <v>36.6</v>
      </c>
      <c r="F237" s="1962">
        <f t="shared" si="28"/>
        <v>2597.6999999999998</v>
      </c>
      <c r="G237" s="2012">
        <f t="shared" si="28"/>
        <v>1194.3</v>
      </c>
      <c r="H237" s="2523">
        <f t="shared" si="29"/>
        <v>2859.0903763260089</v>
      </c>
      <c r="I237" s="2013">
        <f t="shared" si="30"/>
        <v>0.45975285829772494</v>
      </c>
    </row>
    <row r="238" spans="1:9" ht="15" customHeight="1">
      <c r="A238" s="1721" t="s">
        <v>399</v>
      </c>
      <c r="B238" s="1949">
        <v>2556.3000000000002</v>
      </c>
      <c r="C238" s="1950">
        <v>1136.7</v>
      </c>
      <c r="D238" s="1959">
        <v>18.899999999999999</v>
      </c>
      <c r="E238" s="1960">
        <v>38.1</v>
      </c>
      <c r="F238" s="1962">
        <f t="shared" si="28"/>
        <v>2575.2000000000003</v>
      </c>
      <c r="G238" s="2012">
        <f t="shared" si="28"/>
        <v>1174.8</v>
      </c>
      <c r="H238" s="2523">
        <f t="shared" si="29"/>
        <v>2830.5141017136802</v>
      </c>
      <c r="I238" s="2013">
        <f t="shared" si="30"/>
        <v>0.456197576887232</v>
      </c>
    </row>
    <row r="239" spans="1:9" ht="15" customHeight="1">
      <c r="A239" s="1721" t="s">
        <v>401</v>
      </c>
      <c r="B239" s="1949">
        <v>2654.7</v>
      </c>
      <c r="C239" s="1950">
        <v>1233.9000000000001</v>
      </c>
      <c r="D239" s="1959">
        <v>14.7</v>
      </c>
      <c r="E239" s="1960">
        <v>24.3</v>
      </c>
      <c r="F239" s="1962">
        <f t="shared" si="28"/>
        <v>2669.3999999999996</v>
      </c>
      <c r="G239" s="2012">
        <f t="shared" si="28"/>
        <v>1258.2</v>
      </c>
      <c r="H239" s="2523">
        <f t="shared" si="29"/>
        <v>2951.0614361615717</v>
      </c>
      <c r="I239" s="2013">
        <f t="shared" si="30"/>
        <v>0.47134187457855709</v>
      </c>
    </row>
    <row r="240" spans="1:9" ht="15" customHeight="1">
      <c r="A240" s="1721" t="s">
        <v>403</v>
      </c>
      <c r="B240" s="1949">
        <v>2735.4</v>
      </c>
      <c r="C240" s="1950">
        <v>1307.7</v>
      </c>
      <c r="D240" s="1959">
        <v>18.600000000000001</v>
      </c>
      <c r="E240" s="1960">
        <v>33.9</v>
      </c>
      <c r="F240" s="1962">
        <f t="shared" si="28"/>
        <v>2754</v>
      </c>
      <c r="G240" s="2012">
        <f t="shared" si="28"/>
        <v>1341.6000000000001</v>
      </c>
      <c r="H240" s="2523">
        <f t="shared" si="29"/>
        <v>3063.3978781738424</v>
      </c>
      <c r="I240" s="2013">
        <f t="shared" si="30"/>
        <v>0.4871459694989107</v>
      </c>
    </row>
    <row r="241" spans="1:15" ht="15" customHeight="1">
      <c r="A241" s="1721" t="s">
        <v>405</v>
      </c>
      <c r="B241" s="1949">
        <v>2774.4</v>
      </c>
      <c r="C241" s="1950">
        <v>1346.7</v>
      </c>
      <c r="D241" s="1959">
        <v>19.5</v>
      </c>
      <c r="E241" s="1960">
        <v>37.799999999999997</v>
      </c>
      <c r="F241" s="1962">
        <f t="shared" si="28"/>
        <v>2793.9</v>
      </c>
      <c r="G241" s="2012">
        <f t="shared" si="28"/>
        <v>1384.5</v>
      </c>
      <c r="H241" s="2523">
        <f t="shared" si="29"/>
        <v>3118.1272360184407</v>
      </c>
      <c r="I241" s="2013">
        <f t="shared" si="30"/>
        <v>0.49554386341672929</v>
      </c>
    </row>
    <row r="242" spans="1:15" ht="15" customHeight="1">
      <c r="A242" s="1721" t="s">
        <v>407</v>
      </c>
      <c r="B242" s="1949">
        <v>2719.5</v>
      </c>
      <c r="C242" s="1950">
        <v>1306.2</v>
      </c>
      <c r="D242" s="1959">
        <v>19.2</v>
      </c>
      <c r="E242" s="1960">
        <v>39.6</v>
      </c>
      <c r="F242" s="1962">
        <f t="shared" si="28"/>
        <v>2738.7</v>
      </c>
      <c r="G242" s="2012">
        <f>C242+E242</f>
        <v>1345.8</v>
      </c>
      <c r="H242" s="2523">
        <f t="shared" si="29"/>
        <v>3051.5005046697925</v>
      </c>
      <c r="I242" s="2013">
        <f t="shared" si="30"/>
        <v>0.49140102968561727</v>
      </c>
    </row>
    <row r="243" spans="1:15" ht="15" customHeight="1">
      <c r="A243" s="1721" t="s">
        <v>408</v>
      </c>
      <c r="B243" s="1949">
        <v>2640.3</v>
      </c>
      <c r="C243" s="1950">
        <v>1234.8</v>
      </c>
      <c r="D243" s="1959">
        <v>19.5</v>
      </c>
      <c r="E243" s="1960">
        <v>39.9</v>
      </c>
      <c r="F243" s="1962">
        <f t="shared" si="28"/>
        <v>2659.8</v>
      </c>
      <c r="G243" s="2012">
        <f t="shared" si="28"/>
        <v>1274.7</v>
      </c>
      <c r="H243" s="2523">
        <f t="shared" si="29"/>
        <v>2949.4738734221737</v>
      </c>
      <c r="I243" s="2013">
        <f t="shared" si="30"/>
        <v>0.47924655989172116</v>
      </c>
    </row>
    <row r="244" spans="1:15" ht="15" customHeight="1">
      <c r="A244" s="1721" t="s">
        <v>410</v>
      </c>
      <c r="B244" s="1949">
        <v>2668.5</v>
      </c>
      <c r="C244" s="1950">
        <v>1257</v>
      </c>
      <c r="D244" s="1959">
        <v>19.8</v>
      </c>
      <c r="E244" s="1960">
        <v>41.1</v>
      </c>
      <c r="F244" s="1962">
        <f t="shared" si="28"/>
        <v>2688.3</v>
      </c>
      <c r="G244" s="2012">
        <f t="shared" si="28"/>
        <v>1298.0999999999999</v>
      </c>
      <c r="H244" s="2523">
        <f t="shared" si="29"/>
        <v>2985.300738619143</v>
      </c>
      <c r="I244" s="2013">
        <f t="shared" si="30"/>
        <v>0.48287021537774794</v>
      </c>
    </row>
    <row r="245" spans="1:15" ht="15" customHeight="1">
      <c r="A245" s="1721" t="s">
        <v>411</v>
      </c>
      <c r="B245" s="1949">
        <v>2652.9</v>
      </c>
      <c r="C245" s="1950">
        <v>1238.7</v>
      </c>
      <c r="D245" s="1959">
        <v>33.9</v>
      </c>
      <c r="E245" s="1960">
        <v>45.3</v>
      </c>
      <c r="F245" s="1962">
        <f t="shared" si="28"/>
        <v>2686.8</v>
      </c>
      <c r="G245" s="2012">
        <f t="shared" si="28"/>
        <v>1284</v>
      </c>
      <c r="H245" s="2523">
        <f t="shared" si="29"/>
        <v>2977.8432195130758</v>
      </c>
      <c r="I245" s="2013">
        <f t="shared" si="30"/>
        <v>0.47789191603394371</v>
      </c>
    </row>
    <row r="246" spans="1:15" ht="15" customHeight="1">
      <c r="A246" s="1721" t="s">
        <v>412</v>
      </c>
      <c r="B246" s="1949">
        <v>2584.1999999999998</v>
      </c>
      <c r="C246" s="1950">
        <v>1191</v>
      </c>
      <c r="D246" s="1959">
        <v>20.399999999999999</v>
      </c>
      <c r="E246" s="1960">
        <v>41.1</v>
      </c>
      <c r="F246" s="1962">
        <f t="shared" si="28"/>
        <v>2604.6</v>
      </c>
      <c r="G246" s="2012">
        <f t="shared" si="28"/>
        <v>1232.0999999999999</v>
      </c>
      <c r="H246" s="2523">
        <f t="shared" si="29"/>
        <v>2881.3211500976422</v>
      </c>
      <c r="I246" s="2013">
        <f t="shared" si="30"/>
        <v>0.4730476848652384</v>
      </c>
    </row>
    <row r="247" spans="1:15" ht="15" customHeight="1">
      <c r="A247" s="1721" t="s">
        <v>413</v>
      </c>
      <c r="B247" s="1949">
        <v>2538.9</v>
      </c>
      <c r="C247" s="1950">
        <v>1142.7</v>
      </c>
      <c r="D247" s="1959">
        <v>20.100000000000001</v>
      </c>
      <c r="E247" s="1960">
        <v>41.1</v>
      </c>
      <c r="F247" s="1962">
        <f t="shared" si="28"/>
        <v>2559</v>
      </c>
      <c r="G247" s="2012">
        <f t="shared" si="28"/>
        <v>1183.8</v>
      </c>
      <c r="H247" s="2523">
        <f t="shared" si="29"/>
        <v>2819.5502194499036</v>
      </c>
      <c r="I247" s="2013">
        <f t="shared" si="30"/>
        <v>0.4626025791324736</v>
      </c>
    </row>
    <row r="248" spans="1:15" ht="15" customHeight="1">
      <c r="A248" s="1721" t="s">
        <v>414</v>
      </c>
      <c r="B248" s="1949">
        <v>2598.9</v>
      </c>
      <c r="C248" s="1950">
        <v>1211.7</v>
      </c>
      <c r="D248" s="1959">
        <v>21.9</v>
      </c>
      <c r="E248" s="1960">
        <v>43.2</v>
      </c>
      <c r="F248" s="1962">
        <f t="shared" si="28"/>
        <v>2620.8000000000002</v>
      </c>
      <c r="G248" s="2012">
        <f t="shared" si="28"/>
        <v>1254.9000000000001</v>
      </c>
      <c r="H248" s="2523">
        <f t="shared" si="29"/>
        <v>2905.7471758568399</v>
      </c>
      <c r="I248" s="2013">
        <f t="shared" si="30"/>
        <v>0.47882326007326009</v>
      </c>
    </row>
    <row r="249" spans="1:15" ht="15" customHeight="1" thickBot="1">
      <c r="A249" s="1721" t="s">
        <v>415</v>
      </c>
      <c r="B249" s="1949">
        <v>2586.9</v>
      </c>
      <c r="C249" s="1950">
        <v>1198.5</v>
      </c>
      <c r="D249" s="1959">
        <v>21.9</v>
      </c>
      <c r="E249" s="1960">
        <v>43.5</v>
      </c>
      <c r="F249" s="1962">
        <f t="shared" si="28"/>
        <v>2608.8000000000002</v>
      </c>
      <c r="G249" s="2012">
        <f t="shared" si="28"/>
        <v>1242</v>
      </c>
      <c r="H249" s="2530">
        <f t="shared" si="29"/>
        <v>2889.3600398704211</v>
      </c>
      <c r="I249" s="2014">
        <f t="shared" si="30"/>
        <v>0.47608095676172951</v>
      </c>
    </row>
    <row r="250" spans="1:15" ht="15" customHeight="1" thickBot="1">
      <c r="A250" s="1728" t="s">
        <v>416</v>
      </c>
      <c r="B250" s="1729">
        <f>SUM(B226:B249)</f>
        <v>61124.400000000009</v>
      </c>
      <c r="C250" s="1729">
        <f t="shared" ref="C250:H250" si="31">SUM(C226:C249)</f>
        <v>27685.500000000004</v>
      </c>
      <c r="D250" s="1729">
        <f t="shared" si="31"/>
        <v>2482.5</v>
      </c>
      <c r="E250" s="1729">
        <f t="shared" si="31"/>
        <v>2224.7999999999997</v>
      </c>
      <c r="F250" s="1729">
        <f t="shared" si="31"/>
        <v>63606.900000000009</v>
      </c>
      <c r="G250" s="1729">
        <f t="shared" si="31"/>
        <v>29910.299999999996</v>
      </c>
      <c r="H250" s="1734">
        <f t="shared" si="31"/>
        <v>70291.679239737947</v>
      </c>
      <c r="I250" s="1743">
        <f t="shared" si="30"/>
        <v>0.47023671960117519</v>
      </c>
    </row>
    <row r="251" spans="1:15" ht="15" customHeight="1">
      <c r="B251" s="47"/>
      <c r="C251" s="47"/>
      <c r="D251" s="47"/>
      <c r="E251" s="47"/>
      <c r="F251" s="47"/>
      <c r="G251" s="47"/>
      <c r="H251" s="47"/>
      <c r="I251" s="47"/>
    </row>
    <row r="252" spans="1:15" ht="15" customHeight="1">
      <c r="B252" s="47"/>
      <c r="C252" s="47"/>
      <c r="D252" s="47"/>
      <c r="E252" s="47"/>
      <c r="F252" s="47"/>
      <c r="G252" s="47"/>
      <c r="H252" s="47"/>
      <c r="I252" s="47"/>
    </row>
    <row r="253" spans="1:15" s="1715" customFormat="1" ht="15" customHeight="1" thickBot="1">
      <c r="A253" s="1946" t="s">
        <v>478</v>
      </c>
      <c r="B253" s="1958"/>
      <c r="C253" s="1958"/>
      <c r="D253" s="1953" t="s">
        <v>477</v>
      </c>
      <c r="E253" s="1958"/>
      <c r="F253" s="1958"/>
      <c r="G253" s="1958"/>
      <c r="H253" s="1958"/>
      <c r="I253" s="1958"/>
      <c r="J253" s="1947"/>
      <c r="K253" s="1946" t="s">
        <v>479</v>
      </c>
      <c r="L253" s="1947"/>
      <c r="M253" s="2016"/>
      <c r="N253" s="3494"/>
      <c r="O253" s="1736"/>
    </row>
    <row r="254" spans="1:15" ht="15" customHeight="1" thickBot="1">
      <c r="A254" s="4922" t="s">
        <v>368</v>
      </c>
      <c r="B254" s="4926">
        <v>42172</v>
      </c>
      <c r="C254" s="4946"/>
      <c r="D254" s="4947">
        <v>42172</v>
      </c>
      <c r="E254" s="4946"/>
      <c r="F254" s="4940" t="s">
        <v>369</v>
      </c>
      <c r="G254" s="4941"/>
      <c r="H254" s="4942"/>
      <c r="I254" s="4943"/>
      <c r="K254" s="4922" t="s">
        <v>368</v>
      </c>
      <c r="L254" s="4920">
        <v>42172</v>
      </c>
      <c r="M254" s="4921"/>
      <c r="N254" s="48"/>
    </row>
    <row r="255" spans="1:15" ht="15" customHeight="1" thickBot="1">
      <c r="A255" s="4923"/>
      <c r="B255" s="1967" t="s">
        <v>371</v>
      </c>
      <c r="C255" s="1968" t="s">
        <v>372</v>
      </c>
      <c r="D255" s="1967" t="s">
        <v>371</v>
      </c>
      <c r="E255" s="1968" t="s">
        <v>372</v>
      </c>
      <c r="F255" s="2531" t="s">
        <v>371</v>
      </c>
      <c r="G255" s="2532" t="s">
        <v>372</v>
      </c>
      <c r="H255" s="2533" t="s">
        <v>347</v>
      </c>
      <c r="I255" s="1963" t="s">
        <v>108</v>
      </c>
      <c r="K255" s="4923"/>
      <c r="L255" s="2535" t="s">
        <v>371</v>
      </c>
      <c r="M255" s="2536" t="s">
        <v>372</v>
      </c>
      <c r="N255" s="1745"/>
    </row>
    <row r="256" spans="1:15" ht="15" customHeight="1">
      <c r="A256" s="1719" t="s">
        <v>375</v>
      </c>
      <c r="B256" s="1954">
        <v>312</v>
      </c>
      <c r="C256" s="1955">
        <v>0</v>
      </c>
      <c r="D256" s="2008">
        <v>52.2</v>
      </c>
      <c r="E256" s="2007">
        <v>0</v>
      </c>
      <c r="F256" s="1961">
        <f>B256+D256</f>
        <v>364.2</v>
      </c>
      <c r="G256" s="2010">
        <f>C256+E256</f>
        <v>0</v>
      </c>
      <c r="H256" s="2522">
        <f>SQRT(F256*F256+G256*G256)</f>
        <v>364.2</v>
      </c>
      <c r="I256" s="2011">
        <f>G256/F256</f>
        <v>0</v>
      </c>
      <c r="K256" s="1719" t="s">
        <v>375</v>
      </c>
      <c r="L256" s="1954">
        <v>0.12</v>
      </c>
      <c r="M256" s="1955">
        <v>0</v>
      </c>
      <c r="N256" s="2015"/>
    </row>
    <row r="257" spans="1:14" ht="15" customHeight="1">
      <c r="A257" s="1721" t="s">
        <v>377</v>
      </c>
      <c r="B257" s="1949">
        <v>283.5</v>
      </c>
      <c r="C257" s="1950">
        <v>0</v>
      </c>
      <c r="D257" s="1959">
        <v>77.400000000000006</v>
      </c>
      <c r="E257" s="1960">
        <v>0</v>
      </c>
      <c r="F257" s="1962">
        <f t="shared" ref="F257:G279" si="32">B257+D257</f>
        <v>360.9</v>
      </c>
      <c r="G257" s="2012">
        <f t="shared" si="32"/>
        <v>0</v>
      </c>
      <c r="H257" s="2523">
        <f t="shared" ref="H257:H279" si="33">SQRT(F257*F257+G257*G257)</f>
        <v>360.9</v>
      </c>
      <c r="I257" s="2013">
        <f t="shared" ref="I257:I280" si="34">G257/F257</f>
        <v>0</v>
      </c>
      <c r="K257" s="1721" t="s">
        <v>377</v>
      </c>
      <c r="L257" s="1949">
        <v>0.06</v>
      </c>
      <c r="M257" s="1950">
        <v>0</v>
      </c>
      <c r="N257" s="3297"/>
    </row>
    <row r="258" spans="1:14" ht="15" customHeight="1">
      <c r="A258" s="1721" t="s">
        <v>379</v>
      </c>
      <c r="B258" s="1949">
        <v>300.3</v>
      </c>
      <c r="C258" s="1950">
        <v>0</v>
      </c>
      <c r="D258" s="1959">
        <v>75.3</v>
      </c>
      <c r="E258" s="1960">
        <v>0</v>
      </c>
      <c r="F258" s="1962">
        <f t="shared" si="32"/>
        <v>375.6</v>
      </c>
      <c r="G258" s="2012">
        <f t="shared" si="32"/>
        <v>0</v>
      </c>
      <c r="H258" s="2523">
        <f t="shared" si="33"/>
        <v>375.6</v>
      </c>
      <c r="I258" s="2013">
        <f t="shared" si="34"/>
        <v>0</v>
      </c>
      <c r="K258" s="1721" t="s">
        <v>379</v>
      </c>
      <c r="L258" s="1949">
        <v>0.06</v>
      </c>
      <c r="M258" s="1950">
        <v>0</v>
      </c>
      <c r="N258" s="3297"/>
    </row>
    <row r="259" spans="1:14" ht="15" customHeight="1">
      <c r="A259" s="1721" t="s">
        <v>381</v>
      </c>
      <c r="B259" s="1949">
        <v>346.5</v>
      </c>
      <c r="C259" s="1950">
        <v>0</v>
      </c>
      <c r="D259" s="1959">
        <v>41.4</v>
      </c>
      <c r="E259" s="1960">
        <v>0</v>
      </c>
      <c r="F259" s="1962">
        <f t="shared" si="32"/>
        <v>387.9</v>
      </c>
      <c r="G259" s="2012">
        <f t="shared" si="32"/>
        <v>0</v>
      </c>
      <c r="H259" s="2523">
        <f t="shared" si="33"/>
        <v>387.9</v>
      </c>
      <c r="I259" s="2013">
        <f t="shared" si="34"/>
        <v>0</v>
      </c>
      <c r="K259" s="1721" t="s">
        <v>381</v>
      </c>
      <c r="L259" s="1949">
        <v>0.06</v>
      </c>
      <c r="M259" s="1950">
        <v>0</v>
      </c>
      <c r="N259" s="3297"/>
    </row>
    <row r="260" spans="1:14" ht="15" customHeight="1">
      <c r="A260" s="1721" t="s">
        <v>383</v>
      </c>
      <c r="B260" s="1949">
        <v>375.3</v>
      </c>
      <c r="C260" s="1950">
        <v>2.1</v>
      </c>
      <c r="D260" s="1959">
        <v>13.8</v>
      </c>
      <c r="E260" s="1960">
        <v>0</v>
      </c>
      <c r="F260" s="1962">
        <f t="shared" si="32"/>
        <v>389.1</v>
      </c>
      <c r="G260" s="2012">
        <f t="shared" si="32"/>
        <v>2.1</v>
      </c>
      <c r="H260" s="2523">
        <f t="shared" si="33"/>
        <v>389.10566688240357</v>
      </c>
      <c r="I260" s="2013">
        <f t="shared" si="34"/>
        <v>5.3970701619121047E-3</v>
      </c>
      <c r="K260" s="1721" t="s">
        <v>383</v>
      </c>
      <c r="L260" s="1949">
        <v>0.06</v>
      </c>
      <c r="M260" s="1950">
        <v>0</v>
      </c>
      <c r="N260" s="3297"/>
    </row>
    <row r="261" spans="1:14" ht="15" customHeight="1">
      <c r="A261" s="1721" t="s">
        <v>385</v>
      </c>
      <c r="B261" s="1949">
        <v>415.2</v>
      </c>
      <c r="C261" s="1950">
        <v>5.0999999999999996</v>
      </c>
      <c r="D261" s="1959">
        <v>13.5</v>
      </c>
      <c r="E261" s="1960">
        <v>0</v>
      </c>
      <c r="F261" s="1962">
        <f t="shared" si="32"/>
        <v>428.7</v>
      </c>
      <c r="G261" s="2012">
        <f t="shared" si="32"/>
        <v>5.0999999999999996</v>
      </c>
      <c r="H261" s="2523">
        <f t="shared" si="33"/>
        <v>428.73033482598362</v>
      </c>
      <c r="I261" s="2013">
        <f t="shared" si="34"/>
        <v>1.1896431070678795E-2</v>
      </c>
      <c r="K261" s="1721" t="s">
        <v>385</v>
      </c>
      <c r="L261" s="1949">
        <v>0.06</v>
      </c>
      <c r="M261" s="1950">
        <v>0</v>
      </c>
      <c r="N261" s="3297"/>
    </row>
    <row r="262" spans="1:14" ht="15" customHeight="1">
      <c r="A262" s="1721" t="s">
        <v>387</v>
      </c>
      <c r="B262" s="1949">
        <v>336.9</v>
      </c>
      <c r="C262" s="1950">
        <v>1.2</v>
      </c>
      <c r="D262" s="1959">
        <v>13.5</v>
      </c>
      <c r="E262" s="1960">
        <v>0</v>
      </c>
      <c r="F262" s="1962">
        <f t="shared" si="32"/>
        <v>350.4</v>
      </c>
      <c r="G262" s="2012">
        <f t="shared" si="32"/>
        <v>1.2</v>
      </c>
      <c r="H262" s="2523">
        <f t="shared" si="33"/>
        <v>350.40205478849578</v>
      </c>
      <c r="I262" s="2013">
        <f t="shared" si="34"/>
        <v>3.4246575342465756E-3</v>
      </c>
      <c r="K262" s="1721" t="s">
        <v>387</v>
      </c>
      <c r="L262" s="1949">
        <v>0.06</v>
      </c>
      <c r="M262" s="1950">
        <v>0</v>
      </c>
      <c r="N262" s="3297"/>
    </row>
    <row r="263" spans="1:14" ht="15" customHeight="1">
      <c r="A263" s="1721" t="s">
        <v>389</v>
      </c>
      <c r="B263" s="1949">
        <v>310.8</v>
      </c>
      <c r="C263" s="1950">
        <v>0</v>
      </c>
      <c r="D263" s="1959">
        <v>25.5</v>
      </c>
      <c r="E263" s="1960">
        <v>0</v>
      </c>
      <c r="F263" s="1962">
        <f t="shared" si="32"/>
        <v>336.3</v>
      </c>
      <c r="G263" s="2012">
        <f t="shared" si="32"/>
        <v>0</v>
      </c>
      <c r="H263" s="2523">
        <f t="shared" si="33"/>
        <v>336.3</v>
      </c>
      <c r="I263" s="2013">
        <f t="shared" si="34"/>
        <v>0</v>
      </c>
      <c r="K263" s="1721" t="s">
        <v>389</v>
      </c>
      <c r="L263" s="1949">
        <v>0.06</v>
      </c>
      <c r="M263" s="1950">
        <v>0</v>
      </c>
      <c r="N263" s="3297"/>
    </row>
    <row r="264" spans="1:14" ht="15" customHeight="1">
      <c r="A264" s="1721" t="s">
        <v>391</v>
      </c>
      <c r="B264" s="1949">
        <v>290.7</v>
      </c>
      <c r="C264" s="1950">
        <v>0</v>
      </c>
      <c r="D264" s="1959">
        <v>52.5</v>
      </c>
      <c r="E264" s="1960">
        <v>0</v>
      </c>
      <c r="F264" s="1962">
        <f t="shared" si="32"/>
        <v>343.2</v>
      </c>
      <c r="G264" s="2012">
        <f t="shared" si="32"/>
        <v>0</v>
      </c>
      <c r="H264" s="2523">
        <f t="shared" si="33"/>
        <v>343.2</v>
      </c>
      <c r="I264" s="2013">
        <f t="shared" si="34"/>
        <v>0</v>
      </c>
      <c r="K264" s="1721" t="s">
        <v>391</v>
      </c>
      <c r="L264" s="1949">
        <v>0.06</v>
      </c>
      <c r="M264" s="1950">
        <v>0</v>
      </c>
      <c r="N264" s="3297"/>
    </row>
    <row r="265" spans="1:14" ht="15" customHeight="1">
      <c r="A265" s="1721" t="s">
        <v>393</v>
      </c>
      <c r="B265" s="1949">
        <v>336.3</v>
      </c>
      <c r="C265" s="1950">
        <v>0</v>
      </c>
      <c r="D265" s="1959">
        <v>54.6</v>
      </c>
      <c r="E265" s="1960">
        <v>0</v>
      </c>
      <c r="F265" s="1962">
        <f t="shared" si="32"/>
        <v>390.90000000000003</v>
      </c>
      <c r="G265" s="2012">
        <f t="shared" si="32"/>
        <v>0</v>
      </c>
      <c r="H265" s="2523">
        <f t="shared" si="33"/>
        <v>390.90000000000003</v>
      </c>
      <c r="I265" s="2013">
        <f t="shared" si="34"/>
        <v>0</v>
      </c>
      <c r="K265" s="1721" t="s">
        <v>393</v>
      </c>
      <c r="L265" s="1949">
        <v>0.06</v>
      </c>
      <c r="M265" s="1950">
        <v>0</v>
      </c>
      <c r="N265" s="3297"/>
    </row>
    <row r="266" spans="1:14" ht="15" customHeight="1">
      <c r="A266" s="1721" t="s">
        <v>395</v>
      </c>
      <c r="B266" s="1949">
        <v>381</v>
      </c>
      <c r="C266" s="1950">
        <v>0</v>
      </c>
      <c r="D266" s="1959">
        <v>57.9</v>
      </c>
      <c r="E266" s="1960">
        <v>0</v>
      </c>
      <c r="F266" s="1962">
        <f>B266+D266</f>
        <v>438.9</v>
      </c>
      <c r="G266" s="2012">
        <f t="shared" si="32"/>
        <v>0</v>
      </c>
      <c r="H266" s="2523">
        <f t="shared" si="33"/>
        <v>438.9</v>
      </c>
      <c r="I266" s="2013">
        <f t="shared" si="34"/>
        <v>0</v>
      </c>
      <c r="K266" s="1721" t="s">
        <v>395</v>
      </c>
      <c r="L266" s="1949">
        <v>0.06</v>
      </c>
      <c r="M266" s="1950">
        <v>0</v>
      </c>
      <c r="N266" s="3297"/>
    </row>
    <row r="267" spans="1:14" ht="15" customHeight="1">
      <c r="A267" s="1721" t="s">
        <v>397</v>
      </c>
      <c r="B267" s="1949">
        <v>299.10000000000002</v>
      </c>
      <c r="C267" s="1950">
        <v>0</v>
      </c>
      <c r="D267" s="1959">
        <v>72</v>
      </c>
      <c r="E267" s="1960">
        <v>0</v>
      </c>
      <c r="F267" s="1962">
        <f t="shared" si="32"/>
        <v>371.1</v>
      </c>
      <c r="G267" s="2012">
        <f t="shared" si="32"/>
        <v>0</v>
      </c>
      <c r="H267" s="2523">
        <f t="shared" si="33"/>
        <v>371.1</v>
      </c>
      <c r="I267" s="2013">
        <f t="shared" si="34"/>
        <v>0</v>
      </c>
      <c r="K267" s="1721" t="s">
        <v>397</v>
      </c>
      <c r="L267" s="1949">
        <v>0.06</v>
      </c>
      <c r="M267" s="1950">
        <v>0</v>
      </c>
      <c r="N267" s="3297"/>
    </row>
    <row r="268" spans="1:14" ht="15" customHeight="1">
      <c r="A268" s="1721" t="s">
        <v>399</v>
      </c>
      <c r="B268" s="1949">
        <v>348</v>
      </c>
      <c r="C268" s="1950">
        <v>0</v>
      </c>
      <c r="D268" s="1959">
        <v>14.1</v>
      </c>
      <c r="E268" s="1960">
        <v>0</v>
      </c>
      <c r="F268" s="1962">
        <f t="shared" si="32"/>
        <v>362.1</v>
      </c>
      <c r="G268" s="2012">
        <f t="shared" si="32"/>
        <v>0</v>
      </c>
      <c r="H268" s="2523">
        <f t="shared" si="33"/>
        <v>362.1</v>
      </c>
      <c r="I268" s="2013">
        <f t="shared" si="34"/>
        <v>0</v>
      </c>
      <c r="K268" s="1721" t="s">
        <v>399</v>
      </c>
      <c r="L268" s="1949">
        <v>0.06</v>
      </c>
      <c r="M268" s="1950">
        <v>0</v>
      </c>
      <c r="N268" s="3297"/>
    </row>
    <row r="269" spans="1:14" ht="15" customHeight="1">
      <c r="A269" s="1721" t="s">
        <v>401</v>
      </c>
      <c r="B269" s="1949">
        <v>346.8</v>
      </c>
      <c r="C269" s="1950">
        <v>0</v>
      </c>
      <c r="D269" s="1959">
        <v>14.7</v>
      </c>
      <c r="E269" s="1960">
        <v>0</v>
      </c>
      <c r="F269" s="1962">
        <f t="shared" si="32"/>
        <v>361.5</v>
      </c>
      <c r="G269" s="2012">
        <f t="shared" si="32"/>
        <v>0</v>
      </c>
      <c r="H269" s="2523">
        <f t="shared" si="33"/>
        <v>361.5</v>
      </c>
      <c r="I269" s="2013">
        <f t="shared" si="34"/>
        <v>0</v>
      </c>
      <c r="K269" s="1721" t="s">
        <v>401</v>
      </c>
      <c r="L269" s="1949">
        <v>0.12</v>
      </c>
      <c r="M269" s="1950">
        <v>0</v>
      </c>
      <c r="N269" s="3297"/>
    </row>
    <row r="270" spans="1:14" ht="15" customHeight="1">
      <c r="A270" s="1721" t="s">
        <v>403</v>
      </c>
      <c r="B270" s="1949">
        <v>397.8</v>
      </c>
      <c r="C270" s="1950">
        <v>2.1</v>
      </c>
      <c r="D270" s="1959">
        <v>14.7</v>
      </c>
      <c r="E270" s="1960">
        <v>0</v>
      </c>
      <c r="F270" s="1962">
        <f t="shared" si="32"/>
        <v>412.5</v>
      </c>
      <c r="G270" s="2012">
        <f t="shared" si="32"/>
        <v>2.1</v>
      </c>
      <c r="H270" s="2523">
        <f t="shared" si="33"/>
        <v>412.5053454199109</v>
      </c>
      <c r="I270" s="2013">
        <f t="shared" si="34"/>
        <v>5.0909090909090913E-3</v>
      </c>
      <c r="K270" s="1721" t="s">
        <v>403</v>
      </c>
      <c r="L270" s="1949">
        <v>0.06</v>
      </c>
      <c r="M270" s="1950">
        <v>0</v>
      </c>
      <c r="N270" s="3297"/>
    </row>
    <row r="271" spans="1:14" ht="15" customHeight="1">
      <c r="A271" s="1721" t="s">
        <v>405</v>
      </c>
      <c r="B271" s="1949">
        <v>362.7</v>
      </c>
      <c r="C271" s="1950">
        <v>0</v>
      </c>
      <c r="D271" s="1959">
        <v>24.6</v>
      </c>
      <c r="E271" s="1960">
        <v>0</v>
      </c>
      <c r="F271" s="1962">
        <f t="shared" si="32"/>
        <v>387.3</v>
      </c>
      <c r="G271" s="2012">
        <f t="shared" si="32"/>
        <v>0</v>
      </c>
      <c r="H271" s="2523">
        <f t="shared" si="33"/>
        <v>387.3</v>
      </c>
      <c r="I271" s="2013">
        <f t="shared" si="34"/>
        <v>0</v>
      </c>
      <c r="K271" s="1721" t="s">
        <v>405</v>
      </c>
      <c r="L271" s="1949">
        <v>0.06</v>
      </c>
      <c r="M271" s="1950">
        <v>0</v>
      </c>
      <c r="N271" s="3297"/>
    </row>
    <row r="272" spans="1:14" ht="15" customHeight="1">
      <c r="A272" s="1721" t="s">
        <v>407</v>
      </c>
      <c r="B272" s="1949">
        <v>291.3</v>
      </c>
      <c r="C272" s="1950">
        <v>0</v>
      </c>
      <c r="D272" s="1959">
        <v>53.4</v>
      </c>
      <c r="E272" s="1960">
        <v>0</v>
      </c>
      <c r="F272" s="1962">
        <f t="shared" si="32"/>
        <v>344.7</v>
      </c>
      <c r="G272" s="2012">
        <f>C272+E272</f>
        <v>0</v>
      </c>
      <c r="H272" s="2523">
        <f t="shared" si="33"/>
        <v>344.7</v>
      </c>
      <c r="I272" s="2013">
        <f t="shared" si="34"/>
        <v>0</v>
      </c>
      <c r="K272" s="1721" t="s">
        <v>407</v>
      </c>
      <c r="L272" s="1949">
        <v>0.06</v>
      </c>
      <c r="M272" s="1950">
        <v>0</v>
      </c>
      <c r="N272" s="3297"/>
    </row>
    <row r="273" spans="1:14" ht="15" customHeight="1">
      <c r="A273" s="1721" t="s">
        <v>408</v>
      </c>
      <c r="B273" s="1949">
        <v>307.2</v>
      </c>
      <c r="C273" s="1950">
        <v>0</v>
      </c>
      <c r="D273" s="1959">
        <v>54.9</v>
      </c>
      <c r="E273" s="1960">
        <v>0</v>
      </c>
      <c r="F273" s="1962">
        <f t="shared" si="32"/>
        <v>362.09999999999997</v>
      </c>
      <c r="G273" s="2012">
        <f t="shared" si="32"/>
        <v>0</v>
      </c>
      <c r="H273" s="2523">
        <f t="shared" si="33"/>
        <v>362.09999999999997</v>
      </c>
      <c r="I273" s="2013">
        <f t="shared" si="34"/>
        <v>0</v>
      </c>
      <c r="K273" s="1721" t="s">
        <v>408</v>
      </c>
      <c r="L273" s="1949">
        <v>0.06</v>
      </c>
      <c r="M273" s="1950">
        <v>0</v>
      </c>
      <c r="N273" s="3297"/>
    </row>
    <row r="274" spans="1:14" ht="15" customHeight="1">
      <c r="A274" s="1721" t="s">
        <v>410</v>
      </c>
      <c r="B274" s="1949">
        <v>271.5</v>
      </c>
      <c r="C274" s="1950">
        <v>0</v>
      </c>
      <c r="D274" s="1959">
        <v>57.6</v>
      </c>
      <c r="E274" s="1960">
        <v>0</v>
      </c>
      <c r="F274" s="1962">
        <f t="shared" si="32"/>
        <v>329.1</v>
      </c>
      <c r="G274" s="2012">
        <f t="shared" si="32"/>
        <v>0</v>
      </c>
      <c r="H274" s="2523">
        <f t="shared" si="33"/>
        <v>329.1</v>
      </c>
      <c r="I274" s="2013">
        <f t="shared" si="34"/>
        <v>0</v>
      </c>
      <c r="K274" s="1721" t="s">
        <v>410</v>
      </c>
      <c r="L274" s="1949">
        <v>0.06</v>
      </c>
      <c r="M274" s="1950">
        <v>0</v>
      </c>
      <c r="N274" s="3297"/>
    </row>
    <row r="275" spans="1:14" ht="15" customHeight="1">
      <c r="A275" s="1721" t="s">
        <v>411</v>
      </c>
      <c r="B275" s="1949">
        <v>316.2</v>
      </c>
      <c r="C275" s="1950">
        <v>0</v>
      </c>
      <c r="D275" s="1959">
        <v>60</v>
      </c>
      <c r="E275" s="1960">
        <v>0</v>
      </c>
      <c r="F275" s="1962">
        <f t="shared" si="32"/>
        <v>376.2</v>
      </c>
      <c r="G275" s="2012">
        <f t="shared" si="32"/>
        <v>0</v>
      </c>
      <c r="H275" s="2523">
        <f t="shared" si="33"/>
        <v>376.2</v>
      </c>
      <c r="I275" s="2013">
        <f t="shared" si="34"/>
        <v>0</v>
      </c>
      <c r="K275" s="1721" t="s">
        <v>411</v>
      </c>
      <c r="L275" s="1949">
        <v>0.06</v>
      </c>
      <c r="M275" s="1950">
        <v>0</v>
      </c>
      <c r="N275" s="3297"/>
    </row>
    <row r="276" spans="1:14" ht="15" customHeight="1">
      <c r="A276" s="1721" t="s">
        <v>412</v>
      </c>
      <c r="B276" s="1949">
        <v>337.8</v>
      </c>
      <c r="C276" s="1950">
        <v>1.8</v>
      </c>
      <c r="D276" s="1959">
        <v>13.8</v>
      </c>
      <c r="E276" s="1960">
        <v>0</v>
      </c>
      <c r="F276" s="1962">
        <f t="shared" si="32"/>
        <v>351.6</v>
      </c>
      <c r="G276" s="2012">
        <f t="shared" si="32"/>
        <v>1.8</v>
      </c>
      <c r="H276" s="2523">
        <f t="shared" si="33"/>
        <v>351.6046074783435</v>
      </c>
      <c r="I276" s="2013">
        <f t="shared" si="34"/>
        <v>5.1194539249146756E-3</v>
      </c>
      <c r="K276" s="1721" t="s">
        <v>412</v>
      </c>
      <c r="L276" s="1949">
        <v>0.06</v>
      </c>
      <c r="M276" s="1950">
        <v>0</v>
      </c>
      <c r="N276" s="3297"/>
    </row>
    <row r="277" spans="1:14" ht="15" customHeight="1">
      <c r="A277" s="1721" t="s">
        <v>413</v>
      </c>
      <c r="B277" s="1949">
        <v>463.8</v>
      </c>
      <c r="C277" s="1950">
        <v>44.1</v>
      </c>
      <c r="D277" s="1959">
        <v>27</v>
      </c>
      <c r="E277" s="1960">
        <v>0</v>
      </c>
      <c r="F277" s="1962">
        <f t="shared" si="32"/>
        <v>490.8</v>
      </c>
      <c r="G277" s="2012">
        <f t="shared" si="32"/>
        <v>44.1</v>
      </c>
      <c r="H277" s="2523">
        <f t="shared" si="33"/>
        <v>492.77728234974472</v>
      </c>
      <c r="I277" s="2013">
        <f t="shared" si="34"/>
        <v>8.985330073349633E-2</v>
      </c>
      <c r="K277" s="1721" t="s">
        <v>413</v>
      </c>
      <c r="L277" s="1949">
        <v>0.06</v>
      </c>
      <c r="M277" s="1950">
        <v>0</v>
      </c>
      <c r="N277" s="3297"/>
    </row>
    <row r="278" spans="1:14" ht="15" customHeight="1">
      <c r="A278" s="1721" t="s">
        <v>414</v>
      </c>
      <c r="B278" s="1949">
        <v>339.6</v>
      </c>
      <c r="C278" s="1950">
        <v>0.3</v>
      </c>
      <c r="D278" s="1959">
        <v>34.200000000000003</v>
      </c>
      <c r="E278" s="1960">
        <v>0</v>
      </c>
      <c r="F278" s="1962">
        <f t="shared" si="32"/>
        <v>373.8</v>
      </c>
      <c r="G278" s="2012">
        <f t="shared" si="32"/>
        <v>0.3</v>
      </c>
      <c r="H278" s="2523">
        <f t="shared" si="33"/>
        <v>373.80012038521335</v>
      </c>
      <c r="I278" s="2013">
        <f t="shared" si="34"/>
        <v>8.0256821829855537E-4</v>
      </c>
      <c r="K278" s="1721" t="s">
        <v>414</v>
      </c>
      <c r="L278" s="1949">
        <v>0.12</v>
      </c>
      <c r="M278" s="1950">
        <v>0</v>
      </c>
      <c r="N278" s="3297"/>
    </row>
    <row r="279" spans="1:14" ht="15" customHeight="1" thickBot="1">
      <c r="A279" s="1721" t="s">
        <v>415</v>
      </c>
      <c r="B279" s="1949">
        <v>290.39999999999998</v>
      </c>
      <c r="C279" s="1950">
        <v>0</v>
      </c>
      <c r="D279" s="1959">
        <v>23.1</v>
      </c>
      <c r="E279" s="1960">
        <v>0</v>
      </c>
      <c r="F279" s="1962">
        <f t="shared" si="32"/>
        <v>313.5</v>
      </c>
      <c r="G279" s="2012">
        <f t="shared" si="32"/>
        <v>0</v>
      </c>
      <c r="H279" s="2530">
        <f t="shared" si="33"/>
        <v>313.5</v>
      </c>
      <c r="I279" s="2014">
        <f t="shared" si="34"/>
        <v>0</v>
      </c>
      <c r="K279" s="1721" t="s">
        <v>415</v>
      </c>
      <c r="L279" s="1949">
        <v>0.06</v>
      </c>
      <c r="M279" s="1950">
        <v>0</v>
      </c>
      <c r="N279" s="3297"/>
    </row>
    <row r="280" spans="1:14" ht="15" customHeight="1" thickBot="1">
      <c r="A280" s="1728" t="s">
        <v>416</v>
      </c>
      <c r="B280" s="1729">
        <f>SUM(B256:B279)</f>
        <v>8060.7000000000007</v>
      </c>
      <c r="C280" s="1729">
        <f t="shared" ref="C280:H280" si="35">SUM(C256:C279)</f>
        <v>56.699999999999996</v>
      </c>
      <c r="D280" s="1729">
        <f t="shared" si="35"/>
        <v>941.70000000000016</v>
      </c>
      <c r="E280" s="1729">
        <f t="shared" si="35"/>
        <v>0</v>
      </c>
      <c r="F280" s="1729">
        <f t="shared" si="35"/>
        <v>9002.4</v>
      </c>
      <c r="G280" s="1729">
        <f t="shared" si="35"/>
        <v>56.699999999999996</v>
      </c>
      <c r="H280" s="1734">
        <f t="shared" si="35"/>
        <v>9004.4254121300964</v>
      </c>
      <c r="I280" s="1743">
        <f t="shared" si="34"/>
        <v>6.2983204478805647E-3</v>
      </c>
      <c r="K280" s="1728" t="s">
        <v>416</v>
      </c>
      <c r="L280" s="1729">
        <v>0</v>
      </c>
      <c r="M280" s="1734">
        <f>SUM(M256:M279)</f>
        <v>0</v>
      </c>
      <c r="N280" s="2015"/>
    </row>
  </sheetData>
  <mergeCells count="42">
    <mergeCell ref="F14:I14"/>
    <mergeCell ref="F44:I44"/>
    <mergeCell ref="H74:H75"/>
    <mergeCell ref="I74:J74"/>
    <mergeCell ref="A14:A15"/>
    <mergeCell ref="B14:C14"/>
    <mergeCell ref="D14:E14"/>
    <mergeCell ref="A44:A45"/>
    <mergeCell ref="B44:C44"/>
    <mergeCell ref="D44:E44"/>
    <mergeCell ref="B134:C134"/>
    <mergeCell ref="D134:E134"/>
    <mergeCell ref="K44:K45"/>
    <mergeCell ref="L44:M44"/>
    <mergeCell ref="A74:A75"/>
    <mergeCell ref="B74:E74"/>
    <mergeCell ref="F104:I104"/>
    <mergeCell ref="F134:I134"/>
    <mergeCell ref="A104:A105"/>
    <mergeCell ref="B104:C104"/>
    <mergeCell ref="D104:E104"/>
    <mergeCell ref="A134:A135"/>
    <mergeCell ref="K164:K165"/>
    <mergeCell ref="L164:M164"/>
    <mergeCell ref="A194:A195"/>
    <mergeCell ref="B194:C194"/>
    <mergeCell ref="D194:E194"/>
    <mergeCell ref="A164:A165"/>
    <mergeCell ref="B164:C164"/>
    <mergeCell ref="D164:E164"/>
    <mergeCell ref="F164:I164"/>
    <mergeCell ref="F194:I194"/>
    <mergeCell ref="K254:K255"/>
    <mergeCell ref="L254:M254"/>
    <mergeCell ref="A224:A225"/>
    <mergeCell ref="B224:C224"/>
    <mergeCell ref="D224:E224"/>
    <mergeCell ref="A254:A255"/>
    <mergeCell ref="B254:C254"/>
    <mergeCell ref="D254:E254"/>
    <mergeCell ref="F224:I224"/>
    <mergeCell ref="F254:I254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49"/>
  <sheetViews>
    <sheetView workbookViewId="0">
      <selection activeCell="K101" sqref="K101"/>
    </sheetView>
  </sheetViews>
  <sheetFormatPr defaultRowHeight="12.75"/>
  <cols>
    <col min="1" max="2" width="10.7109375" style="1711" customWidth="1"/>
    <col min="3" max="3" width="11.5703125" style="1711" customWidth="1"/>
    <col min="4" max="4" width="10.7109375" style="1711" customWidth="1"/>
    <col min="5" max="5" width="11.85546875" style="1711" customWidth="1"/>
    <col min="6" max="7" width="9.140625" style="1711"/>
    <col min="8" max="8" width="9.5703125" style="1711" bestFit="1" customWidth="1"/>
    <col min="9" max="9" width="9.140625" style="1711"/>
    <col min="10" max="10" width="10.140625" style="1711" customWidth="1"/>
    <col min="11" max="11" width="12.140625" style="1711" customWidth="1"/>
    <col min="12" max="12" width="9.7109375" style="1711" customWidth="1"/>
    <col min="13" max="13" width="9.140625" style="1711"/>
    <col min="14" max="14" width="8.85546875" style="1711" customWidth="1"/>
    <col min="15" max="15" width="10.140625" style="1711" customWidth="1"/>
    <col min="16" max="257" width="9.140625" style="1711"/>
    <col min="258" max="262" width="10.7109375" style="1711" customWidth="1"/>
    <col min="263" max="513" width="9.140625" style="1711"/>
    <col min="514" max="518" width="10.7109375" style="1711" customWidth="1"/>
    <col min="519" max="769" width="9.140625" style="1711"/>
    <col min="770" max="774" width="10.7109375" style="1711" customWidth="1"/>
    <col min="775" max="1025" width="9.140625" style="1711"/>
    <col min="1026" max="1030" width="10.7109375" style="1711" customWidth="1"/>
    <col min="1031" max="1281" width="9.140625" style="1711"/>
    <col min="1282" max="1286" width="10.7109375" style="1711" customWidth="1"/>
    <col min="1287" max="1537" width="9.140625" style="1711"/>
    <col min="1538" max="1542" width="10.7109375" style="1711" customWidth="1"/>
    <col min="1543" max="1793" width="9.140625" style="1711"/>
    <col min="1794" max="1798" width="10.7109375" style="1711" customWidth="1"/>
    <col min="1799" max="2049" width="9.140625" style="1711"/>
    <col min="2050" max="2054" width="10.7109375" style="1711" customWidth="1"/>
    <col min="2055" max="2305" width="9.140625" style="1711"/>
    <col min="2306" max="2310" width="10.7109375" style="1711" customWidth="1"/>
    <col min="2311" max="2561" width="9.140625" style="1711"/>
    <col min="2562" max="2566" width="10.7109375" style="1711" customWidth="1"/>
    <col min="2567" max="2817" width="9.140625" style="1711"/>
    <col min="2818" max="2822" width="10.7109375" style="1711" customWidth="1"/>
    <col min="2823" max="3073" width="9.140625" style="1711"/>
    <col min="3074" max="3078" width="10.7109375" style="1711" customWidth="1"/>
    <col min="3079" max="3329" width="9.140625" style="1711"/>
    <col min="3330" max="3334" width="10.7109375" style="1711" customWidth="1"/>
    <col min="3335" max="3585" width="9.140625" style="1711"/>
    <col min="3586" max="3590" width="10.7109375" style="1711" customWidth="1"/>
    <col min="3591" max="3841" width="9.140625" style="1711"/>
    <col min="3842" max="3846" width="10.7109375" style="1711" customWidth="1"/>
    <col min="3847" max="4097" width="9.140625" style="1711"/>
    <col min="4098" max="4102" width="10.7109375" style="1711" customWidth="1"/>
    <col min="4103" max="4353" width="9.140625" style="1711"/>
    <col min="4354" max="4358" width="10.7109375" style="1711" customWidth="1"/>
    <col min="4359" max="4609" width="9.140625" style="1711"/>
    <col min="4610" max="4614" width="10.7109375" style="1711" customWidth="1"/>
    <col min="4615" max="4865" width="9.140625" style="1711"/>
    <col min="4866" max="4870" width="10.7109375" style="1711" customWidth="1"/>
    <col min="4871" max="5121" width="9.140625" style="1711"/>
    <col min="5122" max="5126" width="10.7109375" style="1711" customWidth="1"/>
    <col min="5127" max="5377" width="9.140625" style="1711"/>
    <col min="5378" max="5382" width="10.7109375" style="1711" customWidth="1"/>
    <col min="5383" max="5633" width="9.140625" style="1711"/>
    <col min="5634" max="5638" width="10.7109375" style="1711" customWidth="1"/>
    <col min="5639" max="5889" width="9.140625" style="1711"/>
    <col min="5890" max="5894" width="10.7109375" style="1711" customWidth="1"/>
    <col min="5895" max="6145" width="9.140625" style="1711"/>
    <col min="6146" max="6150" width="10.7109375" style="1711" customWidth="1"/>
    <col min="6151" max="6401" width="9.140625" style="1711"/>
    <col min="6402" max="6406" width="10.7109375" style="1711" customWidth="1"/>
    <col min="6407" max="6657" width="9.140625" style="1711"/>
    <col min="6658" max="6662" width="10.7109375" style="1711" customWidth="1"/>
    <col min="6663" max="6913" width="9.140625" style="1711"/>
    <col min="6914" max="6918" width="10.7109375" style="1711" customWidth="1"/>
    <col min="6919" max="7169" width="9.140625" style="1711"/>
    <col min="7170" max="7174" width="10.7109375" style="1711" customWidth="1"/>
    <col min="7175" max="7425" width="9.140625" style="1711"/>
    <col min="7426" max="7430" width="10.7109375" style="1711" customWidth="1"/>
    <col min="7431" max="7681" width="9.140625" style="1711"/>
    <col min="7682" max="7686" width="10.7109375" style="1711" customWidth="1"/>
    <col min="7687" max="7937" width="9.140625" style="1711"/>
    <col min="7938" max="7942" width="10.7109375" style="1711" customWidth="1"/>
    <col min="7943" max="8193" width="9.140625" style="1711"/>
    <col min="8194" max="8198" width="10.7109375" style="1711" customWidth="1"/>
    <col min="8199" max="8449" width="9.140625" style="1711"/>
    <col min="8450" max="8454" width="10.7109375" style="1711" customWidth="1"/>
    <col min="8455" max="8705" width="9.140625" style="1711"/>
    <col min="8706" max="8710" width="10.7109375" style="1711" customWidth="1"/>
    <col min="8711" max="8961" width="9.140625" style="1711"/>
    <col min="8962" max="8966" width="10.7109375" style="1711" customWidth="1"/>
    <col min="8967" max="9217" width="9.140625" style="1711"/>
    <col min="9218" max="9222" width="10.7109375" style="1711" customWidth="1"/>
    <col min="9223" max="9473" width="9.140625" style="1711"/>
    <col min="9474" max="9478" width="10.7109375" style="1711" customWidth="1"/>
    <col min="9479" max="9729" width="9.140625" style="1711"/>
    <col min="9730" max="9734" width="10.7109375" style="1711" customWidth="1"/>
    <col min="9735" max="9985" width="9.140625" style="1711"/>
    <col min="9986" max="9990" width="10.7109375" style="1711" customWidth="1"/>
    <col min="9991" max="10241" width="9.140625" style="1711"/>
    <col min="10242" max="10246" width="10.7109375" style="1711" customWidth="1"/>
    <col min="10247" max="10497" width="9.140625" style="1711"/>
    <col min="10498" max="10502" width="10.7109375" style="1711" customWidth="1"/>
    <col min="10503" max="10753" width="9.140625" style="1711"/>
    <col min="10754" max="10758" width="10.7109375" style="1711" customWidth="1"/>
    <col min="10759" max="11009" width="9.140625" style="1711"/>
    <col min="11010" max="11014" width="10.7109375" style="1711" customWidth="1"/>
    <col min="11015" max="11265" width="9.140625" style="1711"/>
    <col min="11266" max="11270" width="10.7109375" style="1711" customWidth="1"/>
    <col min="11271" max="11521" width="9.140625" style="1711"/>
    <col min="11522" max="11526" width="10.7109375" style="1711" customWidth="1"/>
    <col min="11527" max="11777" width="9.140625" style="1711"/>
    <col min="11778" max="11782" width="10.7109375" style="1711" customWidth="1"/>
    <col min="11783" max="12033" width="9.140625" style="1711"/>
    <col min="12034" max="12038" width="10.7109375" style="1711" customWidth="1"/>
    <col min="12039" max="12289" width="9.140625" style="1711"/>
    <col min="12290" max="12294" width="10.7109375" style="1711" customWidth="1"/>
    <col min="12295" max="12545" width="9.140625" style="1711"/>
    <col min="12546" max="12550" width="10.7109375" style="1711" customWidth="1"/>
    <col min="12551" max="12801" width="9.140625" style="1711"/>
    <col min="12802" max="12806" width="10.7109375" style="1711" customWidth="1"/>
    <col min="12807" max="13057" width="9.140625" style="1711"/>
    <col min="13058" max="13062" width="10.7109375" style="1711" customWidth="1"/>
    <col min="13063" max="13313" width="9.140625" style="1711"/>
    <col min="13314" max="13318" width="10.7109375" style="1711" customWidth="1"/>
    <col min="13319" max="13569" width="9.140625" style="1711"/>
    <col min="13570" max="13574" width="10.7109375" style="1711" customWidth="1"/>
    <col min="13575" max="13825" width="9.140625" style="1711"/>
    <col min="13826" max="13830" width="10.7109375" style="1711" customWidth="1"/>
    <col min="13831" max="14081" width="9.140625" style="1711"/>
    <col min="14082" max="14086" width="10.7109375" style="1711" customWidth="1"/>
    <col min="14087" max="14337" width="9.140625" style="1711"/>
    <col min="14338" max="14342" width="10.7109375" style="1711" customWidth="1"/>
    <col min="14343" max="14593" width="9.140625" style="1711"/>
    <col min="14594" max="14598" width="10.7109375" style="1711" customWidth="1"/>
    <col min="14599" max="14849" width="9.140625" style="1711"/>
    <col min="14850" max="14854" width="10.7109375" style="1711" customWidth="1"/>
    <col min="14855" max="15105" width="9.140625" style="1711"/>
    <col min="15106" max="15110" width="10.7109375" style="1711" customWidth="1"/>
    <col min="15111" max="15361" width="9.140625" style="1711"/>
    <col min="15362" max="15366" width="10.7109375" style="1711" customWidth="1"/>
    <col min="15367" max="15617" width="9.140625" style="1711"/>
    <col min="15618" max="15622" width="10.7109375" style="1711" customWidth="1"/>
    <col min="15623" max="15873" width="9.140625" style="1711"/>
    <col min="15874" max="15878" width="10.7109375" style="1711" customWidth="1"/>
    <col min="15879" max="16129" width="9.140625" style="1711"/>
    <col min="16130" max="16134" width="10.7109375" style="1711" customWidth="1"/>
    <col min="16135" max="16384" width="9.140625" style="1711"/>
  </cols>
  <sheetData>
    <row r="1" spans="1:15" ht="15.75">
      <c r="A1" s="1713" t="s">
        <v>359</v>
      </c>
    </row>
    <row r="2" spans="1:15" ht="15.75">
      <c r="A2" s="1713"/>
    </row>
    <row r="3" spans="1:15" hidden="1"/>
    <row r="4" spans="1:15" ht="15">
      <c r="A4" s="2600" t="s">
        <v>360</v>
      </c>
      <c r="B4" s="2601" t="s">
        <v>361</v>
      </c>
      <c r="C4" s="2602" t="s">
        <v>676</v>
      </c>
      <c r="D4" s="2601" t="s">
        <v>362</v>
      </c>
      <c r="E4" s="2602" t="s">
        <v>676</v>
      </c>
    </row>
    <row r="5" spans="1:15" ht="15">
      <c r="A5" s="2600" t="s">
        <v>363</v>
      </c>
      <c r="B5" s="2601" t="s">
        <v>361</v>
      </c>
      <c r="C5" s="2603" t="s">
        <v>364</v>
      </c>
      <c r="D5" s="2601" t="s">
        <v>362</v>
      </c>
      <c r="E5" s="2603" t="s">
        <v>365</v>
      </c>
    </row>
    <row r="6" spans="1:15" ht="9.75" customHeight="1"/>
    <row r="7" spans="1:15" ht="0.75" hidden="1" customHeight="1">
      <c r="A7" s="1943"/>
      <c r="B7" s="47"/>
      <c r="C7" s="47"/>
      <c r="D7" s="47"/>
      <c r="E7" s="47"/>
      <c r="F7" s="47"/>
      <c r="G7" s="47"/>
    </row>
    <row r="8" spans="1:15" hidden="1">
      <c r="A8" s="1943"/>
      <c r="B8" s="47"/>
      <c r="C8" s="47"/>
      <c r="D8" s="47"/>
      <c r="E8" s="47"/>
      <c r="F8" s="47"/>
      <c r="G8" s="47"/>
    </row>
    <row r="9" spans="1:15" hidden="1">
      <c r="A9" s="1943"/>
      <c r="B9" s="47"/>
      <c r="C9" s="47"/>
      <c r="D9" s="47"/>
      <c r="E9" s="47"/>
      <c r="F9" s="47"/>
      <c r="G9" s="47"/>
    </row>
    <row r="10" spans="1:15" hidden="1">
      <c r="A10" s="1944"/>
      <c r="B10" s="47"/>
      <c r="C10" s="47"/>
      <c r="D10" s="47"/>
      <c r="E10" s="47"/>
      <c r="F10" s="47"/>
      <c r="G10" s="47"/>
    </row>
    <row r="11" spans="1:15" hidden="1">
      <c r="A11" s="48"/>
      <c r="B11" s="47"/>
      <c r="C11" s="47"/>
      <c r="D11" s="47"/>
      <c r="E11" s="47"/>
      <c r="F11" s="47"/>
      <c r="G11" s="47"/>
    </row>
    <row r="12" spans="1:15" s="1715" customFormat="1" ht="15" customHeight="1" thickBot="1">
      <c r="A12" s="1964" t="s">
        <v>366</v>
      </c>
      <c r="B12" s="1965"/>
      <c r="C12" s="1965"/>
      <c r="D12" s="1964" t="s">
        <v>367</v>
      </c>
      <c r="E12" s="1965"/>
      <c r="F12" s="1965"/>
      <c r="G12" s="1966"/>
      <c r="H12" s="1966"/>
      <c r="I12" s="1966"/>
    </row>
    <row r="13" spans="1:15" ht="15" customHeight="1" thickBot="1">
      <c r="A13" s="4976" t="s">
        <v>368</v>
      </c>
      <c r="B13" s="4920">
        <v>42172</v>
      </c>
      <c r="C13" s="4921"/>
      <c r="D13" s="4920">
        <v>42172</v>
      </c>
      <c r="E13" s="4921"/>
      <c r="F13" s="4940" t="s">
        <v>369</v>
      </c>
      <c r="G13" s="4941"/>
      <c r="H13" s="4942"/>
      <c r="I13" s="4943"/>
      <c r="K13" s="1716" t="s">
        <v>370</v>
      </c>
      <c r="L13" s="3398" t="s">
        <v>593</v>
      </c>
      <c r="M13" s="3399"/>
      <c r="N13" s="3398" t="s">
        <v>594</v>
      </c>
      <c r="O13" s="3399"/>
    </row>
    <row r="14" spans="1:15" ht="15" customHeight="1" thickBot="1">
      <c r="A14" s="4977"/>
      <c r="B14" s="2535" t="s">
        <v>371</v>
      </c>
      <c r="C14" s="2536" t="s">
        <v>372</v>
      </c>
      <c r="D14" s="2535" t="s">
        <v>371</v>
      </c>
      <c r="E14" s="2536" t="s">
        <v>372</v>
      </c>
      <c r="F14" s="2518" t="s">
        <v>371</v>
      </c>
      <c r="G14" s="2519" t="s">
        <v>372</v>
      </c>
      <c r="H14" s="2520" t="s">
        <v>347</v>
      </c>
      <c r="I14" s="2537" t="s">
        <v>108</v>
      </c>
      <c r="K14" s="1717"/>
      <c r="L14" s="1718" t="s">
        <v>373</v>
      </c>
      <c r="M14" s="3652" t="s">
        <v>374</v>
      </c>
      <c r="N14" s="1718" t="s">
        <v>373</v>
      </c>
      <c r="O14" s="3653" t="s">
        <v>374</v>
      </c>
    </row>
    <row r="15" spans="1:15" ht="15" customHeight="1" thickBot="1">
      <c r="A15" s="1969" t="s">
        <v>375</v>
      </c>
      <c r="B15" s="1970">
        <v>2506.1999999999998</v>
      </c>
      <c r="C15" s="1971">
        <v>1369.5</v>
      </c>
      <c r="D15" s="1970">
        <v>1328.4</v>
      </c>
      <c r="E15" s="1971">
        <v>927</v>
      </c>
      <c r="F15" s="1972">
        <f>B15+D15</f>
        <v>3834.6</v>
      </c>
      <c r="G15" s="1973">
        <f>C15+E15</f>
        <v>2296.5</v>
      </c>
      <c r="H15" s="2543">
        <f>SQRT(F15*F15+G15*G15)</f>
        <v>4469.6833679803312</v>
      </c>
      <c r="I15" s="1974">
        <f>G15/F15</f>
        <v>0.59888906274448439</v>
      </c>
      <c r="K15" s="1717"/>
      <c r="L15" s="1942" t="s">
        <v>376</v>
      </c>
      <c r="M15" s="2738"/>
      <c r="N15" s="1942" t="s">
        <v>376</v>
      </c>
      <c r="O15" s="2739"/>
    </row>
    <row r="16" spans="1:15" ht="15" customHeight="1">
      <c r="A16" s="1975" t="s">
        <v>377</v>
      </c>
      <c r="B16" s="1976">
        <v>2529.6</v>
      </c>
      <c r="C16" s="1977">
        <v>1391.4</v>
      </c>
      <c r="D16" s="1976">
        <v>1301.4000000000001</v>
      </c>
      <c r="E16" s="1977">
        <v>898.8</v>
      </c>
      <c r="F16" s="1978">
        <f t="shared" ref="F16:G38" si="0">B16+D16</f>
        <v>3831</v>
      </c>
      <c r="G16" s="1979">
        <f t="shared" si="0"/>
        <v>2290.1999999999998</v>
      </c>
      <c r="H16" s="2544">
        <f t="shared" ref="H16:H38" si="1">SQRT(F16*F16+G16*G16)</f>
        <v>4463.3593895181684</v>
      </c>
      <c r="I16" s="1974">
        <f t="shared" ref="I16:I39" si="2">G16/F16</f>
        <v>0.59780736100234921</v>
      </c>
      <c r="K16" s="4355" t="s">
        <v>378</v>
      </c>
      <c r="L16" s="4362">
        <v>6.3</v>
      </c>
      <c r="M16" s="4363">
        <v>2</v>
      </c>
      <c r="N16" s="4358">
        <v>6.3</v>
      </c>
      <c r="O16" s="4353">
        <v>2</v>
      </c>
    </row>
    <row r="17" spans="1:15" ht="15" customHeight="1">
      <c r="A17" s="1975" t="s">
        <v>379</v>
      </c>
      <c r="B17" s="1976">
        <v>2564.1</v>
      </c>
      <c r="C17" s="1977">
        <v>1429.8</v>
      </c>
      <c r="D17" s="1976">
        <v>1288.5</v>
      </c>
      <c r="E17" s="1977">
        <v>892.2</v>
      </c>
      <c r="F17" s="1978">
        <f t="shared" si="0"/>
        <v>3852.6</v>
      </c>
      <c r="G17" s="1979">
        <f t="shared" si="0"/>
        <v>2322</v>
      </c>
      <c r="H17" s="2544">
        <f t="shared" si="1"/>
        <v>4498.2452978911679</v>
      </c>
      <c r="I17" s="1974">
        <f t="shared" si="2"/>
        <v>0.60270985827752688</v>
      </c>
      <c r="K17" s="4356" t="s">
        <v>380</v>
      </c>
      <c r="L17" s="4364">
        <v>6.2</v>
      </c>
      <c r="M17" s="4352" t="s">
        <v>713</v>
      </c>
      <c r="N17" s="4359">
        <v>6.2</v>
      </c>
      <c r="O17" s="4352" t="s">
        <v>713</v>
      </c>
    </row>
    <row r="18" spans="1:15" ht="15" customHeight="1">
      <c r="A18" s="1975" t="s">
        <v>381</v>
      </c>
      <c r="B18" s="1976">
        <v>2573.4</v>
      </c>
      <c r="C18" s="1977">
        <v>1446</v>
      </c>
      <c r="D18" s="1976">
        <v>1294.5</v>
      </c>
      <c r="E18" s="1977">
        <v>903</v>
      </c>
      <c r="F18" s="1978">
        <f t="shared" si="0"/>
        <v>3867.9</v>
      </c>
      <c r="G18" s="1979">
        <f t="shared" si="0"/>
        <v>2349</v>
      </c>
      <c r="H18" s="2544">
        <f t="shared" si="1"/>
        <v>4525.3122997203191</v>
      </c>
      <c r="I18" s="1974">
        <f t="shared" si="2"/>
        <v>0.60730629023501126</v>
      </c>
      <c r="K18" s="4356" t="s">
        <v>382</v>
      </c>
      <c r="L18" s="4985" t="s">
        <v>716</v>
      </c>
      <c r="M18" s="4986"/>
      <c r="N18" s="4359">
        <v>6.1</v>
      </c>
      <c r="O18" s="4354">
        <v>6</v>
      </c>
    </row>
    <row r="19" spans="1:15" ht="15" customHeight="1">
      <c r="A19" s="1975" t="s">
        <v>383</v>
      </c>
      <c r="B19" s="1976">
        <v>2596.1999999999998</v>
      </c>
      <c r="C19" s="1977">
        <v>1484.4</v>
      </c>
      <c r="D19" s="1976">
        <v>1289.0999999999999</v>
      </c>
      <c r="E19" s="1977">
        <v>889.8</v>
      </c>
      <c r="F19" s="1978">
        <f t="shared" si="0"/>
        <v>3885.2999999999997</v>
      </c>
      <c r="G19" s="1979">
        <f t="shared" si="0"/>
        <v>2374.1999999999998</v>
      </c>
      <c r="H19" s="2544">
        <f t="shared" si="1"/>
        <v>4553.2825225325078</v>
      </c>
      <c r="I19" s="1974">
        <f t="shared" si="2"/>
        <v>0.61107250405374103</v>
      </c>
      <c r="K19" s="4356" t="s">
        <v>384</v>
      </c>
      <c r="L19" s="4364">
        <v>6.1</v>
      </c>
      <c r="M19" s="4354">
        <v>4</v>
      </c>
      <c r="N19" s="4359">
        <v>6.2</v>
      </c>
      <c r="O19" s="4354">
        <v>7</v>
      </c>
    </row>
    <row r="20" spans="1:15" ht="15" customHeight="1">
      <c r="A20" s="1975" t="s">
        <v>385</v>
      </c>
      <c r="B20" s="1976">
        <v>2586.3000000000002</v>
      </c>
      <c r="C20" s="1977">
        <v>1500</v>
      </c>
      <c r="D20" s="1976">
        <v>1291.8</v>
      </c>
      <c r="E20" s="1977">
        <v>897</v>
      </c>
      <c r="F20" s="1978">
        <f t="shared" si="0"/>
        <v>3878.1000000000004</v>
      </c>
      <c r="G20" s="1979">
        <f t="shared" si="0"/>
        <v>2397</v>
      </c>
      <c r="H20" s="2544">
        <f t="shared" si="1"/>
        <v>4559.0863788702227</v>
      </c>
      <c r="I20" s="1974">
        <f t="shared" si="2"/>
        <v>0.61808617622031403</v>
      </c>
      <c r="K20" s="4356" t="s">
        <v>386</v>
      </c>
      <c r="L20" s="4364">
        <v>6.2</v>
      </c>
      <c r="M20" s="4354">
        <v>4</v>
      </c>
      <c r="N20" s="4359">
        <v>6.3</v>
      </c>
      <c r="O20" s="4354">
        <v>4</v>
      </c>
    </row>
    <row r="21" spans="1:15" ht="15" customHeight="1">
      <c r="A21" s="1975" t="s">
        <v>387</v>
      </c>
      <c r="B21" s="1976">
        <v>2555.6999999999998</v>
      </c>
      <c r="C21" s="1977">
        <v>1488.6</v>
      </c>
      <c r="D21" s="1976">
        <v>1295.0999999999999</v>
      </c>
      <c r="E21" s="1977">
        <v>897.9</v>
      </c>
      <c r="F21" s="1978">
        <f t="shared" si="0"/>
        <v>3850.7999999999997</v>
      </c>
      <c r="G21" s="1979">
        <f t="shared" si="0"/>
        <v>2386.5</v>
      </c>
      <c r="H21" s="2544">
        <f t="shared" si="1"/>
        <v>4530.346884069696</v>
      </c>
      <c r="I21" s="1974">
        <f t="shared" si="2"/>
        <v>0.61974135244624495</v>
      </c>
      <c r="K21" s="4356" t="s">
        <v>388</v>
      </c>
      <c r="L21" s="4364">
        <v>6.2</v>
      </c>
      <c r="M21" s="4354">
        <v>5</v>
      </c>
      <c r="N21" s="4359">
        <v>6.2</v>
      </c>
      <c r="O21" s="4352" t="s">
        <v>714</v>
      </c>
    </row>
    <row r="22" spans="1:15" ht="15" customHeight="1">
      <c r="A22" s="1975" t="s">
        <v>389</v>
      </c>
      <c r="B22" s="1976">
        <v>2578.5</v>
      </c>
      <c r="C22" s="1977">
        <v>1521.9</v>
      </c>
      <c r="D22" s="1976">
        <v>1369.8</v>
      </c>
      <c r="E22" s="1977">
        <v>938.4</v>
      </c>
      <c r="F22" s="1978">
        <f t="shared" si="0"/>
        <v>3948.3</v>
      </c>
      <c r="G22" s="1979">
        <f t="shared" si="0"/>
        <v>2460.3000000000002</v>
      </c>
      <c r="H22" s="2544">
        <f t="shared" si="1"/>
        <v>4652.1123137774739</v>
      </c>
      <c r="I22" s="1974">
        <f t="shared" si="2"/>
        <v>0.6231289415697896</v>
      </c>
      <c r="K22" s="4356" t="s">
        <v>390</v>
      </c>
      <c r="L22" s="4364">
        <v>6.1</v>
      </c>
      <c r="M22" s="4352" t="s">
        <v>255</v>
      </c>
      <c r="N22" s="4359">
        <v>6.2</v>
      </c>
      <c r="O22" s="4352" t="s">
        <v>714</v>
      </c>
    </row>
    <row r="23" spans="1:15" ht="15" customHeight="1">
      <c r="A23" s="1975" t="s">
        <v>391</v>
      </c>
      <c r="B23" s="1976">
        <v>2585.1</v>
      </c>
      <c r="C23" s="1977">
        <v>1560</v>
      </c>
      <c r="D23" s="1976">
        <v>1384.8</v>
      </c>
      <c r="E23" s="1977">
        <v>956.4</v>
      </c>
      <c r="F23" s="1978">
        <f t="shared" si="0"/>
        <v>3969.8999999999996</v>
      </c>
      <c r="G23" s="1979">
        <f t="shared" si="0"/>
        <v>2516.4</v>
      </c>
      <c r="H23" s="2544">
        <f t="shared" si="1"/>
        <v>4700.2526495923594</v>
      </c>
      <c r="I23" s="1974">
        <f t="shared" si="2"/>
        <v>0.63386987077760149</v>
      </c>
      <c r="K23" s="4356" t="s">
        <v>392</v>
      </c>
      <c r="L23" s="4364">
        <v>6.2</v>
      </c>
      <c r="M23" s="4352" t="s">
        <v>714</v>
      </c>
      <c r="N23" s="4359">
        <v>6.3</v>
      </c>
      <c r="O23" s="4354">
        <v>8</v>
      </c>
    </row>
    <row r="24" spans="1:15" ht="15" customHeight="1">
      <c r="A24" s="1975" t="s">
        <v>393</v>
      </c>
      <c r="B24" s="1976">
        <v>2086.5</v>
      </c>
      <c r="C24" s="1977">
        <v>1372.8</v>
      </c>
      <c r="D24" s="1976">
        <v>1405.5</v>
      </c>
      <c r="E24" s="1977">
        <v>1007.1</v>
      </c>
      <c r="F24" s="1978">
        <f t="shared" si="0"/>
        <v>3492</v>
      </c>
      <c r="G24" s="1979">
        <f t="shared" si="0"/>
        <v>2379.9</v>
      </c>
      <c r="H24" s="2544">
        <f t="shared" si="1"/>
        <v>4225.8712722940345</v>
      </c>
      <c r="I24" s="1974">
        <f t="shared" si="2"/>
        <v>0.68152920962199315</v>
      </c>
      <c r="K24" s="4356" t="s">
        <v>527</v>
      </c>
      <c r="L24" s="4985" t="s">
        <v>716</v>
      </c>
      <c r="M24" s="4986"/>
      <c r="N24" s="4985" t="s">
        <v>716</v>
      </c>
      <c r="O24" s="4986"/>
    </row>
    <row r="25" spans="1:15" ht="15" customHeight="1">
      <c r="A25" s="1975" t="s">
        <v>395</v>
      </c>
      <c r="B25" s="1976">
        <v>1552.5</v>
      </c>
      <c r="C25" s="1977">
        <v>1080.5999999999999</v>
      </c>
      <c r="D25" s="1976">
        <v>1810.2</v>
      </c>
      <c r="E25" s="1977">
        <v>1028.0999999999999</v>
      </c>
      <c r="F25" s="1978">
        <f t="shared" si="0"/>
        <v>3362.7</v>
      </c>
      <c r="G25" s="1979">
        <f t="shared" si="0"/>
        <v>2108.6999999999998</v>
      </c>
      <c r="H25" s="2544">
        <f t="shared" si="1"/>
        <v>3969.1771162295086</v>
      </c>
      <c r="I25" s="1974">
        <f t="shared" si="2"/>
        <v>0.62708537782139351</v>
      </c>
      <c r="K25" s="4356" t="s">
        <v>394</v>
      </c>
      <c r="L25" s="4364">
        <v>6.2</v>
      </c>
      <c r="M25" s="4354">
        <v>5</v>
      </c>
      <c r="N25" s="4359">
        <v>6.2</v>
      </c>
      <c r="O25" s="4352" t="s">
        <v>255</v>
      </c>
    </row>
    <row r="26" spans="1:15" ht="15" customHeight="1">
      <c r="A26" s="1975" t="s">
        <v>397</v>
      </c>
      <c r="B26" s="1976">
        <v>1559.4</v>
      </c>
      <c r="C26" s="1977">
        <v>1076.4000000000001</v>
      </c>
      <c r="D26" s="1976">
        <v>2420.1</v>
      </c>
      <c r="E26" s="1977">
        <v>1092.9000000000001</v>
      </c>
      <c r="F26" s="1978">
        <f t="shared" si="0"/>
        <v>3979.5</v>
      </c>
      <c r="G26" s="1979">
        <f t="shared" si="0"/>
        <v>2169.3000000000002</v>
      </c>
      <c r="H26" s="2544">
        <f t="shared" si="1"/>
        <v>4532.3595113362317</v>
      </c>
      <c r="I26" s="1974">
        <f t="shared" si="2"/>
        <v>0.5451187335092349</v>
      </c>
      <c r="K26" s="4356" t="s">
        <v>396</v>
      </c>
      <c r="L26" s="4364">
        <v>6.1</v>
      </c>
      <c r="M26" s="4354">
        <v>4</v>
      </c>
      <c r="N26" s="4359">
        <v>6.3</v>
      </c>
      <c r="O26" s="4352" t="s">
        <v>714</v>
      </c>
    </row>
    <row r="27" spans="1:15" ht="15" customHeight="1">
      <c r="A27" s="1975" t="s">
        <v>399</v>
      </c>
      <c r="B27" s="1976">
        <v>1561.8</v>
      </c>
      <c r="C27" s="1977">
        <v>1079.0999999999999</v>
      </c>
      <c r="D27" s="1976">
        <v>2403.3000000000002</v>
      </c>
      <c r="E27" s="1977">
        <v>1101.9000000000001</v>
      </c>
      <c r="F27" s="1978">
        <f t="shared" si="0"/>
        <v>3965.1000000000004</v>
      </c>
      <c r="G27" s="1979">
        <f t="shared" si="0"/>
        <v>2181</v>
      </c>
      <c r="H27" s="2544">
        <f t="shared" si="1"/>
        <v>4525.3484959724383</v>
      </c>
      <c r="I27" s="1974">
        <f t="shared" si="2"/>
        <v>0.5500491790875387</v>
      </c>
      <c r="K27" s="4356" t="s">
        <v>398</v>
      </c>
      <c r="L27" s="4364">
        <v>6.3</v>
      </c>
      <c r="M27" s="4352" t="s">
        <v>255</v>
      </c>
      <c r="N27" s="4359">
        <v>6.3</v>
      </c>
      <c r="O27" s="4354">
        <v>9</v>
      </c>
    </row>
    <row r="28" spans="1:15" ht="15" customHeight="1">
      <c r="A28" s="1975" t="s">
        <v>401</v>
      </c>
      <c r="B28" s="1976">
        <v>1558.8</v>
      </c>
      <c r="C28" s="1977">
        <v>1077.5999999999999</v>
      </c>
      <c r="D28" s="1976">
        <v>2383.5</v>
      </c>
      <c r="E28" s="1977">
        <v>1083.9000000000001</v>
      </c>
      <c r="F28" s="1978">
        <f t="shared" si="0"/>
        <v>3942.3</v>
      </c>
      <c r="G28" s="1979">
        <f t="shared" si="0"/>
        <v>2161.5</v>
      </c>
      <c r="H28" s="2544">
        <f t="shared" si="1"/>
        <v>4495.9772619531786</v>
      </c>
      <c r="I28" s="1974">
        <f t="shared" si="2"/>
        <v>0.5482839966517008</v>
      </c>
      <c r="K28" s="4356" t="s">
        <v>400</v>
      </c>
      <c r="L28" s="4364">
        <v>6.1</v>
      </c>
      <c r="M28" s="4354">
        <v>5</v>
      </c>
      <c r="N28" s="4359">
        <v>6</v>
      </c>
      <c r="O28" s="4354">
        <v>5</v>
      </c>
    </row>
    <row r="29" spans="1:15" ht="15" customHeight="1">
      <c r="A29" s="1975" t="s">
        <v>403</v>
      </c>
      <c r="B29" s="1976">
        <v>1541.4</v>
      </c>
      <c r="C29" s="1977">
        <v>1069.2</v>
      </c>
      <c r="D29" s="1976">
        <v>2383.8000000000002</v>
      </c>
      <c r="E29" s="1977">
        <v>1089.9000000000001</v>
      </c>
      <c r="F29" s="1978">
        <f t="shared" si="0"/>
        <v>3925.2000000000003</v>
      </c>
      <c r="G29" s="1979">
        <f t="shared" si="0"/>
        <v>2159.1000000000004</v>
      </c>
      <c r="H29" s="2544">
        <f t="shared" si="1"/>
        <v>4479.8334623063838</v>
      </c>
      <c r="I29" s="1974">
        <f t="shared" si="2"/>
        <v>0.55006114338122902</v>
      </c>
      <c r="K29" s="4356" t="s">
        <v>402</v>
      </c>
      <c r="L29" s="4364">
        <v>6.3</v>
      </c>
      <c r="M29" s="4354">
        <v>4</v>
      </c>
      <c r="N29" s="4359">
        <v>6.1</v>
      </c>
      <c r="O29" s="4354">
        <v>4</v>
      </c>
    </row>
    <row r="30" spans="1:15" ht="15" customHeight="1">
      <c r="A30" s="1975" t="s">
        <v>405</v>
      </c>
      <c r="B30" s="1976">
        <v>1529.1</v>
      </c>
      <c r="C30" s="1977">
        <v>1065.5999999999999</v>
      </c>
      <c r="D30" s="1976">
        <v>2370.9</v>
      </c>
      <c r="E30" s="1977">
        <v>1065.5999999999999</v>
      </c>
      <c r="F30" s="1978">
        <f t="shared" si="0"/>
        <v>3900</v>
      </c>
      <c r="G30" s="1979">
        <f t="shared" si="0"/>
        <v>2131.1999999999998</v>
      </c>
      <c r="H30" s="2544">
        <f t="shared" si="1"/>
        <v>4444.323732582945</v>
      </c>
      <c r="I30" s="1974">
        <f t="shared" si="2"/>
        <v>0.54646153846153844</v>
      </c>
      <c r="K30" s="4356" t="s">
        <v>404</v>
      </c>
      <c r="L30" s="4364">
        <v>6.5</v>
      </c>
      <c r="M30" s="4354">
        <v>9</v>
      </c>
      <c r="N30" s="4359">
        <v>6.3</v>
      </c>
      <c r="O30" s="4354">
        <v>7</v>
      </c>
    </row>
    <row r="31" spans="1:15" ht="15" customHeight="1">
      <c r="A31" s="1975" t="s">
        <v>407</v>
      </c>
      <c r="B31" s="1976">
        <v>1548</v>
      </c>
      <c r="C31" s="1977">
        <v>1076.4000000000001</v>
      </c>
      <c r="D31" s="1976">
        <v>2367</v>
      </c>
      <c r="E31" s="1977">
        <v>1071.5999999999999</v>
      </c>
      <c r="F31" s="1978">
        <f t="shared" si="0"/>
        <v>3915</v>
      </c>
      <c r="G31" s="1979">
        <f t="shared" si="0"/>
        <v>2148</v>
      </c>
      <c r="H31" s="2544">
        <f t="shared" si="1"/>
        <v>4465.5491263673275</v>
      </c>
      <c r="I31" s="1974">
        <f t="shared" si="2"/>
        <v>0.54865900383141764</v>
      </c>
      <c r="K31" s="4356" t="s">
        <v>406</v>
      </c>
      <c r="L31" s="4364">
        <v>6</v>
      </c>
      <c r="M31" s="4354">
        <v>6</v>
      </c>
      <c r="N31" s="4359">
        <v>6.1</v>
      </c>
      <c r="O31" s="4354">
        <v>6</v>
      </c>
    </row>
    <row r="32" spans="1:15" ht="15" customHeight="1">
      <c r="A32" s="1975" t="s">
        <v>408</v>
      </c>
      <c r="B32" s="1976">
        <v>1553.7</v>
      </c>
      <c r="C32" s="1977">
        <v>1078.5</v>
      </c>
      <c r="D32" s="1976">
        <v>2364.3000000000002</v>
      </c>
      <c r="E32" s="1977">
        <v>1071.5999999999999</v>
      </c>
      <c r="F32" s="1978">
        <f t="shared" si="0"/>
        <v>3918</v>
      </c>
      <c r="G32" s="1979">
        <f t="shared" si="0"/>
        <v>2150.1</v>
      </c>
      <c r="H32" s="2544">
        <f t="shared" si="1"/>
        <v>4469.1894130815263</v>
      </c>
      <c r="I32" s="1974">
        <f t="shared" si="2"/>
        <v>0.54877488514548234</v>
      </c>
      <c r="K32" s="4356" t="s">
        <v>87</v>
      </c>
      <c r="L32" s="4364">
        <v>6.8</v>
      </c>
      <c r="M32" s="4352" t="s">
        <v>714</v>
      </c>
      <c r="N32" s="4359">
        <v>6.8</v>
      </c>
      <c r="O32" s="4352" t="s">
        <v>714</v>
      </c>
    </row>
    <row r="33" spans="1:15" ht="15" customHeight="1" thickBot="1">
      <c r="A33" s="1975" t="s">
        <v>410</v>
      </c>
      <c r="B33" s="1976">
        <v>1527.3</v>
      </c>
      <c r="C33" s="1977">
        <v>1053.5999999999999</v>
      </c>
      <c r="D33" s="1976">
        <v>2339.1</v>
      </c>
      <c r="E33" s="1977">
        <v>1034.7</v>
      </c>
      <c r="F33" s="1978">
        <f t="shared" si="0"/>
        <v>3866.3999999999996</v>
      </c>
      <c r="G33" s="1979">
        <f t="shared" si="0"/>
        <v>2088.3000000000002</v>
      </c>
      <c r="H33" s="2544">
        <f t="shared" si="1"/>
        <v>4394.3197255092846</v>
      </c>
      <c r="I33" s="1974">
        <f t="shared" si="2"/>
        <v>0.54011483550589701</v>
      </c>
      <c r="K33" s="4357" t="s">
        <v>409</v>
      </c>
      <c r="L33" s="4365">
        <v>6.1</v>
      </c>
      <c r="M33" s="4360">
        <v>2</v>
      </c>
      <c r="N33" s="4361">
        <v>6.3</v>
      </c>
      <c r="O33" s="4360">
        <v>3</v>
      </c>
    </row>
    <row r="34" spans="1:15" ht="15" customHeight="1">
      <c r="A34" s="1975" t="s">
        <v>411</v>
      </c>
      <c r="B34" s="1976">
        <v>1520.4</v>
      </c>
      <c r="C34" s="1977">
        <v>1032.5999999999999</v>
      </c>
      <c r="D34" s="1976">
        <v>2333.6999999999998</v>
      </c>
      <c r="E34" s="1977">
        <v>1008.3</v>
      </c>
      <c r="F34" s="1978">
        <f t="shared" si="0"/>
        <v>3854.1</v>
      </c>
      <c r="G34" s="1979">
        <f t="shared" si="0"/>
        <v>2040.8999999999999</v>
      </c>
      <c r="H34" s="2544">
        <f t="shared" si="1"/>
        <v>4361.119078860379</v>
      </c>
      <c r="I34" s="1974">
        <f t="shared" si="2"/>
        <v>0.52953997042111001</v>
      </c>
    </row>
    <row r="35" spans="1:15" ht="15" customHeight="1">
      <c r="A35" s="1975" t="s">
        <v>412</v>
      </c>
      <c r="B35" s="1976">
        <v>1554.3</v>
      </c>
      <c r="C35" s="1977">
        <v>1062.3</v>
      </c>
      <c r="D35" s="1976">
        <v>2351.1</v>
      </c>
      <c r="E35" s="1977">
        <v>1029.9000000000001</v>
      </c>
      <c r="F35" s="1978">
        <f t="shared" si="0"/>
        <v>3905.3999999999996</v>
      </c>
      <c r="G35" s="1979">
        <f t="shared" si="0"/>
        <v>2092.1999999999998</v>
      </c>
      <c r="H35" s="2544">
        <f t="shared" si="1"/>
        <v>4430.51351425543</v>
      </c>
      <c r="I35" s="1974">
        <f t="shared" si="2"/>
        <v>0.53571977262252268</v>
      </c>
      <c r="K35" s="3283"/>
      <c r="L35" s="3284"/>
      <c r="M35" s="3285"/>
      <c r="N35" s="3284"/>
      <c r="O35" s="3285"/>
    </row>
    <row r="36" spans="1:15" ht="15" customHeight="1">
      <c r="A36" s="1975" t="s">
        <v>413</v>
      </c>
      <c r="B36" s="1976">
        <v>1557</v>
      </c>
      <c r="C36" s="1977">
        <v>1063.2</v>
      </c>
      <c r="D36" s="1976">
        <v>2346.6</v>
      </c>
      <c r="E36" s="1977">
        <v>1023.6</v>
      </c>
      <c r="F36" s="1978">
        <f t="shared" si="0"/>
        <v>3903.6</v>
      </c>
      <c r="G36" s="1979">
        <f t="shared" si="0"/>
        <v>2086.8000000000002</v>
      </c>
      <c r="H36" s="2544">
        <f t="shared" si="1"/>
        <v>4426.3785649218935</v>
      </c>
      <c r="I36" s="1974">
        <f t="shared" si="2"/>
        <v>0.5345834614202275</v>
      </c>
      <c r="K36" s="3283"/>
      <c r="L36" s="3286"/>
      <c r="M36" s="3287"/>
      <c r="N36" s="3286"/>
      <c r="O36" s="3288"/>
    </row>
    <row r="37" spans="1:15" ht="15" customHeight="1">
      <c r="A37" s="1975" t="s">
        <v>414</v>
      </c>
      <c r="B37" s="1976">
        <v>1569.3</v>
      </c>
      <c r="C37" s="1977">
        <v>1080.5999999999999</v>
      </c>
      <c r="D37" s="1976">
        <v>2348.4</v>
      </c>
      <c r="E37" s="1977">
        <v>1012.2</v>
      </c>
      <c r="F37" s="1978">
        <f t="shared" si="0"/>
        <v>3917.7</v>
      </c>
      <c r="G37" s="1979">
        <f t="shared" si="0"/>
        <v>2092.8000000000002</v>
      </c>
      <c r="H37" s="2544">
        <f t="shared" si="1"/>
        <v>4441.642165911162</v>
      </c>
      <c r="I37" s="1974">
        <f t="shared" si="2"/>
        <v>0.53419097940117932</v>
      </c>
      <c r="K37" s="3283"/>
      <c r="L37" s="3289"/>
      <c r="M37" s="3290"/>
      <c r="N37" s="3289"/>
      <c r="O37" s="3291"/>
    </row>
    <row r="38" spans="1:15" ht="15" customHeight="1" thickBot="1">
      <c r="A38" s="1975" t="s">
        <v>415</v>
      </c>
      <c r="B38" s="1976">
        <v>1574.4</v>
      </c>
      <c r="C38" s="1977">
        <v>1078.5</v>
      </c>
      <c r="D38" s="1976">
        <v>2362.5</v>
      </c>
      <c r="E38" s="1977">
        <v>1029</v>
      </c>
      <c r="F38" s="1978">
        <f t="shared" si="0"/>
        <v>3936.9</v>
      </c>
      <c r="G38" s="1979">
        <f t="shared" si="0"/>
        <v>2107.5</v>
      </c>
      <c r="H38" s="2545">
        <f t="shared" si="1"/>
        <v>4465.5053308668212</v>
      </c>
      <c r="I38" s="2822">
        <f t="shared" si="2"/>
        <v>0.53531966775889661</v>
      </c>
      <c r="K38" s="3292"/>
      <c r="L38" s="3293"/>
      <c r="M38" s="3293"/>
      <c r="N38" s="2733"/>
      <c r="O38" s="2733"/>
    </row>
    <row r="39" spans="1:15" ht="15" customHeight="1" thickBot="1">
      <c r="A39" s="1982" t="s">
        <v>416</v>
      </c>
      <c r="B39" s="1983">
        <f>SUM(B15:B38)</f>
        <v>46869.000000000007</v>
      </c>
      <c r="C39" s="1983">
        <f t="shared" ref="C39:H39" si="3">SUM(C15:C38)</f>
        <v>29538.599999999995</v>
      </c>
      <c r="D39" s="1983">
        <f t="shared" si="3"/>
        <v>45833.399999999994</v>
      </c>
      <c r="E39" s="1983">
        <f t="shared" si="3"/>
        <v>23950.799999999999</v>
      </c>
      <c r="F39" s="1983">
        <f t="shared" si="3"/>
        <v>92702.39999999998</v>
      </c>
      <c r="G39" s="1983">
        <f t="shared" si="3"/>
        <v>53489.400000000009</v>
      </c>
      <c r="H39" s="1983">
        <f t="shared" si="3"/>
        <v>107078.78887640079</v>
      </c>
      <c r="I39" s="1985">
        <f t="shared" si="2"/>
        <v>0.57700124268627373</v>
      </c>
      <c r="K39" s="3292"/>
      <c r="L39" s="3293"/>
      <c r="M39" s="3293"/>
      <c r="N39" s="2733"/>
      <c r="O39" s="2733"/>
    </row>
    <row r="40" spans="1:15" ht="15" customHeight="1">
      <c r="A40" s="1986"/>
      <c r="B40" s="1987"/>
      <c r="C40" s="1987"/>
      <c r="D40" s="1987"/>
      <c r="E40" s="1987"/>
      <c r="F40" s="1987"/>
      <c r="G40" s="1987"/>
      <c r="H40" s="1987"/>
      <c r="I40" s="1987"/>
      <c r="K40" s="3292"/>
      <c r="L40" s="3293"/>
      <c r="M40" s="3293"/>
      <c r="N40" s="2733"/>
      <c r="O40" s="2733"/>
    </row>
    <row r="41" spans="1:15" ht="15" customHeight="1">
      <c r="A41" s="1986"/>
      <c r="B41" s="1987"/>
      <c r="C41" s="1987"/>
      <c r="D41" s="1987"/>
      <c r="E41" s="1987"/>
      <c r="F41" s="1987"/>
      <c r="G41" s="1987"/>
      <c r="H41" s="1987"/>
      <c r="I41" s="1987"/>
      <c r="K41" s="3292"/>
      <c r="L41" s="3293"/>
      <c r="M41" s="3293"/>
      <c r="N41" s="2733"/>
      <c r="O41" s="2733"/>
    </row>
    <row r="42" spans="1:15" s="1715" customFormat="1" ht="15" customHeight="1" thickBot="1">
      <c r="A42" s="1964" t="s">
        <v>417</v>
      </c>
      <c r="B42" s="1988"/>
      <c r="C42" s="1988"/>
      <c r="D42" s="1988"/>
      <c r="E42" s="1988"/>
      <c r="F42" s="1989" t="s">
        <v>418</v>
      </c>
      <c r="G42" s="1988"/>
      <c r="H42" s="1988"/>
      <c r="I42" s="1988"/>
      <c r="K42" s="3292"/>
      <c r="L42" s="3293"/>
      <c r="M42" s="3293"/>
      <c r="N42" s="2733"/>
      <c r="O42" s="2733"/>
    </row>
    <row r="43" spans="1:15" ht="15" customHeight="1" thickBot="1">
      <c r="A43" s="4978" t="s">
        <v>368</v>
      </c>
      <c r="B43" s="4940" t="s">
        <v>369</v>
      </c>
      <c r="C43" s="4982"/>
      <c r="D43" s="3724"/>
      <c r="E43" s="1990"/>
      <c r="F43" s="4987" t="s">
        <v>368</v>
      </c>
      <c r="G43" s="4940" t="s">
        <v>369</v>
      </c>
      <c r="H43" s="4941"/>
      <c r="I43" s="4942"/>
      <c r="J43" s="4943"/>
      <c r="K43" s="3292"/>
      <c r="L43" s="3293"/>
      <c r="M43" s="3293"/>
      <c r="N43" s="2733"/>
      <c r="O43" s="2733"/>
    </row>
    <row r="44" spans="1:15" ht="15" customHeight="1" thickBot="1">
      <c r="A44" s="4979"/>
      <c r="B44" s="2518" t="s">
        <v>371</v>
      </c>
      <c r="C44" s="2519" t="s">
        <v>372</v>
      </c>
      <c r="D44" s="2537" t="s">
        <v>108</v>
      </c>
      <c r="E44" s="1991"/>
      <c r="F44" s="4988"/>
      <c r="G44" s="2547" t="s">
        <v>371</v>
      </c>
      <c r="H44" s="2532" t="s">
        <v>372</v>
      </c>
      <c r="I44" s="2532" t="s">
        <v>347</v>
      </c>
      <c r="J44" s="2548" t="s">
        <v>108</v>
      </c>
      <c r="K44" s="3292"/>
      <c r="L44" s="3293"/>
      <c r="M44" s="3293"/>
      <c r="N44" s="2733"/>
      <c r="O44" s="2733"/>
    </row>
    <row r="45" spans="1:15" ht="15" customHeight="1">
      <c r="A45" s="1969" t="s">
        <v>375</v>
      </c>
      <c r="B45" s="1992">
        <v>522.9</v>
      </c>
      <c r="C45" s="1993">
        <v>437.7</v>
      </c>
      <c r="D45" s="1974">
        <f>C45/B45</f>
        <v>0.83706253585771662</v>
      </c>
      <c r="E45" s="1972"/>
      <c r="F45" s="1994" t="s">
        <v>375</v>
      </c>
      <c r="G45" s="1992">
        <v>419.88</v>
      </c>
      <c r="H45" s="1993">
        <v>332.16</v>
      </c>
      <c r="I45" s="2546">
        <f>SQRT(G45*G45+H45*H45)</f>
        <v>535.37788523621327</v>
      </c>
      <c r="J45" s="1720">
        <f>H45/G45</f>
        <v>0.79108316661903411</v>
      </c>
      <c r="K45" s="3292"/>
      <c r="L45" s="3293"/>
      <c r="M45" s="3293"/>
      <c r="N45" s="2733"/>
      <c r="O45" s="2733"/>
    </row>
    <row r="46" spans="1:15" ht="15" customHeight="1">
      <c r="A46" s="1975" t="s">
        <v>377</v>
      </c>
      <c r="B46" s="1976">
        <v>521.52</v>
      </c>
      <c r="C46" s="1977">
        <v>438.36</v>
      </c>
      <c r="D46" s="1980">
        <f t="shared" ref="D46:D69" si="4">C46/B46</f>
        <v>0.84054302807179015</v>
      </c>
      <c r="E46" s="1972"/>
      <c r="F46" s="1995" t="s">
        <v>377</v>
      </c>
      <c r="G46" s="1976">
        <v>420.84</v>
      </c>
      <c r="H46" s="1977">
        <v>333.36</v>
      </c>
      <c r="I46" s="2544">
        <f t="shared" ref="I46:I68" si="5">SQRT(G46*G46+H46*H46)</f>
        <v>536.87540006969959</v>
      </c>
      <c r="J46" s="1722">
        <f t="shared" ref="J46:J69" si="6">H46/G46</f>
        <v>0.79213002566295987</v>
      </c>
      <c r="K46" s="3292"/>
      <c r="L46" s="3293"/>
      <c r="M46" s="3293"/>
      <c r="N46" s="2733"/>
      <c r="O46" s="2733"/>
    </row>
    <row r="47" spans="1:15" ht="15" customHeight="1">
      <c r="A47" s="1975" t="s">
        <v>379</v>
      </c>
      <c r="B47" s="1976">
        <v>521.94000000000005</v>
      </c>
      <c r="C47" s="1977">
        <v>437.4</v>
      </c>
      <c r="D47" s="1980">
        <f t="shared" si="4"/>
        <v>0.83802735946660523</v>
      </c>
      <c r="E47" s="1972"/>
      <c r="F47" s="1995" t="s">
        <v>379</v>
      </c>
      <c r="G47" s="1976">
        <v>415.56</v>
      </c>
      <c r="H47" s="1977">
        <v>333.24</v>
      </c>
      <c r="I47" s="2544">
        <f t="shared" si="5"/>
        <v>532.67157911794015</v>
      </c>
      <c r="J47" s="1722">
        <f t="shared" si="6"/>
        <v>0.80190586196939073</v>
      </c>
      <c r="K47" s="3292"/>
      <c r="L47" s="3293"/>
      <c r="M47" s="3293"/>
      <c r="N47" s="2733"/>
      <c r="O47" s="2733"/>
    </row>
    <row r="48" spans="1:15" ht="15" customHeight="1">
      <c r="A48" s="1975" t="s">
        <v>381</v>
      </c>
      <c r="B48" s="1976">
        <v>521.82000000000005</v>
      </c>
      <c r="C48" s="1977">
        <v>437.16</v>
      </c>
      <c r="D48" s="1980">
        <f t="shared" si="4"/>
        <v>0.8377601471771875</v>
      </c>
      <c r="E48" s="1972"/>
      <c r="F48" s="1995" t="s">
        <v>381</v>
      </c>
      <c r="G48" s="1976">
        <v>419.28</v>
      </c>
      <c r="H48" s="1977">
        <v>332.22</v>
      </c>
      <c r="I48" s="2544">
        <f t="shared" si="5"/>
        <v>534.94471377891</v>
      </c>
      <c r="J48" s="1722">
        <f t="shared" si="6"/>
        <v>0.79235832856325139</v>
      </c>
      <c r="K48" s="3292"/>
      <c r="L48" s="3293"/>
      <c r="M48" s="3293"/>
      <c r="N48" s="2733"/>
      <c r="O48" s="2733"/>
    </row>
    <row r="49" spans="1:15" ht="15" customHeight="1">
      <c r="A49" s="1975" t="s">
        <v>383</v>
      </c>
      <c r="B49" s="1976">
        <v>522.9</v>
      </c>
      <c r="C49" s="1977">
        <v>435.96</v>
      </c>
      <c r="D49" s="1980">
        <f t="shared" si="4"/>
        <v>0.83373493975903612</v>
      </c>
      <c r="E49" s="1972"/>
      <c r="F49" s="1995" t="s">
        <v>383</v>
      </c>
      <c r="G49" s="1976">
        <v>419.64</v>
      </c>
      <c r="H49" s="1977">
        <v>333.42</v>
      </c>
      <c r="I49" s="2544">
        <f t="shared" si="5"/>
        <v>535.97259818016812</v>
      </c>
      <c r="J49" s="1722">
        <f t="shared" si="6"/>
        <v>0.79453817557906781</v>
      </c>
      <c r="K49" s="3292"/>
      <c r="L49" s="3293"/>
      <c r="M49" s="3293"/>
      <c r="N49" s="2733"/>
      <c r="O49" s="2733"/>
    </row>
    <row r="50" spans="1:15" ht="15" customHeight="1">
      <c r="A50" s="1975" t="s">
        <v>385</v>
      </c>
      <c r="B50" s="1976">
        <v>524.04</v>
      </c>
      <c r="C50" s="1977">
        <v>435.42</v>
      </c>
      <c r="D50" s="1980">
        <f t="shared" si="4"/>
        <v>0.83089077169681713</v>
      </c>
      <c r="E50" s="1972"/>
      <c r="F50" s="1995" t="s">
        <v>385</v>
      </c>
      <c r="G50" s="1976">
        <v>418.08</v>
      </c>
      <c r="H50" s="1977">
        <v>331.2</v>
      </c>
      <c r="I50" s="2544">
        <f t="shared" si="5"/>
        <v>533.37072135616893</v>
      </c>
      <c r="J50" s="1722">
        <f t="shared" si="6"/>
        <v>0.79219288174512059</v>
      </c>
      <c r="K50" s="3292"/>
      <c r="L50" s="3293"/>
      <c r="M50" s="3293"/>
      <c r="N50" s="2733"/>
      <c r="O50" s="2733"/>
    </row>
    <row r="51" spans="1:15" ht="15" customHeight="1">
      <c r="A51" s="1975" t="s">
        <v>387</v>
      </c>
      <c r="B51" s="1976">
        <v>526.79999999999995</v>
      </c>
      <c r="C51" s="1977">
        <v>435.12</v>
      </c>
      <c r="D51" s="1980">
        <f t="shared" si="4"/>
        <v>0.82596810933940779</v>
      </c>
      <c r="E51" s="1972"/>
      <c r="F51" s="1995" t="s">
        <v>387</v>
      </c>
      <c r="G51" s="1976">
        <v>421.62</v>
      </c>
      <c r="H51" s="1977">
        <v>333.12</v>
      </c>
      <c r="I51" s="2544">
        <f t="shared" si="5"/>
        <v>537.33821639634016</v>
      </c>
      <c r="J51" s="1722">
        <f t="shared" si="6"/>
        <v>0.79009534652056357</v>
      </c>
      <c r="K51" s="3292"/>
      <c r="L51" s="3293"/>
      <c r="M51" s="3293"/>
      <c r="N51" s="2733"/>
      <c r="O51" s="2733"/>
    </row>
    <row r="52" spans="1:15" ht="15" customHeight="1">
      <c r="A52" s="1975" t="s">
        <v>389</v>
      </c>
      <c r="B52" s="1976">
        <v>530.22</v>
      </c>
      <c r="C52" s="1977">
        <v>433.68</v>
      </c>
      <c r="D52" s="1980">
        <f t="shared" si="4"/>
        <v>0.81792463505714608</v>
      </c>
      <c r="E52" s="1972"/>
      <c r="F52" s="1995" t="s">
        <v>389</v>
      </c>
      <c r="G52" s="1976">
        <v>477.96</v>
      </c>
      <c r="H52" s="1977">
        <v>365.22</v>
      </c>
      <c r="I52" s="2544">
        <f t="shared" si="5"/>
        <v>601.52423891311309</v>
      </c>
      <c r="J52" s="1722">
        <f t="shared" si="6"/>
        <v>0.76412252071303044</v>
      </c>
      <c r="K52" s="3292"/>
      <c r="L52" s="3293"/>
      <c r="M52" s="3293"/>
      <c r="N52" s="2733"/>
      <c r="O52" s="2733"/>
    </row>
    <row r="53" spans="1:15" ht="15" customHeight="1">
      <c r="A53" s="1975" t="s">
        <v>391</v>
      </c>
      <c r="B53" s="1976">
        <v>533.88</v>
      </c>
      <c r="C53" s="1977">
        <v>439.56</v>
      </c>
      <c r="D53" s="1980">
        <f t="shared" si="4"/>
        <v>0.8233310856372219</v>
      </c>
      <c r="E53" s="1972"/>
      <c r="F53" s="1995" t="s">
        <v>391</v>
      </c>
      <c r="G53" s="1976">
        <v>491.52</v>
      </c>
      <c r="H53" s="1977">
        <v>372.54</v>
      </c>
      <c r="I53" s="2544">
        <f t="shared" si="5"/>
        <v>616.74789176777892</v>
      </c>
      <c r="J53" s="1722">
        <f t="shared" si="6"/>
        <v>0.75793457031250011</v>
      </c>
      <c r="K53" s="3292"/>
      <c r="L53" s="3293"/>
      <c r="M53" s="3293"/>
      <c r="N53" s="2733"/>
      <c r="O53" s="2733"/>
    </row>
    <row r="54" spans="1:15" ht="15" customHeight="1">
      <c r="A54" s="1975" t="s">
        <v>393</v>
      </c>
      <c r="B54" s="1976">
        <v>540.24</v>
      </c>
      <c r="C54" s="1977">
        <v>456.24</v>
      </c>
      <c r="D54" s="1980">
        <f t="shared" si="4"/>
        <v>0.84451354953354063</v>
      </c>
      <c r="E54" s="1972"/>
      <c r="F54" s="1995" t="s">
        <v>393</v>
      </c>
      <c r="G54" s="1976">
        <v>486.72</v>
      </c>
      <c r="H54" s="1977">
        <v>381.3</v>
      </c>
      <c r="I54" s="2544">
        <f t="shared" si="5"/>
        <v>618.29285003143946</v>
      </c>
      <c r="J54" s="1722">
        <f t="shared" si="6"/>
        <v>0.78340729783037477</v>
      </c>
      <c r="K54" s="3292"/>
      <c r="L54" s="3293"/>
      <c r="M54" s="3293"/>
      <c r="N54" s="2733"/>
      <c r="O54" s="2733"/>
    </row>
    <row r="55" spans="1:15" ht="15" customHeight="1">
      <c r="A55" s="1975" t="s">
        <v>395</v>
      </c>
      <c r="B55" s="1976">
        <v>535.62</v>
      </c>
      <c r="C55" s="1977">
        <v>450.96</v>
      </c>
      <c r="D55" s="1980">
        <f t="shared" si="4"/>
        <v>0.84194018147193905</v>
      </c>
      <c r="E55" s="1972"/>
      <c r="F55" s="1995" t="s">
        <v>395</v>
      </c>
      <c r="G55" s="1976">
        <v>489.42</v>
      </c>
      <c r="H55" s="1977">
        <v>374.22</v>
      </c>
      <c r="I55" s="2544">
        <f t="shared" si="5"/>
        <v>616.09459078943394</v>
      </c>
      <c r="J55" s="1722">
        <f t="shared" si="6"/>
        <v>0.76461934534755427</v>
      </c>
      <c r="K55" s="3292"/>
      <c r="L55" s="3293"/>
      <c r="M55" s="3293"/>
      <c r="N55" s="2733"/>
      <c r="O55" s="2733"/>
    </row>
    <row r="56" spans="1:15" ht="15" customHeight="1">
      <c r="A56" s="1975" t="s">
        <v>397</v>
      </c>
      <c r="B56" s="1976">
        <v>529.74</v>
      </c>
      <c r="C56" s="1977">
        <v>445.26</v>
      </c>
      <c r="D56" s="1980">
        <f t="shared" si="4"/>
        <v>0.84052554083135123</v>
      </c>
      <c r="E56" s="1972"/>
      <c r="F56" s="1995" t="s">
        <v>397</v>
      </c>
      <c r="G56" s="1976">
        <v>485.52</v>
      </c>
      <c r="H56" s="1977">
        <v>370.86</v>
      </c>
      <c r="I56" s="2544">
        <f t="shared" si="5"/>
        <v>610.95565305511332</v>
      </c>
      <c r="J56" s="1722">
        <f t="shared" si="6"/>
        <v>0.76384083044982709</v>
      </c>
    </row>
    <row r="57" spans="1:15" ht="15" customHeight="1">
      <c r="A57" s="1975" t="s">
        <v>399</v>
      </c>
      <c r="B57" s="1976">
        <v>526.79999999999995</v>
      </c>
      <c r="C57" s="1977">
        <v>446.1</v>
      </c>
      <c r="D57" s="1980">
        <f t="shared" si="4"/>
        <v>0.84681093394077456</v>
      </c>
      <c r="E57" s="1972"/>
      <c r="F57" s="1995" t="s">
        <v>399</v>
      </c>
      <c r="G57" s="1976">
        <v>489.3</v>
      </c>
      <c r="H57" s="1977">
        <v>373.68</v>
      </c>
      <c r="I57" s="2544">
        <f t="shared" si="5"/>
        <v>615.67136720818849</v>
      </c>
      <c r="J57" s="1722">
        <f t="shared" si="6"/>
        <v>0.76370324954015945</v>
      </c>
    </row>
    <row r="58" spans="1:15" ht="15" customHeight="1">
      <c r="A58" s="1975" t="s">
        <v>401</v>
      </c>
      <c r="B58" s="1976">
        <v>524.58000000000004</v>
      </c>
      <c r="C58" s="1977">
        <v>446.04</v>
      </c>
      <c r="D58" s="1980">
        <f t="shared" si="4"/>
        <v>0.85028022417934346</v>
      </c>
      <c r="E58" s="1972"/>
      <c r="F58" s="1995" t="s">
        <v>401</v>
      </c>
      <c r="G58" s="1976">
        <v>491.76</v>
      </c>
      <c r="H58" s="1977">
        <v>373.74</v>
      </c>
      <c r="I58" s="2544">
        <f t="shared" si="5"/>
        <v>617.66454099292446</v>
      </c>
      <c r="J58" s="1722">
        <f t="shared" si="6"/>
        <v>0.76000488042947778</v>
      </c>
    </row>
    <row r="59" spans="1:15" ht="15" customHeight="1">
      <c r="A59" s="1975" t="s">
        <v>403</v>
      </c>
      <c r="B59" s="1976">
        <v>520.02</v>
      </c>
      <c r="C59" s="1977">
        <v>447.18</v>
      </c>
      <c r="D59" s="1980">
        <f t="shared" si="4"/>
        <v>0.85992846428983505</v>
      </c>
      <c r="E59" s="1972"/>
      <c r="F59" s="1995" t="s">
        <v>403</v>
      </c>
      <c r="G59" s="1976">
        <v>488.16</v>
      </c>
      <c r="H59" s="1977">
        <v>376.08</v>
      </c>
      <c r="I59" s="2544">
        <f t="shared" si="5"/>
        <v>616.22751642554874</v>
      </c>
      <c r="J59" s="1722">
        <f t="shared" si="6"/>
        <v>0.77040314650934116</v>
      </c>
    </row>
    <row r="60" spans="1:15" ht="15" customHeight="1">
      <c r="A60" s="1975" t="s">
        <v>405</v>
      </c>
      <c r="B60" s="1976">
        <v>518.34</v>
      </c>
      <c r="C60" s="1977">
        <v>449.58</v>
      </c>
      <c r="D60" s="1980">
        <f t="shared" si="4"/>
        <v>0.86734575761083454</v>
      </c>
      <c r="E60" s="1972"/>
      <c r="F60" s="1995" t="s">
        <v>405</v>
      </c>
      <c r="G60" s="1976">
        <v>494.1</v>
      </c>
      <c r="H60" s="1977">
        <v>378.3</v>
      </c>
      <c r="I60" s="2544">
        <f t="shared" si="5"/>
        <v>622.29068770149536</v>
      </c>
      <c r="J60" s="1722">
        <f t="shared" si="6"/>
        <v>0.76563448694596237</v>
      </c>
    </row>
    <row r="61" spans="1:15" ht="15" customHeight="1">
      <c r="A61" s="1975" t="s">
        <v>407</v>
      </c>
      <c r="B61" s="1976">
        <v>516.84</v>
      </c>
      <c r="C61" s="1977">
        <v>447.24</v>
      </c>
      <c r="D61" s="1980">
        <f t="shared" si="4"/>
        <v>0.86533550034827023</v>
      </c>
      <c r="E61" s="1972"/>
      <c r="F61" s="1995" t="s">
        <v>407</v>
      </c>
      <c r="G61" s="1976">
        <v>491.28</v>
      </c>
      <c r="H61" s="1977">
        <v>376.62</v>
      </c>
      <c r="I61" s="2544">
        <f t="shared" si="5"/>
        <v>619.03042154646971</v>
      </c>
      <c r="J61" s="1722">
        <f t="shared" si="6"/>
        <v>0.76660967269174407</v>
      </c>
    </row>
    <row r="62" spans="1:15" ht="15" customHeight="1">
      <c r="A62" s="1975" t="s">
        <v>408</v>
      </c>
      <c r="B62" s="1976">
        <v>519.72</v>
      </c>
      <c r="C62" s="1977">
        <v>448.14</v>
      </c>
      <c r="D62" s="1980">
        <f t="shared" si="4"/>
        <v>0.86227199261140608</v>
      </c>
      <c r="E62" s="1972"/>
      <c r="F62" s="1995" t="s">
        <v>408</v>
      </c>
      <c r="G62" s="1976">
        <v>491.4</v>
      </c>
      <c r="H62" s="1977">
        <v>376.2</v>
      </c>
      <c r="I62" s="2544">
        <f t="shared" si="5"/>
        <v>618.87026104022812</v>
      </c>
      <c r="J62" s="1722">
        <f t="shared" si="6"/>
        <v>0.76556776556776562</v>
      </c>
    </row>
    <row r="63" spans="1:15" ht="15" customHeight="1">
      <c r="A63" s="1975" t="s">
        <v>410</v>
      </c>
      <c r="B63" s="1976">
        <v>522.78</v>
      </c>
      <c r="C63" s="1977">
        <v>447.48</v>
      </c>
      <c r="D63" s="1980">
        <f t="shared" si="4"/>
        <v>0.85596235510157248</v>
      </c>
      <c r="E63" s="1972"/>
      <c r="F63" s="1995" t="s">
        <v>410</v>
      </c>
      <c r="G63" s="1976">
        <v>488.64</v>
      </c>
      <c r="H63" s="1977">
        <v>375.6</v>
      </c>
      <c r="I63" s="2544">
        <f t="shared" si="5"/>
        <v>616.31518689709412</v>
      </c>
      <c r="J63" s="1722">
        <f t="shared" si="6"/>
        <v>0.76866404715127712</v>
      </c>
    </row>
    <row r="64" spans="1:15" ht="15" customHeight="1">
      <c r="A64" s="1975" t="s">
        <v>411</v>
      </c>
      <c r="B64" s="1976">
        <v>521.70000000000005</v>
      </c>
      <c r="C64" s="1977">
        <v>440.64</v>
      </c>
      <c r="D64" s="1980">
        <f t="shared" si="4"/>
        <v>0.84462334675100625</v>
      </c>
      <c r="E64" s="1972"/>
      <c r="F64" s="1995" t="s">
        <v>411</v>
      </c>
      <c r="G64" s="1976">
        <v>501.3</v>
      </c>
      <c r="H64" s="1977">
        <v>387.48</v>
      </c>
      <c r="I64" s="2544">
        <f t="shared" si="5"/>
        <v>633.59485509274771</v>
      </c>
      <c r="J64" s="1722">
        <f t="shared" si="6"/>
        <v>0.77295032914422501</v>
      </c>
    </row>
    <row r="65" spans="1:10" ht="15" customHeight="1">
      <c r="A65" s="1975" t="s">
        <v>412</v>
      </c>
      <c r="B65" s="1976">
        <v>530.76</v>
      </c>
      <c r="C65" s="1977">
        <v>448.14</v>
      </c>
      <c r="D65" s="1980">
        <f t="shared" si="4"/>
        <v>0.84433642324214331</v>
      </c>
      <c r="E65" s="1972"/>
      <c r="F65" s="1995" t="s">
        <v>412</v>
      </c>
      <c r="G65" s="1976">
        <v>505.44</v>
      </c>
      <c r="H65" s="1977">
        <v>391.02</v>
      </c>
      <c r="I65" s="2544">
        <f t="shared" si="5"/>
        <v>639.03539338600012</v>
      </c>
      <c r="J65" s="1722">
        <f t="shared" si="6"/>
        <v>0.77362298195631529</v>
      </c>
    </row>
    <row r="66" spans="1:10" ht="15" customHeight="1">
      <c r="A66" s="1975" t="s">
        <v>413</v>
      </c>
      <c r="B66" s="1976">
        <v>529.20000000000005</v>
      </c>
      <c r="C66" s="1977">
        <v>442.92</v>
      </c>
      <c r="D66" s="1980">
        <f t="shared" si="4"/>
        <v>0.83696145124716548</v>
      </c>
      <c r="E66" s="1972"/>
      <c r="F66" s="1995" t="s">
        <v>413</v>
      </c>
      <c r="G66" s="1976">
        <v>504.3</v>
      </c>
      <c r="H66" s="1977">
        <v>389.28</v>
      </c>
      <c r="I66" s="2544">
        <f t="shared" si="5"/>
        <v>637.06939056903366</v>
      </c>
      <c r="J66" s="1722">
        <f t="shared" si="6"/>
        <v>0.77192147531231403</v>
      </c>
    </row>
    <row r="67" spans="1:10" ht="15" customHeight="1">
      <c r="A67" s="1975" t="s">
        <v>414</v>
      </c>
      <c r="B67" s="1976">
        <v>529.86</v>
      </c>
      <c r="C67" s="1977">
        <v>448.44</v>
      </c>
      <c r="D67" s="1980">
        <f t="shared" si="4"/>
        <v>0.84633676820292147</v>
      </c>
      <c r="E67" s="1972"/>
      <c r="F67" s="1995" t="s">
        <v>414</v>
      </c>
      <c r="G67" s="1976">
        <v>499.5</v>
      </c>
      <c r="H67" s="1977">
        <v>376.14</v>
      </c>
      <c r="I67" s="2544">
        <f t="shared" si="5"/>
        <v>625.2851746203487</v>
      </c>
      <c r="J67" s="1722">
        <f t="shared" si="6"/>
        <v>0.75303303303303304</v>
      </c>
    </row>
    <row r="68" spans="1:10" ht="15" customHeight="1" thickBot="1">
      <c r="A68" s="1975" t="s">
        <v>415</v>
      </c>
      <c r="B68" s="1996">
        <v>537.41999999999996</v>
      </c>
      <c r="C68" s="1997">
        <v>452.1</v>
      </c>
      <c r="D68" s="1981">
        <f t="shared" si="4"/>
        <v>0.84124148710505764</v>
      </c>
      <c r="E68" s="1972"/>
      <c r="F68" s="1995" t="s">
        <v>415</v>
      </c>
      <c r="G68" s="1996">
        <v>493.92</v>
      </c>
      <c r="H68" s="1997">
        <v>374.76</v>
      </c>
      <c r="I68" s="2545">
        <f t="shared" si="5"/>
        <v>620.00163225591587</v>
      </c>
      <c r="J68" s="1723">
        <f t="shared" si="6"/>
        <v>0.75874635568513116</v>
      </c>
    </row>
    <row r="69" spans="1:10" ht="15" customHeight="1" thickBot="1">
      <c r="A69" s="1982" t="s">
        <v>416</v>
      </c>
      <c r="B69" s="1984">
        <f>SUM(B45:B68)</f>
        <v>12629.640000000003</v>
      </c>
      <c r="C69" s="1984">
        <f>SUM(C45:C68)</f>
        <v>10646.82</v>
      </c>
      <c r="D69" s="1985">
        <f t="shared" si="4"/>
        <v>0.84300265090691395</v>
      </c>
      <c r="E69" s="1972"/>
      <c r="F69" s="1982" t="s">
        <v>416</v>
      </c>
      <c r="G69" s="1984">
        <f>SUM(G45:G68)</f>
        <v>11305.139999999998</v>
      </c>
      <c r="H69" s="1984">
        <f t="shared" ref="H69" si="7">SUM(H45:H68)</f>
        <v>8741.760000000002</v>
      </c>
      <c r="I69" s="1984">
        <f>SUM(I45:I68)</f>
        <v>14291.222766428313</v>
      </c>
      <c r="J69" s="1732">
        <f t="shared" si="6"/>
        <v>0.77325535110578059</v>
      </c>
    </row>
    <row r="70" spans="1:10" ht="15" customHeight="1">
      <c r="A70" s="1986"/>
      <c r="B70" s="1987"/>
      <c r="C70" s="1987"/>
      <c r="D70" s="1987"/>
      <c r="E70" s="1987"/>
      <c r="F70" s="1987"/>
      <c r="G70" s="1987"/>
      <c r="H70" s="1987"/>
      <c r="I70" s="1987"/>
    </row>
    <row r="71" spans="1:10" ht="15" customHeight="1">
      <c r="A71" s="1986"/>
      <c r="B71" s="1987"/>
      <c r="C71" s="1987"/>
      <c r="D71" s="1987"/>
      <c r="E71" s="1987"/>
      <c r="F71" s="1987"/>
      <c r="G71" s="1987"/>
      <c r="H71" s="1987"/>
      <c r="I71" s="1987"/>
    </row>
    <row r="72" spans="1:10" s="1715" customFormat="1" ht="15" customHeight="1" thickBot="1">
      <c r="A72" s="1964" t="s">
        <v>419</v>
      </c>
      <c r="B72" s="1998"/>
      <c r="C72" s="1998"/>
      <c r="D72" s="1989" t="s">
        <v>420</v>
      </c>
      <c r="E72" s="1998"/>
      <c r="F72" s="1988"/>
      <c r="G72" s="1988"/>
      <c r="H72" s="1988"/>
      <c r="I72" s="1988"/>
    </row>
    <row r="73" spans="1:10" ht="15" customHeight="1" thickBot="1">
      <c r="A73" s="4976" t="s">
        <v>368</v>
      </c>
      <c r="B73" s="4920">
        <v>42172</v>
      </c>
      <c r="C73" s="4921"/>
      <c r="D73" s="4920">
        <v>42172</v>
      </c>
      <c r="E73" s="4921"/>
      <c r="F73" s="4940" t="s">
        <v>369</v>
      </c>
      <c r="G73" s="4941"/>
      <c r="H73" s="4942"/>
      <c r="I73" s="4943"/>
    </row>
    <row r="74" spans="1:10" ht="15" customHeight="1" thickBot="1">
      <c r="A74" s="4977"/>
      <c r="B74" s="2535" t="s">
        <v>371</v>
      </c>
      <c r="C74" s="2536" t="s">
        <v>372</v>
      </c>
      <c r="D74" s="2535" t="s">
        <v>371</v>
      </c>
      <c r="E74" s="2536" t="s">
        <v>372</v>
      </c>
      <c r="F74" s="2518" t="s">
        <v>371</v>
      </c>
      <c r="G74" s="2519" t="s">
        <v>372</v>
      </c>
      <c r="H74" s="2537" t="s">
        <v>108</v>
      </c>
      <c r="I74" s="2519" t="s">
        <v>347</v>
      </c>
    </row>
    <row r="75" spans="1:10" ht="15" customHeight="1">
      <c r="A75" s="1969" t="s">
        <v>375</v>
      </c>
      <c r="B75" s="1970">
        <v>1989.3</v>
      </c>
      <c r="C75" s="1971">
        <v>1741.2</v>
      </c>
      <c r="D75" s="1999">
        <v>1585.2</v>
      </c>
      <c r="E75" s="2000">
        <v>1637.4</v>
      </c>
      <c r="F75" s="2001">
        <f>B75+D75</f>
        <v>3574.5</v>
      </c>
      <c r="G75" s="1973">
        <f>C75+E75</f>
        <v>3378.6000000000004</v>
      </c>
      <c r="H75" s="1974">
        <f>G75/F75</f>
        <v>0.9451951321863199</v>
      </c>
      <c r="I75" s="2546">
        <f>SQRT(G75*G75+F75*F75)</f>
        <v>4918.5351691331844</v>
      </c>
    </row>
    <row r="76" spans="1:10" ht="15" customHeight="1">
      <c r="A76" s="1975" t="s">
        <v>377</v>
      </c>
      <c r="B76" s="1976">
        <v>1982.4</v>
      </c>
      <c r="C76" s="1977">
        <v>1741.8</v>
      </c>
      <c r="D76" s="1999">
        <v>1600.2</v>
      </c>
      <c r="E76" s="2000">
        <v>1665</v>
      </c>
      <c r="F76" s="2002">
        <f t="shared" ref="F76:G98" si="8">B76+D76</f>
        <v>3582.6000000000004</v>
      </c>
      <c r="G76" s="1979">
        <f t="shared" si="8"/>
        <v>3406.8</v>
      </c>
      <c r="H76" s="1980">
        <f t="shared" ref="H76:H99" si="9">G76/F76</f>
        <v>0.95092949254731196</v>
      </c>
      <c r="I76" s="2546">
        <f t="shared" ref="I76:I98" si="10">SQRT(G76*G76+F76*F76)</f>
        <v>4943.8152271297522</v>
      </c>
    </row>
    <row r="77" spans="1:10" ht="15" customHeight="1">
      <c r="A77" s="1975" t="s">
        <v>379</v>
      </c>
      <c r="B77" s="1976">
        <v>1998.9</v>
      </c>
      <c r="C77" s="1977">
        <v>1754.1</v>
      </c>
      <c r="D77" s="1999">
        <v>1588.5</v>
      </c>
      <c r="E77" s="2000">
        <v>1634.4</v>
      </c>
      <c r="F77" s="2002">
        <f t="shared" si="8"/>
        <v>3587.4</v>
      </c>
      <c r="G77" s="1979">
        <f t="shared" si="8"/>
        <v>3388.5</v>
      </c>
      <c r="H77" s="1980">
        <f t="shared" si="9"/>
        <v>0.94455594581033619</v>
      </c>
      <c r="I77" s="2546">
        <f t="shared" si="10"/>
        <v>4934.7108334734266</v>
      </c>
    </row>
    <row r="78" spans="1:10" ht="15" customHeight="1">
      <c r="A78" s="1975" t="s">
        <v>381</v>
      </c>
      <c r="B78" s="1976">
        <v>1970.1</v>
      </c>
      <c r="C78" s="1977">
        <v>1731.9</v>
      </c>
      <c r="D78" s="1999">
        <v>1596.3</v>
      </c>
      <c r="E78" s="2000">
        <v>1643.7</v>
      </c>
      <c r="F78" s="2002">
        <f t="shared" si="8"/>
        <v>3566.3999999999996</v>
      </c>
      <c r="G78" s="1979">
        <f t="shared" si="8"/>
        <v>3375.6000000000004</v>
      </c>
      <c r="H78" s="1980">
        <f t="shared" si="9"/>
        <v>0.94650067294751028</v>
      </c>
      <c r="I78" s="2546">
        <f t="shared" si="10"/>
        <v>4910.588999295298</v>
      </c>
    </row>
    <row r="79" spans="1:10" ht="15" customHeight="1">
      <c r="A79" s="1975" t="s">
        <v>383</v>
      </c>
      <c r="B79" s="1976">
        <v>1978.8</v>
      </c>
      <c r="C79" s="1977">
        <v>1738.8</v>
      </c>
      <c r="D79" s="1999">
        <v>1605.6</v>
      </c>
      <c r="E79" s="2000">
        <v>1652.1</v>
      </c>
      <c r="F79" s="2002">
        <f t="shared" si="8"/>
        <v>3584.3999999999996</v>
      </c>
      <c r="G79" s="1979">
        <f t="shared" si="8"/>
        <v>3390.8999999999996</v>
      </c>
      <c r="H79" s="1980">
        <f t="shared" si="9"/>
        <v>0.94601606963508533</v>
      </c>
      <c r="I79" s="2546">
        <f t="shared" si="10"/>
        <v>4934.1793816196014</v>
      </c>
    </row>
    <row r="80" spans="1:10" ht="15" customHeight="1">
      <c r="A80" s="1975" t="s">
        <v>385</v>
      </c>
      <c r="B80" s="1976">
        <v>1946.1</v>
      </c>
      <c r="C80" s="1977">
        <v>1705.2</v>
      </c>
      <c r="D80" s="1999">
        <v>1599</v>
      </c>
      <c r="E80" s="2000">
        <v>1656</v>
      </c>
      <c r="F80" s="2002">
        <f t="shared" si="8"/>
        <v>3545.1</v>
      </c>
      <c r="G80" s="1979">
        <f t="shared" si="8"/>
        <v>3361.2</v>
      </c>
      <c r="H80" s="1980">
        <f t="shared" si="9"/>
        <v>0.94812558178894812</v>
      </c>
      <c r="I80" s="2546">
        <f t="shared" si="10"/>
        <v>4885.2225589014879</v>
      </c>
    </row>
    <row r="81" spans="1:9" ht="15" customHeight="1">
      <c r="A81" s="1975" t="s">
        <v>387</v>
      </c>
      <c r="B81" s="1976">
        <v>1943.7</v>
      </c>
      <c r="C81" s="1977">
        <v>1703.4</v>
      </c>
      <c r="D81" s="1999">
        <v>1587</v>
      </c>
      <c r="E81" s="2000">
        <v>1650.3</v>
      </c>
      <c r="F81" s="2002">
        <f t="shared" si="8"/>
        <v>3530.7</v>
      </c>
      <c r="G81" s="1979">
        <f t="shared" si="8"/>
        <v>3353.7</v>
      </c>
      <c r="H81" s="1980">
        <f t="shared" si="9"/>
        <v>0.94986829807120399</v>
      </c>
      <c r="I81" s="2546">
        <f t="shared" si="10"/>
        <v>4869.6145822847211</v>
      </c>
    </row>
    <row r="82" spans="1:9" ht="15" customHeight="1">
      <c r="A82" s="1975" t="s">
        <v>389</v>
      </c>
      <c r="B82" s="1976">
        <v>1960.8</v>
      </c>
      <c r="C82" s="1977">
        <v>1721.1</v>
      </c>
      <c r="D82" s="1999">
        <v>1575</v>
      </c>
      <c r="E82" s="2000">
        <v>1626.9</v>
      </c>
      <c r="F82" s="2002">
        <f t="shared" si="8"/>
        <v>3535.8</v>
      </c>
      <c r="G82" s="1979">
        <f t="shared" si="8"/>
        <v>3348</v>
      </c>
      <c r="H82" s="1980">
        <f t="shared" si="9"/>
        <v>0.94688613609367045</v>
      </c>
      <c r="I82" s="2546">
        <f t="shared" si="10"/>
        <v>4869.392738319636</v>
      </c>
    </row>
    <row r="83" spans="1:9" ht="15" customHeight="1">
      <c r="A83" s="1975" t="s">
        <v>391</v>
      </c>
      <c r="B83" s="1976">
        <v>1967.4</v>
      </c>
      <c r="C83" s="1977">
        <v>1741.8</v>
      </c>
      <c r="D83" s="1999">
        <v>1557.6</v>
      </c>
      <c r="E83" s="2000">
        <v>1623.3</v>
      </c>
      <c r="F83" s="2002">
        <f t="shared" si="8"/>
        <v>3525</v>
      </c>
      <c r="G83" s="1979">
        <f t="shared" si="8"/>
        <v>3365.1</v>
      </c>
      <c r="H83" s="1980">
        <f t="shared" si="9"/>
        <v>0.95463829787234045</v>
      </c>
      <c r="I83" s="2546">
        <f t="shared" si="10"/>
        <v>4873.3482340173477</v>
      </c>
    </row>
    <row r="84" spans="1:9" ht="15" customHeight="1">
      <c r="A84" s="1975" t="s">
        <v>393</v>
      </c>
      <c r="B84" s="1976">
        <v>1793.7</v>
      </c>
      <c r="C84" s="1977">
        <v>1696.5</v>
      </c>
      <c r="D84" s="1999">
        <v>1557.6</v>
      </c>
      <c r="E84" s="2000">
        <v>1665.9</v>
      </c>
      <c r="F84" s="2002">
        <f t="shared" si="8"/>
        <v>3351.3</v>
      </c>
      <c r="G84" s="1979">
        <f t="shared" si="8"/>
        <v>3362.4</v>
      </c>
      <c r="H84" s="1980">
        <f t="shared" si="9"/>
        <v>1.003312147524841</v>
      </c>
      <c r="I84" s="2546">
        <f t="shared" si="10"/>
        <v>4747.3092852688669</v>
      </c>
    </row>
    <row r="85" spans="1:9" ht="15" customHeight="1">
      <c r="A85" s="1975" t="s">
        <v>395</v>
      </c>
      <c r="B85" s="1976">
        <v>1808.4</v>
      </c>
      <c r="C85" s="1977">
        <v>1681.5</v>
      </c>
      <c r="D85" s="1999">
        <v>1572.3</v>
      </c>
      <c r="E85" s="2000">
        <v>1660.5</v>
      </c>
      <c r="F85" s="2002">
        <f t="shared" si="8"/>
        <v>3380.7</v>
      </c>
      <c r="G85" s="1979">
        <f t="shared" si="8"/>
        <v>3342</v>
      </c>
      <c r="H85" s="1980">
        <f t="shared" si="9"/>
        <v>0.9885526666075074</v>
      </c>
      <c r="I85" s="2546">
        <f t="shared" si="10"/>
        <v>4753.7455222171911</v>
      </c>
    </row>
    <row r="86" spans="1:9" ht="15" customHeight="1">
      <c r="A86" s="1975" t="s">
        <v>397</v>
      </c>
      <c r="B86" s="1976">
        <v>1956</v>
      </c>
      <c r="C86" s="1977">
        <v>1744.8</v>
      </c>
      <c r="D86" s="1999">
        <v>1584</v>
      </c>
      <c r="E86" s="2000">
        <v>1644.9</v>
      </c>
      <c r="F86" s="2002">
        <f t="shared" si="8"/>
        <v>3540</v>
      </c>
      <c r="G86" s="1979">
        <f t="shared" si="8"/>
        <v>3389.7</v>
      </c>
      <c r="H86" s="1980">
        <f t="shared" si="9"/>
        <v>0.95754237288135591</v>
      </c>
      <c r="I86" s="2546">
        <f t="shared" si="10"/>
        <v>4901.1902727806837</v>
      </c>
    </row>
    <row r="87" spans="1:9" ht="15" customHeight="1">
      <c r="A87" s="1975" t="s">
        <v>399</v>
      </c>
      <c r="B87" s="1976">
        <v>1951.2</v>
      </c>
      <c r="C87" s="1977">
        <v>1746</v>
      </c>
      <c r="D87" s="1999">
        <v>1572.6</v>
      </c>
      <c r="E87" s="2000">
        <v>1630.8</v>
      </c>
      <c r="F87" s="2002">
        <f t="shared" si="8"/>
        <v>3523.8</v>
      </c>
      <c r="G87" s="1979">
        <f t="shared" si="8"/>
        <v>3376.8</v>
      </c>
      <c r="H87" s="1980">
        <f t="shared" si="9"/>
        <v>0.95828367103694878</v>
      </c>
      <c r="I87" s="2546">
        <f t="shared" si="10"/>
        <v>4880.5680693952017</v>
      </c>
    </row>
    <row r="88" spans="1:9" ht="15" customHeight="1">
      <c r="A88" s="1975" t="s">
        <v>401</v>
      </c>
      <c r="B88" s="1976">
        <v>1962.6</v>
      </c>
      <c r="C88" s="1977">
        <v>1755.9</v>
      </c>
      <c r="D88" s="1999">
        <v>1587.9</v>
      </c>
      <c r="E88" s="2000">
        <v>1645.8</v>
      </c>
      <c r="F88" s="2002">
        <f t="shared" si="8"/>
        <v>3550.5</v>
      </c>
      <c r="G88" s="1979">
        <f t="shared" si="8"/>
        <v>3401.7</v>
      </c>
      <c r="H88" s="1980">
        <f t="shared" si="9"/>
        <v>0.95809040980143634</v>
      </c>
      <c r="I88" s="2546">
        <f t="shared" si="10"/>
        <v>4917.0736358122604</v>
      </c>
    </row>
    <row r="89" spans="1:9" ht="15" customHeight="1">
      <c r="A89" s="1975" t="s">
        <v>403</v>
      </c>
      <c r="B89" s="1976">
        <v>1973.4</v>
      </c>
      <c r="C89" s="1977">
        <v>1777.2</v>
      </c>
      <c r="D89" s="1999">
        <v>1575.3</v>
      </c>
      <c r="E89" s="2000">
        <v>1641</v>
      </c>
      <c r="F89" s="2002">
        <f t="shared" si="8"/>
        <v>3548.7</v>
      </c>
      <c r="G89" s="1979">
        <f t="shared" si="8"/>
        <v>3418.2</v>
      </c>
      <c r="H89" s="1980">
        <f t="shared" si="9"/>
        <v>0.96322597007354804</v>
      </c>
      <c r="I89" s="2546">
        <f t="shared" si="10"/>
        <v>4927.2064022121094</v>
      </c>
    </row>
    <row r="90" spans="1:9" ht="15" customHeight="1">
      <c r="A90" s="1975" t="s">
        <v>405</v>
      </c>
      <c r="B90" s="1976">
        <v>1995.9</v>
      </c>
      <c r="C90" s="1977">
        <v>1791.9</v>
      </c>
      <c r="D90" s="1999">
        <v>1599.6</v>
      </c>
      <c r="E90" s="2000">
        <v>1669.8</v>
      </c>
      <c r="F90" s="2002">
        <f t="shared" si="8"/>
        <v>3595.5</v>
      </c>
      <c r="G90" s="1979">
        <f t="shared" si="8"/>
        <v>3461.7</v>
      </c>
      <c r="H90" s="1980">
        <f t="shared" si="9"/>
        <v>0.96278681685440126</v>
      </c>
      <c r="I90" s="2546">
        <f t="shared" si="10"/>
        <v>4991.0907765737938</v>
      </c>
    </row>
    <row r="91" spans="1:9" ht="15" customHeight="1">
      <c r="A91" s="1975" t="s">
        <v>407</v>
      </c>
      <c r="B91" s="1976">
        <v>1984.2</v>
      </c>
      <c r="C91" s="1977">
        <v>1763.7</v>
      </c>
      <c r="D91" s="1999">
        <v>1617.9</v>
      </c>
      <c r="E91" s="2000">
        <v>1677.6</v>
      </c>
      <c r="F91" s="2002">
        <f t="shared" si="8"/>
        <v>3602.1000000000004</v>
      </c>
      <c r="G91" s="1979">
        <f t="shared" si="8"/>
        <v>3441.3</v>
      </c>
      <c r="H91" s="1980">
        <f t="shared" si="9"/>
        <v>0.95535937369867574</v>
      </c>
      <c r="I91" s="2546">
        <f t="shared" si="10"/>
        <v>4981.733644023936</v>
      </c>
    </row>
    <row r="92" spans="1:9" ht="15" customHeight="1">
      <c r="A92" s="1975" t="s">
        <v>408</v>
      </c>
      <c r="B92" s="1976">
        <v>1968.3</v>
      </c>
      <c r="C92" s="1977">
        <v>1749.6</v>
      </c>
      <c r="D92" s="1999">
        <v>1589.1</v>
      </c>
      <c r="E92" s="2000">
        <v>1631.7</v>
      </c>
      <c r="F92" s="2002">
        <f t="shared" si="8"/>
        <v>3557.3999999999996</v>
      </c>
      <c r="G92" s="1979">
        <f t="shared" si="8"/>
        <v>3381.3</v>
      </c>
      <c r="H92" s="1980">
        <f t="shared" si="9"/>
        <v>0.95049755439365846</v>
      </c>
      <c r="I92" s="2546">
        <f t="shared" si="10"/>
        <v>4907.981708401122</v>
      </c>
    </row>
    <row r="93" spans="1:9" ht="15" customHeight="1">
      <c r="A93" s="1975" t="s">
        <v>410</v>
      </c>
      <c r="B93" s="1976">
        <v>1950</v>
      </c>
      <c r="C93" s="1977">
        <v>1732.5</v>
      </c>
      <c r="D93" s="1999">
        <v>1569.6</v>
      </c>
      <c r="E93" s="2000">
        <v>1605.9</v>
      </c>
      <c r="F93" s="2002">
        <f t="shared" si="8"/>
        <v>3519.6</v>
      </c>
      <c r="G93" s="1979">
        <f t="shared" si="8"/>
        <v>3338.4</v>
      </c>
      <c r="H93" s="1980">
        <f t="shared" si="9"/>
        <v>0.9485168769178316</v>
      </c>
      <c r="I93" s="2546">
        <f t="shared" si="10"/>
        <v>4851.0306863593432</v>
      </c>
    </row>
    <row r="94" spans="1:9" ht="15" customHeight="1">
      <c r="A94" s="1975" t="s">
        <v>411</v>
      </c>
      <c r="B94" s="1976">
        <v>1982.7</v>
      </c>
      <c r="C94" s="1977">
        <v>1745.1</v>
      </c>
      <c r="D94" s="1999">
        <v>1596.3</v>
      </c>
      <c r="E94" s="2000">
        <v>1620.9</v>
      </c>
      <c r="F94" s="2002">
        <f t="shared" si="8"/>
        <v>3579</v>
      </c>
      <c r="G94" s="1979">
        <f t="shared" si="8"/>
        <v>3366</v>
      </c>
      <c r="H94" s="1980">
        <f t="shared" si="9"/>
        <v>0.94048616932103934</v>
      </c>
      <c r="I94" s="2546">
        <f t="shared" si="10"/>
        <v>4913.1656800885512</v>
      </c>
    </row>
    <row r="95" spans="1:9" ht="15" customHeight="1">
      <c r="A95" s="1975" t="s">
        <v>412</v>
      </c>
      <c r="B95" s="1976">
        <v>1992</v>
      </c>
      <c r="C95" s="1977">
        <v>1772.7</v>
      </c>
      <c r="D95" s="1999">
        <v>1618.5</v>
      </c>
      <c r="E95" s="2000">
        <v>1659</v>
      </c>
      <c r="F95" s="2002">
        <f t="shared" si="8"/>
        <v>3610.5</v>
      </c>
      <c r="G95" s="1979">
        <f t="shared" si="8"/>
        <v>3431.7</v>
      </c>
      <c r="H95" s="1980">
        <f t="shared" si="9"/>
        <v>0.95047777316161186</v>
      </c>
      <c r="I95" s="2546">
        <f t="shared" si="10"/>
        <v>4981.1921404418845</v>
      </c>
    </row>
    <row r="96" spans="1:9" ht="15" customHeight="1">
      <c r="A96" s="1975" t="s">
        <v>413</v>
      </c>
      <c r="B96" s="1976">
        <v>2022.9</v>
      </c>
      <c r="C96" s="1977">
        <v>1782.9</v>
      </c>
      <c r="D96" s="1999">
        <v>1629.6</v>
      </c>
      <c r="E96" s="2000">
        <v>1666.8</v>
      </c>
      <c r="F96" s="2002">
        <f t="shared" si="8"/>
        <v>3652.5</v>
      </c>
      <c r="G96" s="1979">
        <f t="shared" si="8"/>
        <v>3449.7</v>
      </c>
      <c r="H96" s="1980">
        <f t="shared" si="9"/>
        <v>0.94447638603696094</v>
      </c>
      <c r="I96" s="2546">
        <f t="shared" si="10"/>
        <v>5024.0607420691076</v>
      </c>
    </row>
    <row r="97" spans="1:9" ht="15" customHeight="1">
      <c r="A97" s="1975" t="s">
        <v>414</v>
      </c>
      <c r="B97" s="1976">
        <v>1981.5</v>
      </c>
      <c r="C97" s="1977">
        <v>1754.4</v>
      </c>
      <c r="D97" s="1999">
        <v>1612.8</v>
      </c>
      <c r="E97" s="2000">
        <v>1641</v>
      </c>
      <c r="F97" s="2002">
        <f t="shared" si="8"/>
        <v>3594.3</v>
      </c>
      <c r="G97" s="1979">
        <f t="shared" si="8"/>
        <v>3395.4</v>
      </c>
      <c r="H97" s="1980">
        <f t="shared" si="9"/>
        <v>0.94466238210499953</v>
      </c>
      <c r="I97" s="2546">
        <f t="shared" si="10"/>
        <v>4944.4649508313842</v>
      </c>
    </row>
    <row r="98" spans="1:9" ht="15" customHeight="1" thickBot="1">
      <c r="A98" s="1975" t="s">
        <v>415</v>
      </c>
      <c r="B98" s="1976">
        <v>1981.5</v>
      </c>
      <c r="C98" s="1977">
        <v>1755.3</v>
      </c>
      <c r="D98" s="1999">
        <v>1593.9</v>
      </c>
      <c r="E98" s="2000">
        <v>1618.5</v>
      </c>
      <c r="F98" s="2002">
        <f t="shared" si="8"/>
        <v>3575.4</v>
      </c>
      <c r="G98" s="1979">
        <f t="shared" si="8"/>
        <v>3373.8</v>
      </c>
      <c r="H98" s="1981">
        <f t="shared" si="9"/>
        <v>0.94361470045309614</v>
      </c>
      <c r="I98" s="2546">
        <f t="shared" si="10"/>
        <v>4915.8937742795051</v>
      </c>
    </row>
    <row r="99" spans="1:9" ht="15" customHeight="1" thickBot="1">
      <c r="A99" s="1982" t="s">
        <v>416</v>
      </c>
      <c r="B99" s="1983">
        <f>SUM(B75:B98)</f>
        <v>47041.8</v>
      </c>
      <c r="C99" s="1983">
        <f t="shared" ref="C99:I99" si="11">SUM(C75:C98)</f>
        <v>41829.300000000003</v>
      </c>
      <c r="D99" s="1983">
        <f t="shared" si="11"/>
        <v>38171.399999999994</v>
      </c>
      <c r="E99" s="1983">
        <f t="shared" si="11"/>
        <v>39469.200000000004</v>
      </c>
      <c r="F99" s="1983">
        <f t="shared" si="11"/>
        <v>85213.2</v>
      </c>
      <c r="G99" s="1983">
        <f t="shared" si="11"/>
        <v>81298.499999999985</v>
      </c>
      <c r="H99" s="1985">
        <f t="shared" si="9"/>
        <v>0.95405993437636405</v>
      </c>
      <c r="I99" s="2006">
        <f t="shared" si="11"/>
        <v>117777.1150149294</v>
      </c>
    </row>
    <row r="100" spans="1:9" ht="15" customHeight="1">
      <c r="A100" s="1986"/>
      <c r="B100" s="1987"/>
      <c r="C100" s="1987"/>
      <c r="D100" s="1987"/>
      <c r="E100" s="1987"/>
      <c r="F100" s="1987"/>
      <c r="G100" s="1987"/>
      <c r="H100" s="1987"/>
      <c r="I100" s="1987"/>
    </row>
    <row r="101" spans="1:9" ht="15" customHeight="1">
      <c r="A101" s="1986"/>
      <c r="B101" s="1987"/>
      <c r="C101" s="1987"/>
      <c r="D101" s="1987"/>
      <c r="E101" s="1987"/>
      <c r="F101" s="1987"/>
      <c r="G101" s="1987"/>
      <c r="H101" s="1987"/>
      <c r="I101" s="1987"/>
    </row>
    <row r="102" spans="1:9" s="1715" customFormat="1" ht="15" customHeight="1" thickBot="1">
      <c r="A102" s="1964" t="s">
        <v>421</v>
      </c>
      <c r="B102" s="1998"/>
      <c r="C102" s="1998"/>
      <c r="D102" s="1989" t="s">
        <v>422</v>
      </c>
      <c r="E102" s="1998"/>
      <c r="F102" s="1988"/>
      <c r="G102" s="1988"/>
      <c r="H102" s="1988"/>
      <c r="I102" s="1988"/>
    </row>
    <row r="103" spans="1:9" ht="15" customHeight="1" thickBot="1">
      <c r="A103" s="4976" t="s">
        <v>368</v>
      </c>
      <c r="B103" s="4920">
        <v>42172</v>
      </c>
      <c r="C103" s="4921"/>
      <c r="D103" s="4920">
        <v>42172</v>
      </c>
      <c r="E103" s="4921"/>
      <c r="F103" s="4940" t="s">
        <v>369</v>
      </c>
      <c r="G103" s="4941"/>
      <c r="H103" s="4942"/>
      <c r="I103" s="4943"/>
    </row>
    <row r="104" spans="1:9" ht="15" customHeight="1" thickBot="1">
      <c r="A104" s="4977"/>
      <c r="B104" s="2535" t="s">
        <v>371</v>
      </c>
      <c r="C104" s="2536" t="s">
        <v>372</v>
      </c>
      <c r="D104" s="2535" t="s">
        <v>371</v>
      </c>
      <c r="E104" s="2536" t="s">
        <v>372</v>
      </c>
      <c r="F104" s="2531" t="s">
        <v>371</v>
      </c>
      <c r="G104" s="2532" t="s">
        <v>372</v>
      </c>
      <c r="H104" s="2549" t="s">
        <v>108</v>
      </c>
      <c r="I104" s="2550" t="s">
        <v>347</v>
      </c>
    </row>
    <row r="105" spans="1:9" ht="15" customHeight="1">
      <c r="A105" s="1969" t="s">
        <v>375</v>
      </c>
      <c r="B105" s="1970">
        <v>1945</v>
      </c>
      <c r="C105" s="1971">
        <v>939</v>
      </c>
      <c r="D105" s="1999">
        <v>1436</v>
      </c>
      <c r="E105" s="2000">
        <v>491</v>
      </c>
      <c r="F105" s="2001">
        <f>B105+D105</f>
        <v>3381</v>
      </c>
      <c r="G105" s="1973">
        <f>C105+E105</f>
        <v>1430</v>
      </c>
      <c r="H105" s="1974">
        <f>G105/F105</f>
        <v>0.42295178941141676</v>
      </c>
      <c r="I105" s="2546">
        <f>SQRT(G105*G105+F105*F105)</f>
        <v>3670.9754834376108</v>
      </c>
    </row>
    <row r="106" spans="1:9" ht="15" customHeight="1">
      <c r="A106" s="1975" t="s">
        <v>377</v>
      </c>
      <c r="B106" s="1976">
        <v>1944</v>
      </c>
      <c r="C106" s="1977">
        <v>932</v>
      </c>
      <c r="D106" s="1999">
        <v>1435</v>
      </c>
      <c r="E106" s="2000">
        <v>497</v>
      </c>
      <c r="F106" s="2002">
        <f t="shared" ref="F106:G128" si="12">B106+D106</f>
        <v>3379</v>
      </c>
      <c r="G106" s="1979">
        <f t="shared" si="12"/>
        <v>1429</v>
      </c>
      <c r="H106" s="1980">
        <f t="shared" ref="H106:H129" si="13">G106/F106</f>
        <v>0.42290618526191182</v>
      </c>
      <c r="I106" s="2546">
        <f t="shared" ref="I106:I128" si="14">SQRT(G106*G106+F106*F106)</f>
        <v>3668.7439267411401</v>
      </c>
    </row>
    <row r="107" spans="1:9" ht="15" customHeight="1">
      <c r="A107" s="1975" t="s">
        <v>379</v>
      </c>
      <c r="B107" s="1976">
        <v>1956</v>
      </c>
      <c r="C107" s="1977">
        <v>943</v>
      </c>
      <c r="D107" s="1999">
        <v>1435</v>
      </c>
      <c r="E107" s="2000">
        <v>497</v>
      </c>
      <c r="F107" s="2002">
        <f t="shared" si="12"/>
        <v>3391</v>
      </c>
      <c r="G107" s="1979">
        <f t="shared" si="12"/>
        <v>1440</v>
      </c>
      <c r="H107" s="1980">
        <f t="shared" si="13"/>
        <v>0.42465349454438217</v>
      </c>
      <c r="I107" s="2546">
        <f t="shared" si="14"/>
        <v>3684.0848252992223</v>
      </c>
    </row>
    <row r="108" spans="1:9" ht="15" customHeight="1">
      <c r="A108" s="1975" t="s">
        <v>381</v>
      </c>
      <c r="B108" s="1976">
        <v>1967</v>
      </c>
      <c r="C108" s="1977">
        <v>954</v>
      </c>
      <c r="D108" s="1999">
        <v>1436</v>
      </c>
      <c r="E108" s="2000">
        <v>494</v>
      </c>
      <c r="F108" s="2002">
        <f t="shared" si="12"/>
        <v>3403</v>
      </c>
      <c r="G108" s="1979">
        <f t="shared" si="12"/>
        <v>1448</v>
      </c>
      <c r="H108" s="1980">
        <f t="shared" si="13"/>
        <v>0.42550690567146637</v>
      </c>
      <c r="I108" s="2546">
        <f t="shared" si="14"/>
        <v>3698.2581034860182</v>
      </c>
    </row>
    <row r="109" spans="1:9" ht="15" customHeight="1">
      <c r="A109" s="1975" t="s">
        <v>383</v>
      </c>
      <c r="B109" s="1976">
        <v>1991</v>
      </c>
      <c r="C109" s="1977">
        <v>974</v>
      </c>
      <c r="D109" s="1999">
        <v>1436</v>
      </c>
      <c r="E109" s="2000">
        <v>496</v>
      </c>
      <c r="F109" s="2002">
        <f t="shared" si="12"/>
        <v>3427</v>
      </c>
      <c r="G109" s="1979">
        <f t="shared" si="12"/>
        <v>1470</v>
      </c>
      <c r="H109" s="1980">
        <f t="shared" si="13"/>
        <v>0.42894660052524075</v>
      </c>
      <c r="I109" s="2546">
        <f t="shared" si="14"/>
        <v>3728.9715740402207</v>
      </c>
    </row>
    <row r="110" spans="1:9" ht="15" customHeight="1">
      <c r="A110" s="1975" t="s">
        <v>385</v>
      </c>
      <c r="B110" s="1976">
        <v>1983</v>
      </c>
      <c r="C110" s="1977">
        <v>965</v>
      </c>
      <c r="D110" s="1999">
        <v>1437</v>
      </c>
      <c r="E110" s="2000">
        <v>494</v>
      </c>
      <c r="F110" s="2002">
        <f t="shared" si="12"/>
        <v>3420</v>
      </c>
      <c r="G110" s="1979">
        <f t="shared" si="12"/>
        <v>1459</v>
      </c>
      <c r="H110" s="1980">
        <f t="shared" si="13"/>
        <v>0.42660818713450294</v>
      </c>
      <c r="I110" s="2546">
        <f t="shared" si="14"/>
        <v>3718.2093808713894</v>
      </c>
    </row>
    <row r="111" spans="1:9" ht="15" customHeight="1">
      <c r="A111" s="1975" t="s">
        <v>387</v>
      </c>
      <c r="B111" s="1976">
        <v>1961</v>
      </c>
      <c r="C111" s="1977">
        <v>941</v>
      </c>
      <c r="D111" s="1999">
        <v>1435</v>
      </c>
      <c r="E111" s="2000">
        <v>494</v>
      </c>
      <c r="F111" s="2002">
        <f t="shared" si="12"/>
        <v>3396</v>
      </c>
      <c r="G111" s="1979">
        <f t="shared" si="12"/>
        <v>1435</v>
      </c>
      <c r="H111" s="1980">
        <f t="shared" si="13"/>
        <v>0.42255594817432274</v>
      </c>
      <c r="I111" s="2546">
        <f t="shared" si="14"/>
        <v>3686.7385315479046</v>
      </c>
    </row>
    <row r="112" spans="1:9" ht="15" customHeight="1">
      <c r="A112" s="1975" t="s">
        <v>389</v>
      </c>
      <c r="B112" s="1976">
        <v>1953</v>
      </c>
      <c r="C112" s="1977">
        <v>928</v>
      </c>
      <c r="D112" s="1999">
        <v>1436</v>
      </c>
      <c r="E112" s="2000">
        <v>493</v>
      </c>
      <c r="F112" s="2002">
        <f t="shared" si="12"/>
        <v>3389</v>
      </c>
      <c r="G112" s="1979">
        <f t="shared" si="12"/>
        <v>1421</v>
      </c>
      <c r="H112" s="1980">
        <f t="shared" si="13"/>
        <v>0.41929772794334613</v>
      </c>
      <c r="I112" s="2546">
        <f t="shared" si="14"/>
        <v>3674.8553713037468</v>
      </c>
    </row>
    <row r="113" spans="1:9" ht="15" customHeight="1">
      <c r="A113" s="1975" t="s">
        <v>391</v>
      </c>
      <c r="B113" s="1976">
        <v>1950</v>
      </c>
      <c r="C113" s="1977">
        <v>951</v>
      </c>
      <c r="D113" s="1999">
        <v>1436</v>
      </c>
      <c r="E113" s="2000">
        <v>512</v>
      </c>
      <c r="F113" s="2002">
        <f t="shared" si="12"/>
        <v>3386</v>
      </c>
      <c r="G113" s="1979">
        <f t="shared" si="12"/>
        <v>1463</v>
      </c>
      <c r="H113" s="1980">
        <f t="shared" si="13"/>
        <v>0.43207324276432368</v>
      </c>
      <c r="I113" s="2546">
        <f t="shared" si="14"/>
        <v>3688.5451061360222</v>
      </c>
    </row>
    <row r="114" spans="1:9" ht="15" customHeight="1">
      <c r="A114" s="1975" t="s">
        <v>393</v>
      </c>
      <c r="B114" s="1976">
        <v>1321</v>
      </c>
      <c r="C114" s="1977">
        <v>938</v>
      </c>
      <c r="D114" s="1999">
        <v>887</v>
      </c>
      <c r="E114" s="2000">
        <v>376</v>
      </c>
      <c r="F114" s="2002">
        <f t="shared" si="12"/>
        <v>2208</v>
      </c>
      <c r="G114" s="1979">
        <f t="shared" si="12"/>
        <v>1314</v>
      </c>
      <c r="H114" s="1980">
        <f t="shared" si="13"/>
        <v>0.59510869565217395</v>
      </c>
      <c r="I114" s="2546">
        <f t="shared" si="14"/>
        <v>2569.408492240967</v>
      </c>
    </row>
    <row r="115" spans="1:9" ht="15" customHeight="1">
      <c r="A115" s="1975" t="s">
        <v>395</v>
      </c>
      <c r="B115" s="1976">
        <v>1466</v>
      </c>
      <c r="C115" s="1977">
        <v>943</v>
      </c>
      <c r="D115" s="1999">
        <v>786</v>
      </c>
      <c r="E115" s="2000">
        <v>316</v>
      </c>
      <c r="F115" s="2002">
        <f t="shared" si="12"/>
        <v>2252</v>
      </c>
      <c r="G115" s="1979">
        <f t="shared" si="12"/>
        <v>1259</v>
      </c>
      <c r="H115" s="1980">
        <f t="shared" si="13"/>
        <v>0.5590586145648313</v>
      </c>
      <c r="I115" s="2546">
        <f t="shared" si="14"/>
        <v>2580.0358524640701</v>
      </c>
    </row>
    <row r="116" spans="1:9" ht="15" customHeight="1">
      <c r="A116" s="1975" t="s">
        <v>397</v>
      </c>
      <c r="B116" s="1976">
        <v>2031</v>
      </c>
      <c r="C116" s="1977">
        <v>1031</v>
      </c>
      <c r="D116" s="1999">
        <v>1423</v>
      </c>
      <c r="E116" s="2000">
        <v>478</v>
      </c>
      <c r="F116" s="2002">
        <f t="shared" si="12"/>
        <v>3454</v>
      </c>
      <c r="G116" s="1979">
        <f t="shared" si="12"/>
        <v>1509</v>
      </c>
      <c r="H116" s="1980">
        <f t="shared" si="13"/>
        <v>0.43688477127967573</v>
      </c>
      <c r="I116" s="2546">
        <f t="shared" si="14"/>
        <v>3769.2435580630763</v>
      </c>
    </row>
    <row r="117" spans="1:9" ht="15" customHeight="1">
      <c r="A117" s="1975" t="s">
        <v>399</v>
      </c>
      <c r="B117" s="1976">
        <v>2040</v>
      </c>
      <c r="C117" s="1977">
        <v>1036</v>
      </c>
      <c r="D117" s="1999">
        <v>1423</v>
      </c>
      <c r="E117" s="2000">
        <v>479</v>
      </c>
      <c r="F117" s="2002">
        <f t="shared" si="12"/>
        <v>3463</v>
      </c>
      <c r="G117" s="1979">
        <f t="shared" si="12"/>
        <v>1515</v>
      </c>
      <c r="H117" s="1980">
        <f t="shared" si="13"/>
        <v>0.43748195206468382</v>
      </c>
      <c r="I117" s="2546">
        <f t="shared" si="14"/>
        <v>3779.8933847398393</v>
      </c>
    </row>
    <row r="118" spans="1:9" ht="15" customHeight="1">
      <c r="A118" s="1975" t="s">
        <v>401</v>
      </c>
      <c r="B118" s="1976">
        <v>2041</v>
      </c>
      <c r="C118" s="1977">
        <v>1040</v>
      </c>
      <c r="D118" s="1999">
        <v>1421</v>
      </c>
      <c r="E118" s="2000">
        <v>480</v>
      </c>
      <c r="F118" s="2002">
        <f t="shared" si="12"/>
        <v>3462</v>
      </c>
      <c r="G118" s="1979">
        <f t="shared" si="12"/>
        <v>1520</v>
      </c>
      <c r="H118" s="1980">
        <f t="shared" si="13"/>
        <v>0.43905257076834198</v>
      </c>
      <c r="I118" s="2546">
        <f t="shared" si="14"/>
        <v>3780.9845278710145</v>
      </c>
    </row>
    <row r="119" spans="1:9" ht="15" customHeight="1">
      <c r="A119" s="1975" t="s">
        <v>403</v>
      </c>
      <c r="B119" s="1976">
        <v>2057</v>
      </c>
      <c r="C119" s="1977">
        <v>1073</v>
      </c>
      <c r="D119" s="1999">
        <v>1421</v>
      </c>
      <c r="E119" s="2000">
        <v>490</v>
      </c>
      <c r="F119" s="2002">
        <f t="shared" si="12"/>
        <v>3478</v>
      </c>
      <c r="G119" s="1979">
        <f t="shared" si="12"/>
        <v>1563</v>
      </c>
      <c r="H119" s="1980">
        <f t="shared" si="13"/>
        <v>0.44939620471535363</v>
      </c>
      <c r="I119" s="2546">
        <f t="shared" si="14"/>
        <v>3813.0634665580901</v>
      </c>
    </row>
    <row r="120" spans="1:9" ht="15" customHeight="1">
      <c r="A120" s="1975" t="s">
        <v>405</v>
      </c>
      <c r="B120" s="1976">
        <v>2062</v>
      </c>
      <c r="C120" s="1977">
        <v>1073</v>
      </c>
      <c r="D120" s="1999">
        <v>1421</v>
      </c>
      <c r="E120" s="2000">
        <v>490</v>
      </c>
      <c r="F120" s="2002">
        <f t="shared" si="12"/>
        <v>3483</v>
      </c>
      <c r="G120" s="1979">
        <f t="shared" si="12"/>
        <v>1563</v>
      </c>
      <c r="H120" s="1980">
        <f t="shared" si="13"/>
        <v>0.44875107665805342</v>
      </c>
      <c r="I120" s="2546">
        <f t="shared" si="14"/>
        <v>3817.6246541534174</v>
      </c>
    </row>
    <row r="121" spans="1:9" ht="15" customHeight="1">
      <c r="A121" s="1975" t="s">
        <v>407</v>
      </c>
      <c r="B121" s="1976">
        <v>2047</v>
      </c>
      <c r="C121" s="1977">
        <v>1051</v>
      </c>
      <c r="D121" s="1999">
        <v>1420</v>
      </c>
      <c r="E121" s="2000">
        <v>485</v>
      </c>
      <c r="F121" s="2002">
        <f t="shared" si="12"/>
        <v>3467</v>
      </c>
      <c r="G121" s="1979">
        <f t="shared" si="12"/>
        <v>1536</v>
      </c>
      <c r="H121" s="1980">
        <f t="shared" si="13"/>
        <v>0.4430343236227286</v>
      </c>
      <c r="I121" s="2546">
        <f t="shared" si="14"/>
        <v>3792.0159546077862</v>
      </c>
    </row>
    <row r="122" spans="1:9" ht="15" customHeight="1">
      <c r="A122" s="1975" t="s">
        <v>408</v>
      </c>
      <c r="B122" s="1976">
        <v>2039</v>
      </c>
      <c r="C122" s="1977">
        <v>1045</v>
      </c>
      <c r="D122" s="1999">
        <v>1420</v>
      </c>
      <c r="E122" s="2000">
        <v>488</v>
      </c>
      <c r="F122" s="2002">
        <f t="shared" si="12"/>
        <v>3459</v>
      </c>
      <c r="G122" s="1979">
        <f t="shared" si="12"/>
        <v>1533</v>
      </c>
      <c r="H122" s="1980">
        <f t="shared" si="13"/>
        <v>0.44319167389418906</v>
      </c>
      <c r="I122" s="2546">
        <f t="shared" si="14"/>
        <v>3783.4864873552806</v>
      </c>
    </row>
    <row r="123" spans="1:9" ht="15" customHeight="1">
      <c r="A123" s="1975" t="s">
        <v>410</v>
      </c>
      <c r="B123" s="1976">
        <v>2041</v>
      </c>
      <c r="C123" s="1977">
        <v>1041</v>
      </c>
      <c r="D123" s="1999">
        <v>1419</v>
      </c>
      <c r="E123" s="2000">
        <v>486</v>
      </c>
      <c r="F123" s="2002">
        <f t="shared" si="12"/>
        <v>3460</v>
      </c>
      <c r="G123" s="1979">
        <f t="shared" si="12"/>
        <v>1527</v>
      </c>
      <c r="H123" s="1980">
        <f t="shared" si="13"/>
        <v>0.44132947976878611</v>
      </c>
      <c r="I123" s="2546">
        <f t="shared" si="14"/>
        <v>3781.9742199015582</v>
      </c>
    </row>
    <row r="124" spans="1:9" ht="15" customHeight="1">
      <c r="A124" s="1975" t="s">
        <v>411</v>
      </c>
      <c r="B124" s="1976">
        <v>2036</v>
      </c>
      <c r="C124" s="1977">
        <v>1014</v>
      </c>
      <c r="D124" s="1999">
        <v>1420</v>
      </c>
      <c r="E124" s="2000">
        <v>471</v>
      </c>
      <c r="F124" s="2002">
        <f t="shared" si="12"/>
        <v>3456</v>
      </c>
      <c r="G124" s="1979">
        <f t="shared" si="12"/>
        <v>1485</v>
      </c>
      <c r="H124" s="1980">
        <f t="shared" si="13"/>
        <v>0.4296875</v>
      </c>
      <c r="I124" s="2546">
        <f t="shared" si="14"/>
        <v>3761.5370528548565</v>
      </c>
    </row>
    <row r="125" spans="1:9" ht="15" customHeight="1">
      <c r="A125" s="1975" t="s">
        <v>412</v>
      </c>
      <c r="B125" s="1976">
        <v>2020</v>
      </c>
      <c r="C125" s="1977">
        <v>999</v>
      </c>
      <c r="D125" s="1999">
        <v>1420</v>
      </c>
      <c r="E125" s="2000">
        <v>472</v>
      </c>
      <c r="F125" s="2002">
        <f t="shared" si="12"/>
        <v>3440</v>
      </c>
      <c r="G125" s="1979">
        <f t="shared" si="12"/>
        <v>1471</v>
      </c>
      <c r="H125" s="1980">
        <f t="shared" si="13"/>
        <v>0.42761627906976746</v>
      </c>
      <c r="I125" s="2546">
        <f t="shared" si="14"/>
        <v>3741.3154103871007</v>
      </c>
    </row>
    <row r="126" spans="1:9" ht="15" customHeight="1">
      <c r="A126" s="1975" t="s">
        <v>413</v>
      </c>
      <c r="B126" s="1976">
        <v>1984</v>
      </c>
      <c r="C126" s="1977">
        <v>979</v>
      </c>
      <c r="D126" s="1999">
        <v>1420</v>
      </c>
      <c r="E126" s="2000">
        <v>471</v>
      </c>
      <c r="F126" s="2002">
        <f t="shared" si="12"/>
        <v>3404</v>
      </c>
      <c r="G126" s="1979">
        <f t="shared" si="12"/>
        <v>1450</v>
      </c>
      <c r="H126" s="1980">
        <f t="shared" si="13"/>
        <v>0.42596944770857814</v>
      </c>
      <c r="I126" s="2546">
        <f t="shared" si="14"/>
        <v>3699.9616214225789</v>
      </c>
    </row>
    <row r="127" spans="1:9" ht="15" customHeight="1">
      <c r="A127" s="1975" t="s">
        <v>414</v>
      </c>
      <c r="B127" s="1976">
        <v>1922</v>
      </c>
      <c r="C127" s="1977">
        <v>950</v>
      </c>
      <c r="D127" s="1999">
        <v>1429</v>
      </c>
      <c r="E127" s="2000">
        <v>480</v>
      </c>
      <c r="F127" s="2002">
        <f t="shared" si="12"/>
        <v>3351</v>
      </c>
      <c r="G127" s="1979">
        <f t="shared" si="12"/>
        <v>1430</v>
      </c>
      <c r="H127" s="1980">
        <f t="shared" si="13"/>
        <v>0.42673828707848405</v>
      </c>
      <c r="I127" s="2546">
        <f t="shared" si="14"/>
        <v>3643.3639675442805</v>
      </c>
    </row>
    <row r="128" spans="1:9" ht="15" customHeight="1" thickBot="1">
      <c r="A128" s="1975" t="s">
        <v>415</v>
      </c>
      <c r="B128" s="1976">
        <v>1943</v>
      </c>
      <c r="C128" s="1977">
        <v>970</v>
      </c>
      <c r="D128" s="1999">
        <v>1432</v>
      </c>
      <c r="E128" s="2000">
        <v>484</v>
      </c>
      <c r="F128" s="2002">
        <f t="shared" si="12"/>
        <v>3375</v>
      </c>
      <c r="G128" s="1979">
        <f t="shared" si="12"/>
        <v>1454</v>
      </c>
      <c r="H128" s="1981">
        <f t="shared" si="13"/>
        <v>0.43081481481481482</v>
      </c>
      <c r="I128" s="2546">
        <f t="shared" si="14"/>
        <v>3674.8797259230132</v>
      </c>
    </row>
    <row r="129" spans="1:9" ht="15" customHeight="1" thickBot="1">
      <c r="A129" s="1982" t="s">
        <v>416</v>
      </c>
      <c r="B129" s="1983">
        <f>SUM(B105:B128)</f>
        <v>46700</v>
      </c>
      <c r="C129" s="1983">
        <f t="shared" ref="C129:I129" si="15">SUM(C105:C128)</f>
        <v>23710</v>
      </c>
      <c r="D129" s="1983">
        <f t="shared" si="15"/>
        <v>33084</v>
      </c>
      <c r="E129" s="1983">
        <f t="shared" si="15"/>
        <v>11414</v>
      </c>
      <c r="F129" s="1983">
        <f>SUM(F105:F128)</f>
        <v>79784</v>
      </c>
      <c r="G129" s="1983">
        <f t="shared" si="15"/>
        <v>35124</v>
      </c>
      <c r="H129" s="1985">
        <f t="shared" si="13"/>
        <v>0.44023864433971721</v>
      </c>
      <c r="I129" s="2539">
        <f t="shared" si="15"/>
        <v>87208.170678950206</v>
      </c>
    </row>
    <row r="130" spans="1:9" ht="15" customHeight="1">
      <c r="A130" s="1986"/>
      <c r="B130" s="1987"/>
      <c r="C130" s="1987"/>
      <c r="D130" s="1987"/>
      <c r="E130" s="1987"/>
      <c r="F130" s="1987"/>
      <c r="G130" s="1987"/>
      <c r="H130" s="1987"/>
      <c r="I130" s="1987"/>
    </row>
    <row r="131" spans="1:9" ht="15" customHeight="1">
      <c r="A131" s="1986"/>
      <c r="B131" s="1987"/>
      <c r="C131" s="1987"/>
      <c r="D131" s="1987"/>
      <c r="E131" s="1987"/>
      <c r="F131" s="1987"/>
      <c r="G131" s="1987"/>
      <c r="H131" s="1987"/>
      <c r="I131" s="1987"/>
    </row>
    <row r="132" spans="1:9" s="1715" customFormat="1" ht="15" customHeight="1" thickBot="1">
      <c r="A132" s="1964" t="s">
        <v>423</v>
      </c>
      <c r="B132" s="1998"/>
      <c r="C132" s="1998"/>
      <c r="D132" s="1989" t="s">
        <v>424</v>
      </c>
      <c r="E132" s="1998"/>
      <c r="F132" s="1998"/>
      <c r="G132" s="1988"/>
      <c r="H132" s="1988"/>
      <c r="I132" s="1988"/>
    </row>
    <row r="133" spans="1:9" ht="15" customHeight="1" thickBot="1">
      <c r="A133" s="4976" t="s">
        <v>368</v>
      </c>
      <c r="B133" s="4920">
        <v>42172</v>
      </c>
      <c r="C133" s="4921"/>
      <c r="D133" s="4920">
        <v>42172</v>
      </c>
      <c r="E133" s="4921"/>
      <c r="F133" s="4940" t="s">
        <v>369</v>
      </c>
      <c r="G133" s="4941"/>
      <c r="H133" s="4942"/>
      <c r="I133" s="4943"/>
    </row>
    <row r="134" spans="1:9" ht="15" customHeight="1" thickBot="1">
      <c r="A134" s="4977"/>
      <c r="B134" s="2827" t="s">
        <v>371</v>
      </c>
      <c r="C134" s="2828" t="s">
        <v>372</v>
      </c>
      <c r="D134" s="2827" t="s">
        <v>371</v>
      </c>
      <c r="E134" s="2828" t="s">
        <v>372</v>
      </c>
      <c r="F134" s="2824" t="s">
        <v>371</v>
      </c>
      <c r="G134" s="2825" t="s">
        <v>372</v>
      </c>
      <c r="H134" s="2826" t="s">
        <v>108</v>
      </c>
      <c r="I134" s="2536" t="s">
        <v>347</v>
      </c>
    </row>
    <row r="135" spans="1:9" ht="15" customHeight="1">
      <c r="A135" s="1969" t="s">
        <v>375</v>
      </c>
      <c r="B135" s="1970">
        <v>238.8</v>
      </c>
      <c r="C135" s="1971">
        <v>104.7</v>
      </c>
      <c r="D135" s="1999">
        <v>223.2</v>
      </c>
      <c r="E135" s="2000">
        <v>0</v>
      </c>
      <c r="F135" s="2001">
        <f>B135+D135</f>
        <v>462</v>
      </c>
      <c r="G135" s="1973">
        <f>C135+E135</f>
        <v>104.7</v>
      </c>
      <c r="H135" s="1974">
        <f>G135/F135</f>
        <v>0.22662337662337664</v>
      </c>
      <c r="I135" s="2546">
        <f>SQRT(G135*G135+F135*F135)</f>
        <v>473.7151992495069</v>
      </c>
    </row>
    <row r="136" spans="1:9" ht="15" customHeight="1">
      <c r="A136" s="1975" t="s">
        <v>377</v>
      </c>
      <c r="B136" s="1976">
        <v>238.8</v>
      </c>
      <c r="C136" s="1977">
        <v>104.4</v>
      </c>
      <c r="D136" s="1999">
        <v>222.6</v>
      </c>
      <c r="E136" s="2000">
        <v>0</v>
      </c>
      <c r="F136" s="2002">
        <f t="shared" ref="F136:G158" si="16">B136+D136</f>
        <v>461.4</v>
      </c>
      <c r="G136" s="1979">
        <f t="shared" si="16"/>
        <v>104.4</v>
      </c>
      <c r="H136" s="1980">
        <f t="shared" ref="H136:H159" si="17">G136/F136</f>
        <v>0.22626788036410925</v>
      </c>
      <c r="I136" s="2546">
        <f t="shared" ref="I136:I158" si="18">SQRT(G136*G136+F136*F136)</f>
        <v>473.06375891627971</v>
      </c>
    </row>
    <row r="137" spans="1:9" ht="15" customHeight="1">
      <c r="A137" s="1975" t="s">
        <v>379</v>
      </c>
      <c r="B137" s="1976">
        <v>239.4</v>
      </c>
      <c r="C137" s="1977">
        <v>105</v>
      </c>
      <c r="D137" s="1999">
        <v>221.4</v>
      </c>
      <c r="E137" s="2000">
        <v>0</v>
      </c>
      <c r="F137" s="2002">
        <f t="shared" si="16"/>
        <v>460.8</v>
      </c>
      <c r="G137" s="1979">
        <f t="shared" si="16"/>
        <v>105</v>
      </c>
      <c r="H137" s="1980">
        <f t="shared" si="17"/>
        <v>0.22786458333333331</v>
      </c>
      <c r="I137" s="2546">
        <f t="shared" si="18"/>
        <v>472.61151065119014</v>
      </c>
    </row>
    <row r="138" spans="1:9" ht="15" customHeight="1">
      <c r="A138" s="1975" t="s">
        <v>381</v>
      </c>
      <c r="B138" s="1976">
        <v>239.1</v>
      </c>
      <c r="C138" s="1977">
        <v>105.3</v>
      </c>
      <c r="D138" s="1999">
        <v>222.9</v>
      </c>
      <c r="E138" s="2000">
        <v>0</v>
      </c>
      <c r="F138" s="2002">
        <f t="shared" si="16"/>
        <v>462</v>
      </c>
      <c r="G138" s="1979">
        <f t="shared" si="16"/>
        <v>105.3</v>
      </c>
      <c r="H138" s="1980">
        <f t="shared" si="17"/>
        <v>0.22792207792207791</v>
      </c>
      <c r="I138" s="2546">
        <f t="shared" si="18"/>
        <v>473.84817188631212</v>
      </c>
    </row>
    <row r="139" spans="1:9" ht="15" customHeight="1">
      <c r="A139" s="1975" t="s">
        <v>383</v>
      </c>
      <c r="B139" s="1976">
        <v>239.1</v>
      </c>
      <c r="C139" s="1977">
        <v>105.3</v>
      </c>
      <c r="D139" s="1999">
        <v>219</v>
      </c>
      <c r="E139" s="2000">
        <v>0</v>
      </c>
      <c r="F139" s="2002">
        <f t="shared" si="16"/>
        <v>458.1</v>
      </c>
      <c r="G139" s="1979">
        <f t="shared" si="16"/>
        <v>105.3</v>
      </c>
      <c r="H139" s="1980">
        <f t="shared" si="17"/>
        <v>0.22986247544204322</v>
      </c>
      <c r="I139" s="2546">
        <f t="shared" si="18"/>
        <v>470.04648706271598</v>
      </c>
    </row>
    <row r="140" spans="1:9" ht="15" customHeight="1">
      <c r="A140" s="1975" t="s">
        <v>385</v>
      </c>
      <c r="B140" s="1976">
        <v>239.4</v>
      </c>
      <c r="C140" s="1977">
        <v>105.9</v>
      </c>
      <c r="D140" s="1999">
        <v>219.9</v>
      </c>
      <c r="E140" s="2000">
        <v>0</v>
      </c>
      <c r="F140" s="2002">
        <f t="shared" si="16"/>
        <v>459.3</v>
      </c>
      <c r="G140" s="1979">
        <f t="shared" si="16"/>
        <v>105.9</v>
      </c>
      <c r="H140" s="1980">
        <f t="shared" si="17"/>
        <v>0.23056825604180275</v>
      </c>
      <c r="I140" s="2546">
        <f t="shared" si="18"/>
        <v>471.35050652354244</v>
      </c>
    </row>
    <row r="141" spans="1:9" ht="15" customHeight="1">
      <c r="A141" s="1975" t="s">
        <v>387</v>
      </c>
      <c r="B141" s="1976">
        <v>239.1</v>
      </c>
      <c r="C141" s="1977">
        <v>105.6</v>
      </c>
      <c r="D141" s="1999">
        <v>230.4</v>
      </c>
      <c r="E141" s="2000">
        <v>0</v>
      </c>
      <c r="F141" s="2002">
        <f t="shared" si="16"/>
        <v>469.5</v>
      </c>
      <c r="G141" s="1979">
        <f t="shared" si="16"/>
        <v>105.6</v>
      </c>
      <c r="H141" s="1980">
        <f t="shared" si="17"/>
        <v>0.22492012779552714</v>
      </c>
      <c r="I141" s="2546">
        <f t="shared" si="18"/>
        <v>481.22926968338072</v>
      </c>
    </row>
    <row r="142" spans="1:9" ht="15" customHeight="1">
      <c r="A142" s="1975" t="s">
        <v>389</v>
      </c>
      <c r="B142" s="1976">
        <v>239.1</v>
      </c>
      <c r="C142" s="1977">
        <v>104.7</v>
      </c>
      <c r="D142" s="1999">
        <v>250.2</v>
      </c>
      <c r="E142" s="2000">
        <v>0</v>
      </c>
      <c r="F142" s="2002">
        <f t="shared" si="16"/>
        <v>489.29999999999995</v>
      </c>
      <c r="G142" s="1979">
        <f t="shared" si="16"/>
        <v>104.7</v>
      </c>
      <c r="H142" s="1980">
        <f t="shared" si="17"/>
        <v>0.21397915389331701</v>
      </c>
      <c r="I142" s="2546">
        <f t="shared" si="18"/>
        <v>500.37643829421063</v>
      </c>
    </row>
    <row r="143" spans="1:9" ht="15" customHeight="1">
      <c r="A143" s="1975" t="s">
        <v>391</v>
      </c>
      <c r="B143" s="1976">
        <v>239.4</v>
      </c>
      <c r="C143" s="1977">
        <v>107.7</v>
      </c>
      <c r="D143" s="1999">
        <v>226.8</v>
      </c>
      <c r="E143" s="2000">
        <v>0</v>
      </c>
      <c r="F143" s="2002">
        <f t="shared" si="16"/>
        <v>466.20000000000005</v>
      </c>
      <c r="G143" s="1979">
        <f t="shared" si="16"/>
        <v>107.7</v>
      </c>
      <c r="H143" s="1980">
        <f t="shared" si="17"/>
        <v>0.23101673101673101</v>
      </c>
      <c r="I143" s="2546">
        <f t="shared" si="18"/>
        <v>478.47855751329132</v>
      </c>
    </row>
    <row r="144" spans="1:9" ht="15" customHeight="1">
      <c r="A144" s="1975" t="s">
        <v>393</v>
      </c>
      <c r="B144" s="1976">
        <v>240</v>
      </c>
      <c r="C144" s="1977">
        <v>115.2</v>
      </c>
      <c r="D144" s="1999">
        <v>222.6</v>
      </c>
      <c r="E144" s="2000">
        <v>0</v>
      </c>
      <c r="F144" s="2002">
        <f t="shared" si="16"/>
        <v>462.6</v>
      </c>
      <c r="G144" s="1979">
        <f t="shared" si="16"/>
        <v>115.2</v>
      </c>
      <c r="H144" s="1980">
        <f t="shared" si="17"/>
        <v>0.24902723735408561</v>
      </c>
      <c r="I144" s="2546">
        <f t="shared" si="18"/>
        <v>476.72822446337284</v>
      </c>
    </row>
    <row r="145" spans="1:9" ht="15" customHeight="1">
      <c r="A145" s="1975" t="s">
        <v>395</v>
      </c>
      <c r="B145" s="1976">
        <v>230.4</v>
      </c>
      <c r="C145" s="1977">
        <v>99.6</v>
      </c>
      <c r="D145" s="1999">
        <v>221.1</v>
      </c>
      <c r="E145" s="2000">
        <v>0</v>
      </c>
      <c r="F145" s="2002">
        <f t="shared" si="16"/>
        <v>451.5</v>
      </c>
      <c r="G145" s="1979">
        <f t="shared" si="16"/>
        <v>99.6</v>
      </c>
      <c r="H145" s="1980">
        <f t="shared" si="17"/>
        <v>0.22059800664451826</v>
      </c>
      <c r="I145" s="2546">
        <f t="shared" si="18"/>
        <v>462.35528546778829</v>
      </c>
    </row>
    <row r="146" spans="1:9" ht="15" customHeight="1">
      <c r="A146" s="1975" t="s">
        <v>397</v>
      </c>
      <c r="B146" s="1976">
        <v>245.4</v>
      </c>
      <c r="C146" s="1977">
        <v>117</v>
      </c>
      <c r="D146" s="1999">
        <v>214.5</v>
      </c>
      <c r="E146" s="2000">
        <v>0</v>
      </c>
      <c r="F146" s="2002">
        <f t="shared" si="16"/>
        <v>459.9</v>
      </c>
      <c r="G146" s="1979">
        <f t="shared" si="16"/>
        <v>117</v>
      </c>
      <c r="H146" s="1980">
        <f t="shared" si="17"/>
        <v>0.25440313111545987</v>
      </c>
      <c r="I146" s="2546">
        <f t="shared" si="18"/>
        <v>474.54927036083404</v>
      </c>
    </row>
    <row r="147" spans="1:9" ht="15" customHeight="1">
      <c r="A147" s="1975" t="s">
        <v>399</v>
      </c>
      <c r="B147" s="1976">
        <v>250.2</v>
      </c>
      <c r="C147" s="1977">
        <v>122.7</v>
      </c>
      <c r="D147" s="1999">
        <v>214.8</v>
      </c>
      <c r="E147" s="2000">
        <v>0</v>
      </c>
      <c r="F147" s="2002">
        <f t="shared" si="16"/>
        <v>465</v>
      </c>
      <c r="G147" s="1979">
        <f t="shared" si="16"/>
        <v>122.7</v>
      </c>
      <c r="H147" s="1980">
        <f t="shared" si="17"/>
        <v>0.26387096774193547</v>
      </c>
      <c r="I147" s="2546">
        <f t="shared" si="18"/>
        <v>480.91609455288562</v>
      </c>
    </row>
    <row r="148" spans="1:9" ht="15" customHeight="1">
      <c r="A148" s="1975" t="s">
        <v>401</v>
      </c>
      <c r="B148" s="1976">
        <v>237.6</v>
      </c>
      <c r="C148" s="1977">
        <v>105.3</v>
      </c>
      <c r="D148" s="1999">
        <v>218.1</v>
      </c>
      <c r="E148" s="2000">
        <v>0</v>
      </c>
      <c r="F148" s="2002">
        <f t="shared" si="16"/>
        <v>455.7</v>
      </c>
      <c r="G148" s="1979">
        <f t="shared" si="16"/>
        <v>105.3</v>
      </c>
      <c r="H148" s="1980">
        <f t="shared" si="17"/>
        <v>0.23107307439104674</v>
      </c>
      <c r="I148" s="2546">
        <f t="shared" si="18"/>
        <v>467.7077933924129</v>
      </c>
    </row>
    <row r="149" spans="1:9" ht="15" customHeight="1">
      <c r="A149" s="1975" t="s">
        <v>403</v>
      </c>
      <c r="B149" s="1976">
        <v>210</v>
      </c>
      <c r="C149" s="1977">
        <v>77.7</v>
      </c>
      <c r="D149" s="1999">
        <v>223.2</v>
      </c>
      <c r="E149" s="2000">
        <v>0</v>
      </c>
      <c r="F149" s="2002">
        <f t="shared" si="16"/>
        <v>433.2</v>
      </c>
      <c r="G149" s="1979">
        <f t="shared" si="16"/>
        <v>77.7</v>
      </c>
      <c r="H149" s="1980">
        <f t="shared" si="17"/>
        <v>0.1793628808864266</v>
      </c>
      <c r="I149" s="2546">
        <f t="shared" si="18"/>
        <v>440.11308773995802</v>
      </c>
    </row>
    <row r="150" spans="1:9" ht="15" customHeight="1">
      <c r="A150" s="1975" t="s">
        <v>405</v>
      </c>
      <c r="B150" s="1976">
        <v>209.7</v>
      </c>
      <c r="C150" s="1977">
        <v>77.7</v>
      </c>
      <c r="D150" s="1999">
        <v>245.7</v>
      </c>
      <c r="E150" s="2000">
        <v>0</v>
      </c>
      <c r="F150" s="2002">
        <f t="shared" si="16"/>
        <v>455.4</v>
      </c>
      <c r="G150" s="1979">
        <f t="shared" si="16"/>
        <v>77.7</v>
      </c>
      <c r="H150" s="1980">
        <f t="shared" si="17"/>
        <v>0.17061923583662716</v>
      </c>
      <c r="I150" s="2546">
        <f t="shared" si="18"/>
        <v>461.98100610306477</v>
      </c>
    </row>
    <row r="151" spans="1:9" ht="15" customHeight="1">
      <c r="A151" s="1975" t="s">
        <v>407</v>
      </c>
      <c r="B151" s="1976">
        <v>209.7</v>
      </c>
      <c r="C151" s="1977">
        <v>76.8</v>
      </c>
      <c r="D151" s="1999">
        <v>250.2</v>
      </c>
      <c r="E151" s="2000">
        <v>0</v>
      </c>
      <c r="F151" s="2002">
        <f t="shared" si="16"/>
        <v>459.9</v>
      </c>
      <c r="G151" s="1979">
        <f t="shared" si="16"/>
        <v>76.8</v>
      </c>
      <c r="H151" s="1980">
        <f t="shared" si="17"/>
        <v>0.16699282452707109</v>
      </c>
      <c r="I151" s="2546">
        <f t="shared" si="18"/>
        <v>466.26843127108657</v>
      </c>
    </row>
    <row r="152" spans="1:9" ht="15" customHeight="1">
      <c r="A152" s="1975" t="s">
        <v>408</v>
      </c>
      <c r="B152" s="1976">
        <v>209.7</v>
      </c>
      <c r="C152" s="1977">
        <v>76.8</v>
      </c>
      <c r="D152" s="1999">
        <v>223.8</v>
      </c>
      <c r="E152" s="2000">
        <v>0</v>
      </c>
      <c r="F152" s="2002">
        <f t="shared" si="16"/>
        <v>433.5</v>
      </c>
      <c r="G152" s="1979">
        <f t="shared" si="16"/>
        <v>76.8</v>
      </c>
      <c r="H152" s="1980">
        <f t="shared" si="17"/>
        <v>0.17716262975778546</v>
      </c>
      <c r="I152" s="2546">
        <f t="shared" si="18"/>
        <v>440.25048551932343</v>
      </c>
    </row>
    <row r="153" spans="1:9" ht="15" customHeight="1">
      <c r="A153" s="1975" t="s">
        <v>410</v>
      </c>
      <c r="B153" s="1976">
        <v>209.7</v>
      </c>
      <c r="C153" s="1977">
        <v>76.5</v>
      </c>
      <c r="D153" s="1999">
        <v>221.1</v>
      </c>
      <c r="E153" s="2000">
        <v>0</v>
      </c>
      <c r="F153" s="2002">
        <f t="shared" si="16"/>
        <v>430.79999999999995</v>
      </c>
      <c r="G153" s="1979">
        <f t="shared" si="16"/>
        <v>76.5</v>
      </c>
      <c r="H153" s="1980">
        <f t="shared" si="17"/>
        <v>0.1775766016713092</v>
      </c>
      <c r="I153" s="2546">
        <f t="shared" si="18"/>
        <v>437.53958678044205</v>
      </c>
    </row>
    <row r="154" spans="1:9" ht="15" customHeight="1">
      <c r="A154" s="1975" t="s">
        <v>411</v>
      </c>
      <c r="B154" s="1976">
        <v>209.1</v>
      </c>
      <c r="C154" s="1977">
        <v>73.5</v>
      </c>
      <c r="D154" s="1999">
        <v>223.8</v>
      </c>
      <c r="E154" s="2000">
        <v>0</v>
      </c>
      <c r="F154" s="2002">
        <f t="shared" si="16"/>
        <v>432.9</v>
      </c>
      <c r="G154" s="1979">
        <f t="shared" si="16"/>
        <v>73.5</v>
      </c>
      <c r="H154" s="1980">
        <f t="shared" si="17"/>
        <v>0.1697851697851698</v>
      </c>
      <c r="I154" s="2546">
        <f t="shared" si="18"/>
        <v>439.0952743995316</v>
      </c>
    </row>
    <row r="155" spans="1:9" ht="15" customHeight="1">
      <c r="A155" s="1975" t="s">
        <v>412</v>
      </c>
      <c r="B155" s="1976">
        <v>209.4</v>
      </c>
      <c r="C155" s="1977">
        <v>75.599999999999994</v>
      </c>
      <c r="D155" s="1999">
        <v>220.8</v>
      </c>
      <c r="E155" s="2000">
        <v>0</v>
      </c>
      <c r="F155" s="2002">
        <f t="shared" si="16"/>
        <v>430.20000000000005</v>
      </c>
      <c r="G155" s="1979">
        <f t="shared" si="16"/>
        <v>75.599999999999994</v>
      </c>
      <c r="H155" s="1980">
        <f t="shared" si="17"/>
        <v>0.17573221757322172</v>
      </c>
      <c r="I155" s="2546">
        <f t="shared" si="18"/>
        <v>436.79217025949538</v>
      </c>
    </row>
    <row r="156" spans="1:9" ht="15" customHeight="1">
      <c r="A156" s="1975" t="s">
        <v>413</v>
      </c>
      <c r="B156" s="1976">
        <v>209.1</v>
      </c>
      <c r="C156" s="1977">
        <v>76.2</v>
      </c>
      <c r="D156" s="1999">
        <v>223.8</v>
      </c>
      <c r="E156" s="2000">
        <v>0</v>
      </c>
      <c r="F156" s="2002">
        <f t="shared" si="16"/>
        <v>432.9</v>
      </c>
      <c r="G156" s="1979">
        <f t="shared" si="16"/>
        <v>76.2</v>
      </c>
      <c r="H156" s="1980">
        <f t="shared" si="17"/>
        <v>0.17602217602217604</v>
      </c>
      <c r="I156" s="2546">
        <f t="shared" si="18"/>
        <v>439.55528662501598</v>
      </c>
    </row>
    <row r="157" spans="1:9" ht="15" customHeight="1">
      <c r="A157" s="1975" t="s">
        <v>414</v>
      </c>
      <c r="B157" s="1976">
        <v>209.4</v>
      </c>
      <c r="C157" s="1977">
        <v>76.2</v>
      </c>
      <c r="D157" s="1999">
        <v>221.1</v>
      </c>
      <c r="E157" s="2000">
        <v>0</v>
      </c>
      <c r="F157" s="2002">
        <f t="shared" si="16"/>
        <v>430.5</v>
      </c>
      <c r="G157" s="1979">
        <f t="shared" si="16"/>
        <v>76.2</v>
      </c>
      <c r="H157" s="1980">
        <f t="shared" si="17"/>
        <v>0.17700348432055749</v>
      </c>
      <c r="I157" s="2546">
        <f t="shared" si="18"/>
        <v>437.19182288784862</v>
      </c>
    </row>
    <row r="158" spans="1:9" ht="15" customHeight="1" thickBot="1">
      <c r="A158" s="1975" t="s">
        <v>415</v>
      </c>
      <c r="B158" s="1976">
        <v>209.4</v>
      </c>
      <c r="C158" s="1977">
        <v>76.8</v>
      </c>
      <c r="D158" s="1999">
        <v>223.8</v>
      </c>
      <c r="E158" s="2000">
        <v>0</v>
      </c>
      <c r="F158" s="2002">
        <f t="shared" si="16"/>
        <v>433.20000000000005</v>
      </c>
      <c r="G158" s="1979">
        <f t="shared" si="16"/>
        <v>76.8</v>
      </c>
      <c r="H158" s="1981">
        <f t="shared" si="17"/>
        <v>0.17728531855955676</v>
      </c>
      <c r="I158" s="2546">
        <f t="shared" si="18"/>
        <v>439.95508861700876</v>
      </c>
    </row>
    <row r="159" spans="1:9" ht="15" customHeight="1" thickBot="1">
      <c r="A159" s="1982" t="s">
        <v>416</v>
      </c>
      <c r="B159" s="1983">
        <f>SUM(B135:B158)</f>
        <v>5450.9999999999991</v>
      </c>
      <c r="C159" s="1983">
        <f t="shared" ref="C159:G159" si="19">SUM(C135:C158)</f>
        <v>2272.1999999999998</v>
      </c>
      <c r="D159" s="1983">
        <f t="shared" si="19"/>
        <v>5404.8000000000011</v>
      </c>
      <c r="E159" s="1983">
        <f t="shared" si="19"/>
        <v>0</v>
      </c>
      <c r="F159" s="1983">
        <f t="shared" si="19"/>
        <v>10855.8</v>
      </c>
      <c r="G159" s="1983">
        <f t="shared" si="19"/>
        <v>2272.1999999999998</v>
      </c>
      <c r="H159" s="1985">
        <f t="shared" si="17"/>
        <v>0.20930746697617864</v>
      </c>
      <c r="I159" s="2539">
        <f t="shared" ref="I159" si="20">SUM(I135:I158)</f>
        <v>11095.718808220499</v>
      </c>
    </row>
    <row r="160" spans="1:9" ht="15" customHeight="1">
      <c r="A160" s="1986"/>
      <c r="B160" s="1987"/>
      <c r="C160" s="1987"/>
      <c r="D160" s="1987"/>
      <c r="E160" s="1987"/>
      <c r="F160" s="1987"/>
      <c r="G160" s="1987"/>
      <c r="H160" s="1987"/>
      <c r="I160" s="1987"/>
    </row>
    <row r="161" spans="1:9" ht="15" customHeight="1">
      <c r="A161" s="1986"/>
      <c r="B161" s="1987"/>
      <c r="C161" s="1987"/>
      <c r="D161" s="1987"/>
      <c r="E161" s="1987"/>
      <c r="F161" s="1987"/>
      <c r="G161" s="1987"/>
      <c r="H161" s="1987"/>
      <c r="I161" s="1987"/>
    </row>
    <row r="162" spans="1:9" s="1715" customFormat="1" ht="15" customHeight="1" thickBot="1">
      <c r="A162" s="1964" t="s">
        <v>425</v>
      </c>
      <c r="B162" s="1998"/>
      <c r="C162" s="1998"/>
      <c r="D162" s="1989" t="s">
        <v>426</v>
      </c>
      <c r="E162" s="1998"/>
      <c r="F162" s="1988"/>
      <c r="G162" s="1988"/>
      <c r="H162" s="1988"/>
      <c r="I162" s="1988"/>
    </row>
    <row r="163" spans="1:9" ht="15" customHeight="1" thickBot="1">
      <c r="A163" s="4978" t="s">
        <v>368</v>
      </c>
      <c r="B163" s="4920">
        <v>42172</v>
      </c>
      <c r="C163" s="4921"/>
      <c r="D163" s="4920">
        <v>42172</v>
      </c>
      <c r="E163" s="4921"/>
      <c r="F163" s="4940" t="s">
        <v>369</v>
      </c>
      <c r="G163" s="4941"/>
      <c r="H163" s="4942"/>
      <c r="I163" s="4943"/>
    </row>
    <row r="164" spans="1:9" ht="15" customHeight="1" thickBot="1">
      <c r="A164" s="4979"/>
      <c r="B164" s="2535" t="s">
        <v>371</v>
      </c>
      <c r="C164" s="2536" t="s">
        <v>372</v>
      </c>
      <c r="D164" s="2535" t="s">
        <v>371</v>
      </c>
      <c r="E164" s="2536" t="s">
        <v>372</v>
      </c>
      <c r="F164" s="2531" t="s">
        <v>371</v>
      </c>
      <c r="G164" s="2532" t="s">
        <v>372</v>
      </c>
      <c r="H164" s="2549" t="s">
        <v>108</v>
      </c>
      <c r="I164" s="2550" t="s">
        <v>347</v>
      </c>
    </row>
    <row r="165" spans="1:9" ht="15" customHeight="1">
      <c r="A165" s="2003" t="s">
        <v>375</v>
      </c>
      <c r="B165" s="1970">
        <v>424.5</v>
      </c>
      <c r="C165" s="1971">
        <v>375.3</v>
      </c>
      <c r="D165" s="1999">
        <v>615.9</v>
      </c>
      <c r="E165" s="2000">
        <v>459.6</v>
      </c>
      <c r="F165" s="2001">
        <f>B165+D165</f>
        <v>1040.4000000000001</v>
      </c>
      <c r="G165" s="1973">
        <f>C165+E165</f>
        <v>834.90000000000009</v>
      </c>
      <c r="H165" s="1974">
        <f>G165/F165</f>
        <v>0.80247981545559399</v>
      </c>
      <c r="I165" s="2546">
        <f>SQRT(G165*G165+F165*F165)</f>
        <v>1333.9753258587657</v>
      </c>
    </row>
    <row r="166" spans="1:9" ht="15" customHeight="1">
      <c r="A166" s="2004" t="s">
        <v>377</v>
      </c>
      <c r="B166" s="1976">
        <v>434.4</v>
      </c>
      <c r="C166" s="1977">
        <v>378.3</v>
      </c>
      <c r="D166" s="1999">
        <v>595.20000000000005</v>
      </c>
      <c r="E166" s="2000">
        <v>457.2</v>
      </c>
      <c r="F166" s="2002">
        <f t="shared" ref="F166:G188" si="21">B166+D166</f>
        <v>1029.5999999999999</v>
      </c>
      <c r="G166" s="1979">
        <f t="shared" si="21"/>
        <v>835.5</v>
      </c>
      <c r="H166" s="1980">
        <f t="shared" ref="H166:H189" si="22">G166/F166</f>
        <v>0.8114801864801866</v>
      </c>
      <c r="I166" s="2546">
        <f t="shared" ref="I166:I188" si="23">SQRT(G166*G166+F166*F166)</f>
        <v>1325.9473632086606</v>
      </c>
    </row>
    <row r="167" spans="1:9" ht="15" customHeight="1">
      <c r="A167" s="2004" t="s">
        <v>379</v>
      </c>
      <c r="B167" s="1976">
        <v>462</v>
      </c>
      <c r="C167" s="1977">
        <v>384.6</v>
      </c>
      <c r="D167" s="1999">
        <v>581.1</v>
      </c>
      <c r="E167" s="2000">
        <v>452.1</v>
      </c>
      <c r="F167" s="2002">
        <f t="shared" si="21"/>
        <v>1043.0999999999999</v>
      </c>
      <c r="G167" s="1979">
        <f t="shared" si="21"/>
        <v>836.7</v>
      </c>
      <c r="H167" s="1980">
        <f t="shared" si="22"/>
        <v>0.80212827149841825</v>
      </c>
      <c r="I167" s="2546">
        <f t="shared" si="23"/>
        <v>1337.2077250749039</v>
      </c>
    </row>
    <row r="168" spans="1:9" ht="15" customHeight="1">
      <c r="A168" s="2004" t="s">
        <v>381</v>
      </c>
      <c r="B168" s="1976">
        <v>432.9</v>
      </c>
      <c r="C168" s="1977">
        <v>351.6</v>
      </c>
      <c r="D168" s="1999">
        <v>594.29999999999995</v>
      </c>
      <c r="E168" s="2000">
        <v>454.8</v>
      </c>
      <c r="F168" s="2002">
        <f t="shared" si="21"/>
        <v>1027.1999999999998</v>
      </c>
      <c r="G168" s="1979">
        <f t="shared" si="21"/>
        <v>806.40000000000009</v>
      </c>
      <c r="H168" s="1980">
        <f t="shared" si="22"/>
        <v>0.78504672897196282</v>
      </c>
      <c r="I168" s="2546">
        <f t="shared" si="23"/>
        <v>1305.9176084271166</v>
      </c>
    </row>
    <row r="169" spans="1:9" ht="15" customHeight="1">
      <c r="A169" s="2004" t="s">
        <v>383</v>
      </c>
      <c r="B169" s="1976">
        <v>405</v>
      </c>
      <c r="C169" s="1977">
        <v>327.9</v>
      </c>
      <c r="D169" s="1999">
        <v>599.4</v>
      </c>
      <c r="E169" s="2000">
        <v>451.8</v>
      </c>
      <c r="F169" s="2002">
        <f t="shared" si="21"/>
        <v>1004.4</v>
      </c>
      <c r="G169" s="1979">
        <f t="shared" si="21"/>
        <v>779.7</v>
      </c>
      <c r="H169" s="1980">
        <f t="shared" si="22"/>
        <v>0.77628434886499409</v>
      </c>
      <c r="I169" s="2546">
        <f t="shared" si="23"/>
        <v>1271.5154147708947</v>
      </c>
    </row>
    <row r="170" spans="1:9" ht="15" customHeight="1">
      <c r="A170" s="2004" t="s">
        <v>385</v>
      </c>
      <c r="B170" s="1976">
        <v>402.9</v>
      </c>
      <c r="C170" s="1977">
        <v>323.7</v>
      </c>
      <c r="D170" s="1999">
        <v>624</v>
      </c>
      <c r="E170" s="2000">
        <v>455.4</v>
      </c>
      <c r="F170" s="2002">
        <f t="shared" si="21"/>
        <v>1026.9000000000001</v>
      </c>
      <c r="G170" s="1979">
        <f t="shared" si="21"/>
        <v>779.09999999999991</v>
      </c>
      <c r="H170" s="1980">
        <f t="shared" si="22"/>
        <v>0.75869120654396716</v>
      </c>
      <c r="I170" s="2546">
        <f t="shared" si="23"/>
        <v>1288.9997750193752</v>
      </c>
    </row>
    <row r="171" spans="1:9" ht="15" customHeight="1">
      <c r="A171" s="2004" t="s">
        <v>387</v>
      </c>
      <c r="B171" s="1976">
        <v>430.2</v>
      </c>
      <c r="C171" s="1977">
        <v>352.8</v>
      </c>
      <c r="D171" s="1999">
        <v>642.6</v>
      </c>
      <c r="E171" s="2000">
        <v>468</v>
      </c>
      <c r="F171" s="2002">
        <f t="shared" si="21"/>
        <v>1072.8</v>
      </c>
      <c r="G171" s="1979">
        <f t="shared" si="21"/>
        <v>820.8</v>
      </c>
      <c r="H171" s="1980">
        <f t="shared" si="22"/>
        <v>0.7651006711409396</v>
      </c>
      <c r="I171" s="2546">
        <f t="shared" si="23"/>
        <v>1350.7821734091694</v>
      </c>
    </row>
    <row r="172" spans="1:9" ht="15" customHeight="1">
      <c r="A172" s="2004" t="s">
        <v>389</v>
      </c>
      <c r="B172" s="1976">
        <v>506.7</v>
      </c>
      <c r="C172" s="1977">
        <v>415.8</v>
      </c>
      <c r="D172" s="1999">
        <v>671.4</v>
      </c>
      <c r="E172" s="2000">
        <v>488.1</v>
      </c>
      <c r="F172" s="2002">
        <f t="shared" si="21"/>
        <v>1178.0999999999999</v>
      </c>
      <c r="G172" s="1979">
        <f t="shared" si="21"/>
        <v>903.90000000000009</v>
      </c>
      <c r="H172" s="1980">
        <f t="shared" si="22"/>
        <v>0.7672523554876497</v>
      </c>
      <c r="I172" s="2546">
        <f t="shared" si="23"/>
        <v>1484.9090275165008</v>
      </c>
    </row>
    <row r="173" spans="1:9" ht="15" customHeight="1">
      <c r="A173" s="2004" t="s">
        <v>391</v>
      </c>
      <c r="B173" s="1976">
        <v>548.70000000000005</v>
      </c>
      <c r="C173" s="1977">
        <v>468.6</v>
      </c>
      <c r="D173" s="1999">
        <v>688.2</v>
      </c>
      <c r="E173" s="2000">
        <v>504.9</v>
      </c>
      <c r="F173" s="2002">
        <f t="shared" si="21"/>
        <v>1236.9000000000001</v>
      </c>
      <c r="G173" s="1979">
        <f t="shared" si="21"/>
        <v>973.5</v>
      </c>
      <c r="H173" s="1980">
        <f t="shared" si="22"/>
        <v>0.78704826582585485</v>
      </c>
      <c r="I173" s="2546">
        <f t="shared" si="23"/>
        <v>1574.0469688036633</v>
      </c>
    </row>
    <row r="174" spans="1:9" ht="15" customHeight="1">
      <c r="A174" s="2004" t="s">
        <v>393</v>
      </c>
      <c r="B174" s="1976">
        <v>571.20000000000005</v>
      </c>
      <c r="C174" s="1977">
        <v>493.5</v>
      </c>
      <c r="D174" s="1999">
        <v>690.9</v>
      </c>
      <c r="E174" s="2000">
        <v>510</v>
      </c>
      <c r="F174" s="2002">
        <f t="shared" si="21"/>
        <v>1262.0999999999999</v>
      </c>
      <c r="G174" s="1979">
        <f t="shared" si="21"/>
        <v>1003.5</v>
      </c>
      <c r="H174" s="1980">
        <f t="shared" si="22"/>
        <v>0.79510339909674355</v>
      </c>
      <c r="I174" s="2546">
        <f t="shared" si="23"/>
        <v>1612.4232260793069</v>
      </c>
    </row>
    <row r="175" spans="1:9" ht="15" customHeight="1">
      <c r="A175" s="2004" t="s">
        <v>395</v>
      </c>
      <c r="B175" s="1976">
        <v>579</v>
      </c>
      <c r="C175" s="1977">
        <v>489</v>
      </c>
      <c r="D175" s="1999">
        <v>647.1</v>
      </c>
      <c r="E175" s="2000">
        <v>478.2</v>
      </c>
      <c r="F175" s="2002">
        <f t="shared" si="21"/>
        <v>1226.0999999999999</v>
      </c>
      <c r="G175" s="1979">
        <f t="shared" si="21"/>
        <v>967.2</v>
      </c>
      <c r="H175" s="1980">
        <f t="shared" si="22"/>
        <v>0.78884267188646939</v>
      </c>
      <c r="I175" s="2546">
        <f t="shared" si="23"/>
        <v>1561.6648327986386</v>
      </c>
    </row>
    <row r="176" spans="1:9" ht="15" customHeight="1">
      <c r="A176" s="2004" t="s">
        <v>397</v>
      </c>
      <c r="B176" s="1976">
        <v>543.6</v>
      </c>
      <c r="C176" s="1977">
        <v>469.8</v>
      </c>
      <c r="D176" s="1999">
        <v>645.9</v>
      </c>
      <c r="E176" s="2000">
        <v>476.7</v>
      </c>
      <c r="F176" s="2002">
        <f t="shared" si="21"/>
        <v>1189.5</v>
      </c>
      <c r="G176" s="1979">
        <f t="shared" si="21"/>
        <v>946.5</v>
      </c>
      <c r="H176" s="1980">
        <f t="shared" si="22"/>
        <v>0.79571248423707441</v>
      </c>
      <c r="I176" s="2546">
        <f t="shared" si="23"/>
        <v>1520.122527956217</v>
      </c>
    </row>
    <row r="177" spans="1:9" ht="15" customHeight="1">
      <c r="A177" s="2004" t="s">
        <v>399</v>
      </c>
      <c r="B177" s="1976">
        <v>517.79999999999995</v>
      </c>
      <c r="C177" s="1977">
        <v>433.8</v>
      </c>
      <c r="D177" s="1999">
        <v>605.70000000000005</v>
      </c>
      <c r="E177" s="2000">
        <v>466.8</v>
      </c>
      <c r="F177" s="2002">
        <f t="shared" si="21"/>
        <v>1123.5</v>
      </c>
      <c r="G177" s="1979">
        <f t="shared" si="21"/>
        <v>900.6</v>
      </c>
      <c r="H177" s="1980">
        <f t="shared" si="22"/>
        <v>0.8016021361815755</v>
      </c>
      <c r="I177" s="2546">
        <f t="shared" si="23"/>
        <v>1439.9071532567646</v>
      </c>
    </row>
    <row r="178" spans="1:9" ht="15" customHeight="1">
      <c r="A178" s="2004" t="s">
        <v>401</v>
      </c>
      <c r="B178" s="1976">
        <v>550.20000000000005</v>
      </c>
      <c r="C178" s="1977">
        <v>466.2</v>
      </c>
      <c r="D178" s="1999">
        <v>624.6</v>
      </c>
      <c r="E178" s="2000">
        <v>475.5</v>
      </c>
      <c r="F178" s="2002">
        <f t="shared" si="21"/>
        <v>1174.8000000000002</v>
      </c>
      <c r="G178" s="1979">
        <f t="shared" si="21"/>
        <v>941.7</v>
      </c>
      <c r="H178" s="1980">
        <f t="shared" si="22"/>
        <v>0.80158324821246163</v>
      </c>
      <c r="I178" s="2546">
        <f t="shared" si="23"/>
        <v>1505.6407041522225</v>
      </c>
    </row>
    <row r="179" spans="1:9" ht="15" customHeight="1">
      <c r="A179" s="2004" t="s">
        <v>403</v>
      </c>
      <c r="B179" s="1976">
        <v>535.20000000000005</v>
      </c>
      <c r="C179" s="1977">
        <v>463.8</v>
      </c>
      <c r="D179" s="1999">
        <v>623.4</v>
      </c>
      <c r="E179" s="2000">
        <v>480.9</v>
      </c>
      <c r="F179" s="2002">
        <f t="shared" si="21"/>
        <v>1158.5999999999999</v>
      </c>
      <c r="G179" s="1979">
        <f t="shared" si="21"/>
        <v>944.7</v>
      </c>
      <c r="H179" s="1980">
        <f t="shared" si="22"/>
        <v>0.81538063179699649</v>
      </c>
      <c r="I179" s="2546">
        <f t="shared" si="23"/>
        <v>1494.9287775676805</v>
      </c>
    </row>
    <row r="180" spans="1:9" ht="15" customHeight="1">
      <c r="A180" s="2004" t="s">
        <v>405</v>
      </c>
      <c r="B180" s="1976">
        <v>507</v>
      </c>
      <c r="C180" s="1977">
        <v>433.5</v>
      </c>
      <c r="D180" s="1999">
        <v>637.5</v>
      </c>
      <c r="E180" s="2000">
        <v>483.9</v>
      </c>
      <c r="F180" s="2002">
        <f t="shared" si="21"/>
        <v>1144.5</v>
      </c>
      <c r="G180" s="1979">
        <f t="shared" si="21"/>
        <v>917.4</v>
      </c>
      <c r="H180" s="1980">
        <f t="shared" si="22"/>
        <v>0.80157273918741812</v>
      </c>
      <c r="I180" s="2546">
        <f t="shared" si="23"/>
        <v>1466.800262476115</v>
      </c>
    </row>
    <row r="181" spans="1:9" ht="15" customHeight="1">
      <c r="A181" s="2004" t="s">
        <v>407</v>
      </c>
      <c r="B181" s="1976">
        <v>470.7</v>
      </c>
      <c r="C181" s="1977">
        <v>411.3</v>
      </c>
      <c r="D181" s="1999">
        <v>654</v>
      </c>
      <c r="E181" s="2000">
        <v>481.5</v>
      </c>
      <c r="F181" s="2002">
        <f t="shared" si="21"/>
        <v>1124.7</v>
      </c>
      <c r="G181" s="1979">
        <f t="shared" si="21"/>
        <v>892.8</v>
      </c>
      <c r="H181" s="1980">
        <f t="shared" si="22"/>
        <v>0.79381168311549744</v>
      </c>
      <c r="I181" s="2546">
        <f t="shared" si="23"/>
        <v>1435.9811732749145</v>
      </c>
    </row>
    <row r="182" spans="1:9" ht="15" customHeight="1">
      <c r="A182" s="2004" t="s">
        <v>408</v>
      </c>
      <c r="B182" s="1976">
        <v>455.1</v>
      </c>
      <c r="C182" s="1977">
        <v>376.8</v>
      </c>
      <c r="D182" s="1999">
        <v>662.4</v>
      </c>
      <c r="E182" s="2000">
        <v>487.2</v>
      </c>
      <c r="F182" s="2002">
        <f t="shared" si="21"/>
        <v>1117.5</v>
      </c>
      <c r="G182" s="1979">
        <f t="shared" si="21"/>
        <v>864</v>
      </c>
      <c r="H182" s="1980">
        <f t="shared" si="22"/>
        <v>0.77315436241610735</v>
      </c>
      <c r="I182" s="2546">
        <f t="shared" si="23"/>
        <v>1412.5516804704882</v>
      </c>
    </row>
    <row r="183" spans="1:9" ht="15" customHeight="1">
      <c r="A183" s="2004" t="s">
        <v>410</v>
      </c>
      <c r="B183" s="1976">
        <v>482.4</v>
      </c>
      <c r="C183" s="1977">
        <v>401.1</v>
      </c>
      <c r="D183" s="1999">
        <v>648</v>
      </c>
      <c r="E183" s="2000">
        <v>479.7</v>
      </c>
      <c r="F183" s="2002">
        <f t="shared" si="21"/>
        <v>1130.4000000000001</v>
      </c>
      <c r="G183" s="1979">
        <f t="shared" si="21"/>
        <v>880.8</v>
      </c>
      <c r="H183" s="1980">
        <f t="shared" si="22"/>
        <v>0.77919320594479824</v>
      </c>
      <c r="I183" s="2546">
        <f t="shared" si="23"/>
        <v>1433.0431954410865</v>
      </c>
    </row>
    <row r="184" spans="1:9" ht="15" customHeight="1">
      <c r="A184" s="2004" t="s">
        <v>411</v>
      </c>
      <c r="B184" s="1976">
        <v>507.9</v>
      </c>
      <c r="C184" s="1977">
        <v>416.1</v>
      </c>
      <c r="D184" s="1999">
        <v>650.4</v>
      </c>
      <c r="E184" s="2000">
        <v>470.4</v>
      </c>
      <c r="F184" s="2002">
        <f t="shared" si="21"/>
        <v>1158.3</v>
      </c>
      <c r="G184" s="1979">
        <f t="shared" si="21"/>
        <v>886.5</v>
      </c>
      <c r="H184" s="1980">
        <f t="shared" si="22"/>
        <v>0.76534576534576537</v>
      </c>
      <c r="I184" s="2546">
        <f t="shared" si="23"/>
        <v>1458.6093171236771</v>
      </c>
    </row>
    <row r="185" spans="1:9" ht="15" customHeight="1">
      <c r="A185" s="2004" t="s">
        <v>412</v>
      </c>
      <c r="B185" s="1976">
        <v>479.1</v>
      </c>
      <c r="C185" s="1977">
        <v>402.6</v>
      </c>
      <c r="D185" s="1999">
        <v>644.70000000000005</v>
      </c>
      <c r="E185" s="2000">
        <v>469.5</v>
      </c>
      <c r="F185" s="2002">
        <f t="shared" si="21"/>
        <v>1123.8000000000002</v>
      </c>
      <c r="G185" s="1979">
        <f t="shared" si="21"/>
        <v>872.1</v>
      </c>
      <c r="H185" s="1980">
        <f t="shared" si="22"/>
        <v>0.77602776294714348</v>
      </c>
      <c r="I185" s="2546">
        <f t="shared" si="23"/>
        <v>1422.4924780117469</v>
      </c>
    </row>
    <row r="186" spans="1:9" ht="15" customHeight="1">
      <c r="A186" s="2004" t="s">
        <v>413</v>
      </c>
      <c r="B186" s="1976">
        <v>447.3</v>
      </c>
      <c r="C186" s="1977">
        <v>367.2</v>
      </c>
      <c r="D186" s="1999">
        <v>651.9</v>
      </c>
      <c r="E186" s="2000">
        <v>468.6</v>
      </c>
      <c r="F186" s="2002">
        <f t="shared" si="21"/>
        <v>1099.2</v>
      </c>
      <c r="G186" s="1979">
        <f t="shared" si="21"/>
        <v>835.8</v>
      </c>
      <c r="H186" s="1980">
        <f t="shared" si="22"/>
        <v>0.76037117903930129</v>
      </c>
      <c r="I186" s="2546">
        <f t="shared" si="23"/>
        <v>1380.8701169914571</v>
      </c>
    </row>
    <row r="187" spans="1:9" ht="15" customHeight="1">
      <c r="A187" s="2004" t="s">
        <v>414</v>
      </c>
      <c r="B187" s="1976">
        <v>453.9</v>
      </c>
      <c r="C187" s="1977">
        <v>375.3</v>
      </c>
      <c r="D187" s="1999">
        <v>632.4</v>
      </c>
      <c r="E187" s="2000">
        <v>466.5</v>
      </c>
      <c r="F187" s="2002">
        <f t="shared" si="21"/>
        <v>1086.3</v>
      </c>
      <c r="G187" s="1979">
        <f t="shared" si="21"/>
        <v>841.8</v>
      </c>
      <c r="H187" s="1980">
        <f t="shared" si="22"/>
        <v>0.7749240541286937</v>
      </c>
      <c r="I187" s="2546">
        <f t="shared" si="23"/>
        <v>1374.2907006889043</v>
      </c>
    </row>
    <row r="188" spans="1:9" ht="15" customHeight="1" thickBot="1">
      <c r="A188" s="2004" t="s">
        <v>415</v>
      </c>
      <c r="B188" s="1976">
        <v>451.8</v>
      </c>
      <c r="C188" s="1977">
        <v>360.3</v>
      </c>
      <c r="D188" s="1999">
        <v>635.1</v>
      </c>
      <c r="E188" s="2000">
        <v>464.4</v>
      </c>
      <c r="F188" s="2002">
        <f t="shared" si="21"/>
        <v>1086.9000000000001</v>
      </c>
      <c r="G188" s="1979">
        <f t="shared" si="21"/>
        <v>824.7</v>
      </c>
      <c r="H188" s="1981">
        <f t="shared" si="22"/>
        <v>0.75876345569969639</v>
      </c>
      <c r="I188" s="2546">
        <f t="shared" si="23"/>
        <v>1364.3612791339397</v>
      </c>
    </row>
    <row r="189" spans="1:9" ht="15" customHeight="1" thickBot="1">
      <c r="A189" s="2005" t="s">
        <v>416</v>
      </c>
      <c r="B189" s="1983">
        <f>SUM(B165:B188)</f>
        <v>11599.499999999998</v>
      </c>
      <c r="C189" s="1983">
        <f t="shared" ref="C189:G189" si="24">SUM(C165:C188)</f>
        <v>9738.9000000000015</v>
      </c>
      <c r="D189" s="1983">
        <f t="shared" si="24"/>
        <v>15266.099999999999</v>
      </c>
      <c r="E189" s="1983">
        <f t="shared" si="24"/>
        <v>11351.699999999999</v>
      </c>
      <c r="F189" s="1983">
        <f t="shared" si="24"/>
        <v>26865.599999999999</v>
      </c>
      <c r="G189" s="1983">
        <f t="shared" si="24"/>
        <v>21090.600000000002</v>
      </c>
      <c r="H189" s="1985">
        <f t="shared" si="22"/>
        <v>0.78504109344291595</v>
      </c>
      <c r="I189" s="2539">
        <f t="shared" ref="I189" si="25">SUM(I165:I188)</f>
        <v>34156.988807512207</v>
      </c>
    </row>
    <row r="190" spans="1:9" ht="15" customHeight="1">
      <c r="A190" s="1986"/>
      <c r="B190" s="1987"/>
      <c r="C190" s="1987"/>
      <c r="D190" s="1987"/>
      <c r="E190" s="1987"/>
      <c r="F190" s="1987"/>
      <c r="G190" s="1987"/>
      <c r="H190" s="1987"/>
      <c r="I190" s="1987"/>
    </row>
    <row r="191" spans="1:9" ht="15" customHeight="1">
      <c r="A191" s="1986"/>
      <c r="B191" s="1987"/>
      <c r="C191" s="1987"/>
      <c r="D191" s="1987"/>
      <c r="E191" s="1987"/>
      <c r="F191" s="1987"/>
      <c r="G191" s="1987"/>
      <c r="H191" s="1987"/>
      <c r="I191" s="1987"/>
    </row>
    <row r="192" spans="1:9" s="1715" customFormat="1" ht="15" customHeight="1" thickBot="1">
      <c r="A192" s="1964" t="s">
        <v>427</v>
      </c>
      <c r="B192" s="1998"/>
      <c r="C192" s="1998"/>
      <c r="D192" s="1989" t="s">
        <v>428</v>
      </c>
      <c r="E192" s="1998"/>
      <c r="F192" s="1988"/>
      <c r="G192" s="1988"/>
      <c r="H192" s="1988"/>
      <c r="I192" s="1988"/>
    </row>
    <row r="193" spans="1:9" ht="15" customHeight="1" thickBot="1">
      <c r="A193" s="4978" t="s">
        <v>368</v>
      </c>
      <c r="B193" s="4920">
        <v>42172</v>
      </c>
      <c r="C193" s="4921"/>
      <c r="D193" s="4920">
        <v>42172</v>
      </c>
      <c r="E193" s="4921"/>
      <c r="F193" s="4940" t="s">
        <v>369</v>
      </c>
      <c r="G193" s="4941"/>
      <c r="H193" s="4942"/>
      <c r="I193" s="4943"/>
    </row>
    <row r="194" spans="1:9" ht="15" customHeight="1" thickBot="1">
      <c r="A194" s="4979"/>
      <c r="B194" s="1967" t="s">
        <v>371</v>
      </c>
      <c r="C194" s="1968" t="s">
        <v>372</v>
      </c>
      <c r="D194" s="1967" t="s">
        <v>371</v>
      </c>
      <c r="E194" s="1968" t="s">
        <v>372</v>
      </c>
      <c r="F194" s="2518" t="s">
        <v>371</v>
      </c>
      <c r="G194" s="2519" t="s">
        <v>372</v>
      </c>
      <c r="H194" s="2537" t="s">
        <v>108</v>
      </c>
      <c r="I194" s="2536" t="s">
        <v>347</v>
      </c>
    </row>
    <row r="195" spans="1:9" ht="15" customHeight="1">
      <c r="A195" s="2003" t="s">
        <v>375</v>
      </c>
      <c r="B195" s="1970">
        <v>2301.84</v>
      </c>
      <c r="C195" s="1971">
        <v>757.8</v>
      </c>
      <c r="D195" s="1999">
        <v>964.08</v>
      </c>
      <c r="E195" s="2000">
        <v>876.24</v>
      </c>
      <c r="F195" s="2001">
        <f>B195+D195</f>
        <v>3265.92</v>
      </c>
      <c r="G195" s="1973">
        <f>C195+E195</f>
        <v>1634.04</v>
      </c>
      <c r="H195" s="1974">
        <f>G195/F195</f>
        <v>0.50033068783068779</v>
      </c>
      <c r="I195" s="2546">
        <f>SQRT(G195*G195+F195*F195)</f>
        <v>3651.8926829796078</v>
      </c>
    </row>
    <row r="196" spans="1:9" ht="15" customHeight="1">
      <c r="A196" s="2004" t="s">
        <v>377</v>
      </c>
      <c r="B196" s="1976">
        <v>2297.52</v>
      </c>
      <c r="C196" s="1977">
        <v>757.44</v>
      </c>
      <c r="D196" s="1999">
        <v>1027.8</v>
      </c>
      <c r="E196" s="2000">
        <v>932.76</v>
      </c>
      <c r="F196" s="2002">
        <f t="shared" ref="F196:G218" si="26">B196+D196</f>
        <v>3325.3199999999997</v>
      </c>
      <c r="G196" s="1979">
        <f t="shared" si="26"/>
        <v>1690.2</v>
      </c>
      <c r="H196" s="1980">
        <f t="shared" ref="H196:H219" si="27">G196/F196</f>
        <v>0.50828190971094522</v>
      </c>
      <c r="I196" s="2546">
        <f t="shared" ref="I196:I218" si="28">SQRT(G196*G196+F196*F196)</f>
        <v>3730.2183773071511</v>
      </c>
    </row>
    <row r="197" spans="1:9" ht="15" customHeight="1">
      <c r="A197" s="2004" t="s">
        <v>379</v>
      </c>
      <c r="B197" s="1976">
        <v>2297.52</v>
      </c>
      <c r="C197" s="1977">
        <v>754.92</v>
      </c>
      <c r="D197" s="1999">
        <v>964.08</v>
      </c>
      <c r="E197" s="2000">
        <v>878.04</v>
      </c>
      <c r="F197" s="2002">
        <f t="shared" si="26"/>
        <v>3261.6</v>
      </c>
      <c r="G197" s="1979">
        <f t="shared" si="26"/>
        <v>1632.96</v>
      </c>
      <c r="H197" s="1980">
        <f t="shared" si="27"/>
        <v>0.50066225165562916</v>
      </c>
      <c r="I197" s="2546">
        <f t="shared" si="28"/>
        <v>3647.5461507155737</v>
      </c>
    </row>
    <row r="198" spans="1:9" ht="15" customHeight="1">
      <c r="A198" s="2004" t="s">
        <v>381</v>
      </c>
      <c r="B198" s="1976">
        <v>2296.44</v>
      </c>
      <c r="C198" s="1977">
        <v>750.96</v>
      </c>
      <c r="D198" s="1999">
        <v>1010.16</v>
      </c>
      <c r="E198" s="2000">
        <v>919.8</v>
      </c>
      <c r="F198" s="2002">
        <f t="shared" si="26"/>
        <v>3306.6</v>
      </c>
      <c r="G198" s="1979">
        <f t="shared" si="26"/>
        <v>1670.76</v>
      </c>
      <c r="H198" s="1980">
        <f t="shared" si="27"/>
        <v>0.50528034839412084</v>
      </c>
      <c r="I198" s="2546">
        <f t="shared" si="28"/>
        <v>3704.7324515543628</v>
      </c>
    </row>
    <row r="199" spans="1:9" ht="15" customHeight="1">
      <c r="A199" s="2004" t="s">
        <v>383</v>
      </c>
      <c r="B199" s="1976">
        <v>2291.4</v>
      </c>
      <c r="C199" s="1977">
        <v>752.4</v>
      </c>
      <c r="D199" s="1999">
        <v>1027.08</v>
      </c>
      <c r="E199" s="2000">
        <v>922.68</v>
      </c>
      <c r="F199" s="2002">
        <f t="shared" si="26"/>
        <v>3318.48</v>
      </c>
      <c r="G199" s="1979">
        <f t="shared" si="26"/>
        <v>1675.08</v>
      </c>
      <c r="H199" s="1980">
        <f t="shared" si="27"/>
        <v>0.50477326968973746</v>
      </c>
      <c r="I199" s="2546">
        <f t="shared" si="28"/>
        <v>3717.2842932441959</v>
      </c>
    </row>
    <row r="200" spans="1:9" ht="15" customHeight="1">
      <c r="A200" s="2004" t="s">
        <v>385</v>
      </c>
      <c r="B200" s="1976">
        <v>2289.6</v>
      </c>
      <c r="C200" s="1977">
        <v>753.84</v>
      </c>
      <c r="D200" s="1999">
        <v>974.88</v>
      </c>
      <c r="E200" s="2000">
        <v>883.08</v>
      </c>
      <c r="F200" s="2002">
        <f t="shared" si="26"/>
        <v>3264.48</v>
      </c>
      <c r="G200" s="1979">
        <f t="shared" si="26"/>
        <v>1636.92</v>
      </c>
      <c r="H200" s="1980">
        <f t="shared" si="27"/>
        <v>0.5014336127040141</v>
      </c>
      <c r="I200" s="2546">
        <f t="shared" si="28"/>
        <v>3651.8949542395108</v>
      </c>
    </row>
    <row r="201" spans="1:9" ht="15" customHeight="1">
      <c r="A201" s="2004" t="s">
        <v>387</v>
      </c>
      <c r="B201" s="1976">
        <v>2295</v>
      </c>
      <c r="C201" s="1977">
        <v>756.36</v>
      </c>
      <c r="D201" s="1999">
        <v>995.76</v>
      </c>
      <c r="E201" s="2000">
        <v>901.44</v>
      </c>
      <c r="F201" s="2002">
        <f t="shared" si="26"/>
        <v>3290.76</v>
      </c>
      <c r="G201" s="1979">
        <f t="shared" si="26"/>
        <v>1657.8000000000002</v>
      </c>
      <c r="H201" s="1980">
        <f t="shared" si="27"/>
        <v>0.50377420413521501</v>
      </c>
      <c r="I201" s="2546">
        <f t="shared" si="28"/>
        <v>3684.7526670863544</v>
      </c>
    </row>
    <row r="202" spans="1:9" ht="15" customHeight="1">
      <c r="A202" s="2004" t="s">
        <v>389</v>
      </c>
      <c r="B202" s="1976">
        <v>2307.6</v>
      </c>
      <c r="C202" s="1977">
        <v>760.68</v>
      </c>
      <c r="D202" s="1999">
        <v>961.92</v>
      </c>
      <c r="E202" s="2000">
        <v>864.36</v>
      </c>
      <c r="F202" s="2002">
        <f t="shared" si="26"/>
        <v>3269.52</v>
      </c>
      <c r="G202" s="1979">
        <f t="shared" si="26"/>
        <v>1625.04</v>
      </c>
      <c r="H202" s="1980">
        <f t="shared" si="27"/>
        <v>0.49702708654481392</v>
      </c>
      <c r="I202" s="2546">
        <f t="shared" si="28"/>
        <v>3651.0979214477393</v>
      </c>
    </row>
    <row r="203" spans="1:9" ht="15" customHeight="1">
      <c r="A203" s="2004" t="s">
        <v>391</v>
      </c>
      <c r="B203" s="1976">
        <v>2290.3200000000002</v>
      </c>
      <c r="C203" s="1977">
        <v>772.2</v>
      </c>
      <c r="D203" s="1999">
        <v>903.96</v>
      </c>
      <c r="E203" s="2000">
        <v>819.72</v>
      </c>
      <c r="F203" s="2002">
        <f t="shared" si="26"/>
        <v>3194.28</v>
      </c>
      <c r="G203" s="1979">
        <f t="shared" si="26"/>
        <v>1591.92</v>
      </c>
      <c r="H203" s="1980">
        <f t="shared" si="27"/>
        <v>0.49836582891919307</v>
      </c>
      <c r="I203" s="2546">
        <f t="shared" si="28"/>
        <v>3568.982208529485</v>
      </c>
    </row>
    <row r="204" spans="1:9" ht="15" customHeight="1">
      <c r="A204" s="2004" t="s">
        <v>393</v>
      </c>
      <c r="B204" s="1976">
        <v>2300.4</v>
      </c>
      <c r="C204" s="1977">
        <v>795.24</v>
      </c>
      <c r="D204" s="1999">
        <v>906.84</v>
      </c>
      <c r="E204" s="2000">
        <v>840.24</v>
      </c>
      <c r="F204" s="2002">
        <f>B204+D204</f>
        <v>3207.2400000000002</v>
      </c>
      <c r="G204" s="1979">
        <f t="shared" si="26"/>
        <v>1635.48</v>
      </c>
      <c r="H204" s="1980">
        <f t="shared" si="27"/>
        <v>0.50993377483443703</v>
      </c>
      <c r="I204" s="2546">
        <f t="shared" si="28"/>
        <v>3600.1643362491109</v>
      </c>
    </row>
    <row r="205" spans="1:9" ht="15" customHeight="1">
      <c r="A205" s="2004" t="s">
        <v>395</v>
      </c>
      <c r="B205" s="1976">
        <v>2307.6</v>
      </c>
      <c r="C205" s="1977">
        <v>791.28</v>
      </c>
      <c r="D205" s="1999">
        <v>964.44</v>
      </c>
      <c r="E205" s="2000">
        <v>873.72</v>
      </c>
      <c r="F205" s="2002">
        <f t="shared" si="26"/>
        <v>3272.04</v>
      </c>
      <c r="G205" s="1979">
        <f t="shared" si="26"/>
        <v>1665</v>
      </c>
      <c r="H205" s="1980">
        <f t="shared" si="27"/>
        <v>0.50885685994058749</v>
      </c>
      <c r="I205" s="2546">
        <f t="shared" si="28"/>
        <v>3671.3036869210368</v>
      </c>
    </row>
    <row r="206" spans="1:9" ht="15" customHeight="1">
      <c r="A206" s="2004" t="s">
        <v>397</v>
      </c>
      <c r="B206" s="1976">
        <v>2280.6</v>
      </c>
      <c r="C206" s="1977">
        <v>751.32</v>
      </c>
      <c r="D206" s="1999">
        <v>939.96</v>
      </c>
      <c r="E206" s="2000">
        <v>856.08</v>
      </c>
      <c r="F206" s="2002">
        <f t="shared" si="26"/>
        <v>3220.56</v>
      </c>
      <c r="G206" s="1979">
        <f t="shared" si="26"/>
        <v>1607.4</v>
      </c>
      <c r="H206" s="1980">
        <f t="shared" si="27"/>
        <v>0.49910574558461884</v>
      </c>
      <c r="I206" s="2546">
        <f t="shared" si="28"/>
        <v>3599.408489404891</v>
      </c>
    </row>
    <row r="207" spans="1:9" ht="15" customHeight="1">
      <c r="A207" s="2004" t="s">
        <v>399</v>
      </c>
      <c r="B207" s="1976">
        <v>2197.8000000000002</v>
      </c>
      <c r="C207" s="1977">
        <v>662.76</v>
      </c>
      <c r="D207" s="1999">
        <v>971.64</v>
      </c>
      <c r="E207" s="2000">
        <v>894.24</v>
      </c>
      <c r="F207" s="2002">
        <f t="shared" si="26"/>
        <v>3169.44</v>
      </c>
      <c r="G207" s="1979">
        <f t="shared" si="26"/>
        <v>1557</v>
      </c>
      <c r="H207" s="1980">
        <f t="shared" si="27"/>
        <v>0.49125397546569738</v>
      </c>
      <c r="I207" s="2546">
        <f t="shared" si="28"/>
        <v>3531.2319257732138</v>
      </c>
    </row>
    <row r="208" spans="1:9" ht="15" customHeight="1">
      <c r="A208" s="2004" t="s">
        <v>401</v>
      </c>
      <c r="B208" s="1976">
        <v>2190.6</v>
      </c>
      <c r="C208" s="1977">
        <v>658.08</v>
      </c>
      <c r="D208" s="1999">
        <v>980.64</v>
      </c>
      <c r="E208" s="2000">
        <v>896.04</v>
      </c>
      <c r="F208" s="2002">
        <f t="shared" si="26"/>
        <v>3171.24</v>
      </c>
      <c r="G208" s="1979">
        <f t="shared" si="26"/>
        <v>1554.12</v>
      </c>
      <c r="H208" s="1980">
        <f t="shared" si="27"/>
        <v>0.49006697695538654</v>
      </c>
      <c r="I208" s="2546">
        <f t="shared" si="28"/>
        <v>3531.5792659941812</v>
      </c>
    </row>
    <row r="209" spans="1:9" ht="15" customHeight="1">
      <c r="A209" s="2004" t="s">
        <v>403</v>
      </c>
      <c r="B209" s="1976">
        <v>2103.48</v>
      </c>
      <c r="C209" s="1977">
        <v>566.28</v>
      </c>
      <c r="D209" s="1999">
        <v>978.12</v>
      </c>
      <c r="E209" s="2000">
        <v>896.4</v>
      </c>
      <c r="F209" s="2002">
        <f t="shared" si="26"/>
        <v>3081.6</v>
      </c>
      <c r="G209" s="1979">
        <f t="shared" si="26"/>
        <v>1462.6799999999998</v>
      </c>
      <c r="H209" s="1980">
        <f t="shared" si="27"/>
        <v>0.47464953271028032</v>
      </c>
      <c r="I209" s="2546">
        <f t="shared" si="28"/>
        <v>3411.1129184475844</v>
      </c>
    </row>
    <row r="210" spans="1:9" ht="15" customHeight="1">
      <c r="A210" s="2004" t="s">
        <v>405</v>
      </c>
      <c r="B210" s="1976">
        <v>2104.56</v>
      </c>
      <c r="C210" s="1977">
        <v>558.72</v>
      </c>
      <c r="D210" s="1999">
        <v>978.84</v>
      </c>
      <c r="E210" s="2000">
        <v>898.56</v>
      </c>
      <c r="F210" s="2002">
        <f t="shared" si="26"/>
        <v>3083.4</v>
      </c>
      <c r="G210" s="1979">
        <f t="shared" si="26"/>
        <v>1457.28</v>
      </c>
      <c r="H210" s="1980">
        <f t="shared" si="27"/>
        <v>0.4726211325160537</v>
      </c>
      <c r="I210" s="2546">
        <f t="shared" si="28"/>
        <v>3410.4282074836292</v>
      </c>
    </row>
    <row r="211" spans="1:9" ht="15" customHeight="1">
      <c r="A211" s="2004" t="s">
        <v>407</v>
      </c>
      <c r="B211" s="1976">
        <v>2110.3200000000002</v>
      </c>
      <c r="C211" s="1977">
        <v>562.32000000000005</v>
      </c>
      <c r="D211" s="1999">
        <v>981</v>
      </c>
      <c r="E211" s="2000">
        <v>896.76</v>
      </c>
      <c r="F211" s="2002">
        <f t="shared" si="26"/>
        <v>3091.32</v>
      </c>
      <c r="G211" s="1979">
        <f t="shared" si="26"/>
        <v>1459.08</v>
      </c>
      <c r="H211" s="1980">
        <f t="shared" si="27"/>
        <v>0.47199254687318032</v>
      </c>
      <c r="I211" s="2546">
        <f t="shared" si="28"/>
        <v>3418.3583470432122</v>
      </c>
    </row>
    <row r="212" spans="1:9" ht="15" customHeight="1">
      <c r="A212" s="2004" t="s">
        <v>408</v>
      </c>
      <c r="B212" s="1976">
        <v>2098.8000000000002</v>
      </c>
      <c r="C212" s="1977">
        <v>550.44000000000005</v>
      </c>
      <c r="D212" s="1999">
        <v>975.24</v>
      </c>
      <c r="E212" s="2000">
        <v>891.36</v>
      </c>
      <c r="F212" s="2002">
        <f t="shared" si="26"/>
        <v>3074.04</v>
      </c>
      <c r="G212" s="1979">
        <f t="shared" si="26"/>
        <v>1441.8000000000002</v>
      </c>
      <c r="H212" s="1980">
        <f t="shared" si="27"/>
        <v>0.46902447593395019</v>
      </c>
      <c r="I212" s="2546">
        <f t="shared" si="28"/>
        <v>3395.3658361949747</v>
      </c>
    </row>
    <row r="213" spans="1:9" ht="15" customHeight="1">
      <c r="A213" s="2004" t="s">
        <v>410</v>
      </c>
      <c r="B213" s="1976">
        <v>2149.92</v>
      </c>
      <c r="C213" s="1977">
        <v>590.4</v>
      </c>
      <c r="D213" s="1999">
        <v>974.52</v>
      </c>
      <c r="E213" s="2000">
        <v>889.2</v>
      </c>
      <c r="F213" s="2002">
        <f t="shared" si="26"/>
        <v>3124.44</v>
      </c>
      <c r="G213" s="1979">
        <f t="shared" si="26"/>
        <v>1479.6</v>
      </c>
      <c r="H213" s="1980">
        <f t="shared" si="27"/>
        <v>0.47355686138956099</v>
      </c>
      <c r="I213" s="2546">
        <f t="shared" si="28"/>
        <v>3457.0712277302009</v>
      </c>
    </row>
    <row r="214" spans="1:9" ht="15" customHeight="1">
      <c r="A214" s="2004" t="s">
        <v>411</v>
      </c>
      <c r="B214" s="1976">
        <v>2237.04</v>
      </c>
      <c r="C214" s="1977">
        <v>660.6</v>
      </c>
      <c r="D214" s="1999">
        <v>1038.96</v>
      </c>
      <c r="E214" s="2000">
        <v>932.04</v>
      </c>
      <c r="F214" s="2002">
        <f t="shared" si="26"/>
        <v>3276</v>
      </c>
      <c r="G214" s="1979">
        <f t="shared" si="26"/>
        <v>1592.6399999999999</v>
      </c>
      <c r="H214" s="1980">
        <f t="shared" si="27"/>
        <v>0.4861538461538461</v>
      </c>
      <c r="I214" s="2546">
        <f t="shared" si="28"/>
        <v>3642.6196850069318</v>
      </c>
    </row>
    <row r="215" spans="1:9" ht="15" customHeight="1">
      <c r="A215" s="2004" t="s">
        <v>412</v>
      </c>
      <c r="B215" s="1976">
        <v>2232.7199999999998</v>
      </c>
      <c r="C215" s="1977">
        <v>656.28</v>
      </c>
      <c r="D215" s="1999">
        <v>973.44</v>
      </c>
      <c r="E215" s="2000">
        <v>883.08</v>
      </c>
      <c r="F215" s="2002">
        <f t="shared" si="26"/>
        <v>3206.16</v>
      </c>
      <c r="G215" s="1979">
        <f t="shared" si="26"/>
        <v>1539.3600000000001</v>
      </c>
      <c r="H215" s="1980">
        <f t="shared" si="27"/>
        <v>0.48012575791601175</v>
      </c>
      <c r="I215" s="2546">
        <f t="shared" si="28"/>
        <v>3556.5560807050406</v>
      </c>
    </row>
    <row r="216" spans="1:9" ht="15" customHeight="1">
      <c r="A216" s="2004" t="s">
        <v>413</v>
      </c>
      <c r="B216" s="1976">
        <v>2226.2399999999998</v>
      </c>
      <c r="C216" s="1977">
        <v>650.52</v>
      </c>
      <c r="D216" s="1999">
        <v>942.12</v>
      </c>
      <c r="E216" s="2000">
        <v>854.64</v>
      </c>
      <c r="F216" s="2002">
        <f t="shared" si="26"/>
        <v>3168.3599999999997</v>
      </c>
      <c r="G216" s="1979">
        <f t="shared" si="26"/>
        <v>1505.1599999999999</v>
      </c>
      <c r="H216" s="1980">
        <f t="shared" si="27"/>
        <v>0.47505965231223723</v>
      </c>
      <c r="I216" s="2546">
        <f t="shared" si="28"/>
        <v>3507.7074728660027</v>
      </c>
    </row>
    <row r="217" spans="1:9" ht="15" customHeight="1">
      <c r="A217" s="2004" t="s">
        <v>414</v>
      </c>
      <c r="B217" s="1976">
        <v>2225.88</v>
      </c>
      <c r="C217" s="1977">
        <v>651.6</v>
      </c>
      <c r="D217" s="1999">
        <v>903.96</v>
      </c>
      <c r="E217" s="2000">
        <v>812.52</v>
      </c>
      <c r="F217" s="2002">
        <f t="shared" si="26"/>
        <v>3129.84</v>
      </c>
      <c r="G217" s="1979">
        <f t="shared" si="26"/>
        <v>1464.12</v>
      </c>
      <c r="H217" s="1980">
        <f t="shared" si="27"/>
        <v>0.46779388083735907</v>
      </c>
      <c r="I217" s="2546">
        <f t="shared" si="28"/>
        <v>3455.3647853736079</v>
      </c>
    </row>
    <row r="218" spans="1:9" ht="15" customHeight="1" thickBot="1">
      <c r="A218" s="2004" t="s">
        <v>415</v>
      </c>
      <c r="B218" s="1976">
        <v>2226.96</v>
      </c>
      <c r="C218" s="1977">
        <v>654.84</v>
      </c>
      <c r="D218" s="1999">
        <v>900.72</v>
      </c>
      <c r="E218" s="2000">
        <v>814.68</v>
      </c>
      <c r="F218" s="2002">
        <f t="shared" si="26"/>
        <v>3127.6800000000003</v>
      </c>
      <c r="G218" s="1979">
        <f t="shared" si="26"/>
        <v>1469.52</v>
      </c>
      <c r="H218" s="1981">
        <f t="shared" si="27"/>
        <v>0.46984346224677709</v>
      </c>
      <c r="I218" s="2546">
        <f t="shared" si="28"/>
        <v>3455.701262088493</v>
      </c>
    </row>
    <row r="219" spans="1:9" ht="15" customHeight="1" thickBot="1">
      <c r="A219" s="2005" t="s">
        <v>416</v>
      </c>
      <c r="B219" s="1983">
        <f>SUM(B195:B218)</f>
        <v>53660.159999999996</v>
      </c>
      <c r="C219" s="1983">
        <f t="shared" ref="C219:G219" si="29">SUM(C195:C218)</f>
        <v>16577.28</v>
      </c>
      <c r="D219" s="1983">
        <f t="shared" si="29"/>
        <v>23240.160000000003</v>
      </c>
      <c r="E219" s="1983">
        <f t="shared" si="29"/>
        <v>21127.68</v>
      </c>
      <c r="F219" s="1983">
        <f t="shared" si="29"/>
        <v>76900.320000000007</v>
      </c>
      <c r="G219" s="1983">
        <f t="shared" si="29"/>
        <v>37704.959999999992</v>
      </c>
      <c r="H219" s="1985">
        <f t="shared" si="27"/>
        <v>0.49030953317229353</v>
      </c>
      <c r="I219" s="2539">
        <f t="shared" ref="I219" si="30">SUM(I195:I218)</f>
        <v>85652.375234386112</v>
      </c>
    </row>
    <row r="220" spans="1:9" ht="15" customHeight="1">
      <c r="A220" s="1986"/>
      <c r="B220" s="1987"/>
      <c r="C220" s="1987"/>
      <c r="D220" s="1987"/>
      <c r="E220" s="1987"/>
      <c r="F220" s="1987"/>
      <c r="G220" s="1987"/>
      <c r="H220" s="1987"/>
      <c r="I220" s="1987"/>
    </row>
    <row r="221" spans="1:9" ht="15" customHeight="1">
      <c r="A221" s="1986"/>
      <c r="B221" s="1987"/>
      <c r="C221" s="1987"/>
      <c r="D221" s="1987"/>
      <c r="E221" s="1987"/>
      <c r="F221" s="1987"/>
      <c r="G221" s="1987"/>
      <c r="H221" s="1987"/>
      <c r="I221" s="1987"/>
    </row>
    <row r="222" spans="1:9" s="1715" customFormat="1" ht="15" customHeight="1" thickBot="1">
      <c r="A222" s="1964" t="s">
        <v>429</v>
      </c>
      <c r="B222" s="1998"/>
      <c r="C222" s="1998"/>
      <c r="D222" s="1989" t="s">
        <v>430</v>
      </c>
      <c r="E222" s="1998"/>
      <c r="F222" s="1988"/>
      <c r="G222" s="1988"/>
      <c r="H222" s="1988"/>
      <c r="I222" s="1988"/>
    </row>
    <row r="223" spans="1:9" ht="15" customHeight="1" thickBot="1">
      <c r="A223" s="4978" t="s">
        <v>368</v>
      </c>
      <c r="B223" s="4920">
        <v>42172</v>
      </c>
      <c r="C223" s="4921"/>
      <c r="D223" s="4920">
        <v>42172</v>
      </c>
      <c r="E223" s="4921"/>
      <c r="F223" s="4940" t="s">
        <v>369</v>
      </c>
      <c r="G223" s="4941"/>
      <c r="H223" s="4942"/>
      <c r="I223" s="4943"/>
    </row>
    <row r="224" spans="1:9" ht="15" customHeight="1" thickBot="1">
      <c r="A224" s="4979"/>
      <c r="B224" s="2535" t="s">
        <v>371</v>
      </c>
      <c r="C224" s="2536" t="s">
        <v>372</v>
      </c>
      <c r="D224" s="2535" t="s">
        <v>371</v>
      </c>
      <c r="E224" s="2536" t="s">
        <v>372</v>
      </c>
      <c r="F224" s="2518" t="s">
        <v>371</v>
      </c>
      <c r="G224" s="2519" t="s">
        <v>372</v>
      </c>
      <c r="H224" s="2537" t="s">
        <v>108</v>
      </c>
      <c r="I224" s="2536" t="s">
        <v>347</v>
      </c>
    </row>
    <row r="225" spans="1:9" ht="15" customHeight="1">
      <c r="A225" s="2003" t="s">
        <v>375</v>
      </c>
      <c r="B225" s="1970">
        <v>569.1</v>
      </c>
      <c r="C225" s="1971">
        <v>545.4</v>
      </c>
      <c r="D225" s="1999">
        <v>401.7</v>
      </c>
      <c r="E225" s="2000">
        <v>368.7</v>
      </c>
      <c r="F225" s="2001">
        <f>B225+D225</f>
        <v>970.8</v>
      </c>
      <c r="G225" s="1973">
        <f>C225+E225</f>
        <v>914.09999999999991</v>
      </c>
      <c r="H225" s="1974">
        <f>G225/F225</f>
        <v>0.94159456118665008</v>
      </c>
      <c r="I225" s="2546">
        <f>SQRT(G225*G225+F225*F225)</f>
        <v>1333.4284570234729</v>
      </c>
    </row>
    <row r="226" spans="1:9" ht="15" customHeight="1">
      <c r="A226" s="2004" t="s">
        <v>377</v>
      </c>
      <c r="B226" s="1976">
        <v>556.5</v>
      </c>
      <c r="C226" s="1977">
        <v>536.1</v>
      </c>
      <c r="D226" s="1999">
        <v>414.9</v>
      </c>
      <c r="E226" s="2000">
        <v>386.4</v>
      </c>
      <c r="F226" s="2002">
        <f t="shared" ref="F226:G241" si="31">B226+D226</f>
        <v>971.4</v>
      </c>
      <c r="G226" s="1979">
        <f t="shared" si="31"/>
        <v>922.5</v>
      </c>
      <c r="H226" s="1980">
        <f t="shared" ref="H226:H249" si="32">G226/F226</f>
        <v>0.94966028412600367</v>
      </c>
      <c r="I226" s="2546">
        <f t="shared" ref="I226:I248" si="33">SQRT(G226*G226+F226*F226)</f>
        <v>1339.6358497741094</v>
      </c>
    </row>
    <row r="227" spans="1:9" ht="15" customHeight="1">
      <c r="A227" s="2004" t="s">
        <v>379</v>
      </c>
      <c r="B227" s="1976">
        <v>565.5</v>
      </c>
      <c r="C227" s="1977">
        <v>549</v>
      </c>
      <c r="D227" s="1999">
        <v>401.4</v>
      </c>
      <c r="E227" s="2000">
        <v>380.4</v>
      </c>
      <c r="F227" s="2002">
        <f t="shared" si="31"/>
        <v>966.9</v>
      </c>
      <c r="G227" s="1979">
        <f t="shared" si="31"/>
        <v>929.4</v>
      </c>
      <c r="H227" s="1980">
        <f t="shared" si="32"/>
        <v>0.96121625814458578</v>
      </c>
      <c r="I227" s="2546">
        <f t="shared" si="33"/>
        <v>1341.148750139223</v>
      </c>
    </row>
    <row r="228" spans="1:9" ht="15" customHeight="1">
      <c r="A228" s="2004" t="s">
        <v>381</v>
      </c>
      <c r="B228" s="1976">
        <v>577.79999999999995</v>
      </c>
      <c r="C228" s="1977">
        <v>559.5</v>
      </c>
      <c r="D228" s="1999">
        <v>384</v>
      </c>
      <c r="E228" s="2000">
        <v>363</v>
      </c>
      <c r="F228" s="2002">
        <f t="shared" si="31"/>
        <v>961.8</v>
      </c>
      <c r="G228" s="1979">
        <f t="shared" si="31"/>
        <v>922.5</v>
      </c>
      <c r="H228" s="1980">
        <f t="shared" si="32"/>
        <v>0.95913911416094821</v>
      </c>
      <c r="I228" s="2546">
        <f t="shared" si="33"/>
        <v>1332.6910707286966</v>
      </c>
    </row>
    <row r="229" spans="1:9" ht="15" customHeight="1">
      <c r="A229" s="2004" t="s">
        <v>383</v>
      </c>
      <c r="B229" s="1976">
        <v>553.5</v>
      </c>
      <c r="C229" s="1977">
        <v>534</v>
      </c>
      <c r="D229" s="1999">
        <v>383.1</v>
      </c>
      <c r="E229" s="2000">
        <v>364.8</v>
      </c>
      <c r="F229" s="2002">
        <f t="shared" si="31"/>
        <v>936.6</v>
      </c>
      <c r="G229" s="1979">
        <f t="shared" si="31"/>
        <v>898.8</v>
      </c>
      <c r="H229" s="1980">
        <f t="shared" si="32"/>
        <v>0.95964125560538105</v>
      </c>
      <c r="I229" s="2546">
        <f t="shared" si="33"/>
        <v>1298.0989946841496</v>
      </c>
    </row>
    <row r="230" spans="1:9" ht="15" customHeight="1">
      <c r="A230" s="2004" t="s">
        <v>385</v>
      </c>
      <c r="B230" s="1976">
        <v>553.5</v>
      </c>
      <c r="C230" s="1977">
        <v>533.1</v>
      </c>
      <c r="D230" s="1999">
        <v>377.1</v>
      </c>
      <c r="E230" s="2000">
        <v>355.2</v>
      </c>
      <c r="F230" s="2002">
        <f t="shared" si="31"/>
        <v>930.6</v>
      </c>
      <c r="G230" s="1979">
        <f t="shared" si="31"/>
        <v>888.3</v>
      </c>
      <c r="H230" s="1980">
        <f t="shared" si="32"/>
        <v>0.95454545454545447</v>
      </c>
      <c r="I230" s="2546">
        <f t="shared" si="33"/>
        <v>1286.5042751580734</v>
      </c>
    </row>
    <row r="231" spans="1:9" ht="15" customHeight="1">
      <c r="A231" s="2004" t="s">
        <v>387</v>
      </c>
      <c r="B231" s="1976">
        <v>570.29999999999995</v>
      </c>
      <c r="C231" s="1977">
        <v>559.20000000000005</v>
      </c>
      <c r="D231" s="1999">
        <v>382.2</v>
      </c>
      <c r="E231" s="2000">
        <v>358.5</v>
      </c>
      <c r="F231" s="2002">
        <f t="shared" si="31"/>
        <v>952.5</v>
      </c>
      <c r="G231" s="1979">
        <f t="shared" si="31"/>
        <v>917.7</v>
      </c>
      <c r="H231" s="1980">
        <f t="shared" si="32"/>
        <v>0.96346456692913396</v>
      </c>
      <c r="I231" s="2546">
        <f t="shared" si="33"/>
        <v>1322.6600243448806</v>
      </c>
    </row>
    <row r="232" spans="1:9" ht="15" customHeight="1">
      <c r="A232" s="2004" t="s">
        <v>389</v>
      </c>
      <c r="B232" s="1976">
        <v>557.4</v>
      </c>
      <c r="C232" s="1977">
        <v>543.9</v>
      </c>
      <c r="D232" s="1999">
        <v>405.6</v>
      </c>
      <c r="E232" s="2000">
        <v>380.4</v>
      </c>
      <c r="F232" s="2002">
        <f t="shared" si="31"/>
        <v>963</v>
      </c>
      <c r="G232" s="1979">
        <f t="shared" si="31"/>
        <v>924.3</v>
      </c>
      <c r="H232" s="1980">
        <f t="shared" si="32"/>
        <v>0.95981308411214949</v>
      </c>
      <c r="I232" s="2546">
        <f t="shared" si="33"/>
        <v>1334.803165264452</v>
      </c>
    </row>
    <row r="233" spans="1:9" ht="15" customHeight="1">
      <c r="A233" s="2004" t="s">
        <v>391</v>
      </c>
      <c r="B233" s="1976">
        <v>552</v>
      </c>
      <c r="C233" s="1977">
        <v>538.5</v>
      </c>
      <c r="D233" s="1999">
        <v>425.7</v>
      </c>
      <c r="E233" s="2000">
        <v>404.1</v>
      </c>
      <c r="F233" s="2002">
        <f t="shared" si="31"/>
        <v>977.7</v>
      </c>
      <c r="G233" s="1979">
        <f t="shared" si="31"/>
        <v>942.6</v>
      </c>
      <c r="H233" s="1980">
        <f t="shared" si="32"/>
        <v>0.96409941699907942</v>
      </c>
      <c r="I233" s="2546">
        <f t="shared" si="33"/>
        <v>1358.0839627946425</v>
      </c>
    </row>
    <row r="234" spans="1:9" ht="15" customHeight="1">
      <c r="A234" s="2004" t="s">
        <v>393</v>
      </c>
      <c r="B234" s="1976">
        <v>561</v>
      </c>
      <c r="C234" s="1977">
        <v>562.20000000000005</v>
      </c>
      <c r="D234" s="1999">
        <v>404.1</v>
      </c>
      <c r="E234" s="2000">
        <v>390.9</v>
      </c>
      <c r="F234" s="2002">
        <f>B234+D234</f>
        <v>965.1</v>
      </c>
      <c r="G234" s="1979">
        <f t="shared" si="31"/>
        <v>953.1</v>
      </c>
      <c r="H234" s="1980">
        <f t="shared" si="32"/>
        <v>0.98756605533105379</v>
      </c>
      <c r="I234" s="2546">
        <f t="shared" si="33"/>
        <v>1356.3987687992053</v>
      </c>
    </row>
    <row r="235" spans="1:9" ht="15" customHeight="1">
      <c r="A235" s="2004" t="s">
        <v>395</v>
      </c>
      <c r="B235" s="1976">
        <v>571.20000000000005</v>
      </c>
      <c r="C235" s="1977">
        <v>566.4</v>
      </c>
      <c r="D235" s="1999">
        <v>341.7</v>
      </c>
      <c r="E235" s="2000">
        <v>328.2</v>
      </c>
      <c r="F235" s="2002">
        <f t="shared" ref="F235:G248" si="34">B235+D235</f>
        <v>912.90000000000009</v>
      </c>
      <c r="G235" s="1979">
        <f t="shared" si="31"/>
        <v>894.59999999999991</v>
      </c>
      <c r="H235" s="1980">
        <f t="shared" si="32"/>
        <v>0.97995399277029227</v>
      </c>
      <c r="I235" s="2546">
        <f t="shared" si="33"/>
        <v>1278.1610109841404</v>
      </c>
    </row>
    <row r="236" spans="1:9" ht="15" customHeight="1">
      <c r="A236" s="2004" t="s">
        <v>397</v>
      </c>
      <c r="B236" s="1976">
        <v>550.79999999999995</v>
      </c>
      <c r="C236" s="1977">
        <v>539.1</v>
      </c>
      <c r="D236" s="1999">
        <v>325.5</v>
      </c>
      <c r="E236" s="2000">
        <v>310.5</v>
      </c>
      <c r="F236" s="2002">
        <f t="shared" si="34"/>
        <v>876.3</v>
      </c>
      <c r="G236" s="1979">
        <f t="shared" si="31"/>
        <v>849.6</v>
      </c>
      <c r="H236" s="1980">
        <f t="shared" si="32"/>
        <v>0.96953098254022607</v>
      </c>
      <c r="I236" s="2546">
        <f t="shared" si="33"/>
        <v>1220.5416215762575</v>
      </c>
    </row>
    <row r="237" spans="1:9" ht="15" customHeight="1">
      <c r="A237" s="2004" t="s">
        <v>399</v>
      </c>
      <c r="B237" s="1976">
        <v>551.70000000000005</v>
      </c>
      <c r="C237" s="1977">
        <v>541.5</v>
      </c>
      <c r="D237" s="1999">
        <v>307.5</v>
      </c>
      <c r="E237" s="2000">
        <v>294</v>
      </c>
      <c r="F237" s="2002">
        <f t="shared" si="34"/>
        <v>859.2</v>
      </c>
      <c r="G237" s="1979">
        <f t="shared" si="31"/>
        <v>835.5</v>
      </c>
      <c r="H237" s="1980">
        <f t="shared" si="32"/>
        <v>0.97241620111731841</v>
      </c>
      <c r="I237" s="2546">
        <f t="shared" si="33"/>
        <v>1198.4510377983743</v>
      </c>
    </row>
    <row r="238" spans="1:9" ht="15" customHeight="1">
      <c r="A238" s="2004" t="s">
        <v>401</v>
      </c>
      <c r="B238" s="1976">
        <v>572.1</v>
      </c>
      <c r="C238" s="1977">
        <v>565.20000000000005</v>
      </c>
      <c r="D238" s="1999">
        <v>335.1</v>
      </c>
      <c r="E238" s="2000">
        <v>319.2</v>
      </c>
      <c r="F238" s="2002">
        <f t="shared" si="34"/>
        <v>907.2</v>
      </c>
      <c r="G238" s="1979">
        <f t="shared" si="31"/>
        <v>884.40000000000009</v>
      </c>
      <c r="H238" s="1980">
        <f t="shared" si="32"/>
        <v>0.97486772486772488</v>
      </c>
      <c r="I238" s="2546">
        <f t="shared" si="33"/>
        <v>1266.9550899696485</v>
      </c>
    </row>
    <row r="239" spans="1:9" ht="15" customHeight="1">
      <c r="A239" s="2004" t="s">
        <v>403</v>
      </c>
      <c r="B239" s="1976">
        <v>561.9</v>
      </c>
      <c r="C239" s="1977">
        <v>557.1</v>
      </c>
      <c r="D239" s="1999">
        <v>373.2</v>
      </c>
      <c r="E239" s="2000">
        <v>357.3</v>
      </c>
      <c r="F239" s="2002">
        <f t="shared" si="34"/>
        <v>935.09999999999991</v>
      </c>
      <c r="G239" s="1979">
        <f t="shared" si="31"/>
        <v>914.40000000000009</v>
      </c>
      <c r="H239" s="1980">
        <f t="shared" si="32"/>
        <v>0.9778633301251205</v>
      </c>
      <c r="I239" s="2546">
        <f t="shared" si="33"/>
        <v>1307.8759000761502</v>
      </c>
    </row>
    <row r="240" spans="1:9" ht="15" customHeight="1">
      <c r="A240" s="2004" t="s">
        <v>405</v>
      </c>
      <c r="B240" s="1976">
        <v>556.79999999999995</v>
      </c>
      <c r="C240" s="1977">
        <v>543</v>
      </c>
      <c r="D240" s="1999">
        <v>374.4</v>
      </c>
      <c r="E240" s="2000">
        <v>357.3</v>
      </c>
      <c r="F240" s="2002">
        <f t="shared" si="34"/>
        <v>931.19999999999993</v>
      </c>
      <c r="G240" s="1979">
        <f t="shared" si="31"/>
        <v>900.3</v>
      </c>
      <c r="H240" s="1980">
        <f t="shared" si="32"/>
        <v>0.96681701030927836</v>
      </c>
      <c r="I240" s="2546">
        <f t="shared" si="33"/>
        <v>1295.2503734799693</v>
      </c>
    </row>
    <row r="241" spans="1:9" ht="15" customHeight="1">
      <c r="A241" s="2004" t="s">
        <v>407</v>
      </c>
      <c r="B241" s="1976">
        <v>563.70000000000005</v>
      </c>
      <c r="C241" s="1977">
        <v>555</v>
      </c>
      <c r="D241" s="1999">
        <v>350.7</v>
      </c>
      <c r="E241" s="2000">
        <v>336</v>
      </c>
      <c r="F241" s="2002">
        <f t="shared" si="34"/>
        <v>914.40000000000009</v>
      </c>
      <c r="G241" s="1979">
        <f t="shared" si="31"/>
        <v>891</v>
      </c>
      <c r="H241" s="1980">
        <f t="shared" si="32"/>
        <v>0.97440944881889757</v>
      </c>
      <c r="I241" s="2546">
        <f t="shared" si="33"/>
        <v>1276.7178075048537</v>
      </c>
    </row>
    <row r="242" spans="1:9" ht="15" customHeight="1">
      <c r="A242" s="2004" t="s">
        <v>408</v>
      </c>
      <c r="B242" s="1976">
        <v>574.5</v>
      </c>
      <c r="C242" s="1977">
        <v>569.1</v>
      </c>
      <c r="D242" s="1999">
        <v>375.9</v>
      </c>
      <c r="E242" s="2000">
        <v>354</v>
      </c>
      <c r="F242" s="2002">
        <f t="shared" si="34"/>
        <v>950.4</v>
      </c>
      <c r="G242" s="1979">
        <f t="shared" si="34"/>
        <v>923.1</v>
      </c>
      <c r="H242" s="1980">
        <f t="shared" si="32"/>
        <v>0.9712752525252526</v>
      </c>
      <c r="I242" s="2546">
        <f t="shared" si="33"/>
        <v>1324.9051928345666</v>
      </c>
    </row>
    <row r="243" spans="1:9" ht="15" customHeight="1">
      <c r="A243" s="2004" t="s">
        <v>410</v>
      </c>
      <c r="B243" s="1976">
        <v>554.70000000000005</v>
      </c>
      <c r="C243" s="1977">
        <v>543</v>
      </c>
      <c r="D243" s="1999">
        <v>367.8</v>
      </c>
      <c r="E243" s="2000">
        <v>344.4</v>
      </c>
      <c r="F243" s="2002">
        <f t="shared" si="34"/>
        <v>922.5</v>
      </c>
      <c r="G243" s="1979">
        <f t="shared" si="34"/>
        <v>887.4</v>
      </c>
      <c r="H243" s="1980">
        <f t="shared" si="32"/>
        <v>0.96195121951219509</v>
      </c>
      <c r="I243" s="2546">
        <f t="shared" si="33"/>
        <v>1280.0332066005162</v>
      </c>
    </row>
    <row r="244" spans="1:9" ht="15" customHeight="1">
      <c r="A244" s="2004" t="s">
        <v>411</v>
      </c>
      <c r="B244" s="1976">
        <v>548.1</v>
      </c>
      <c r="C244" s="1977">
        <v>534.9</v>
      </c>
      <c r="D244" s="1999">
        <v>364.5</v>
      </c>
      <c r="E244" s="2000">
        <v>345.3</v>
      </c>
      <c r="F244" s="2002">
        <f t="shared" si="34"/>
        <v>912.6</v>
      </c>
      <c r="G244" s="1979">
        <f t="shared" si="34"/>
        <v>880.2</v>
      </c>
      <c r="H244" s="1980">
        <f t="shared" si="32"/>
        <v>0.96449704142011838</v>
      </c>
      <c r="I244" s="2546">
        <f t="shared" si="33"/>
        <v>1267.9080408294601</v>
      </c>
    </row>
    <row r="245" spans="1:9" ht="15" customHeight="1">
      <c r="A245" s="2004" t="s">
        <v>412</v>
      </c>
      <c r="B245" s="1976">
        <v>570.9</v>
      </c>
      <c r="C245" s="1977">
        <v>559.5</v>
      </c>
      <c r="D245" s="1999">
        <v>406.2</v>
      </c>
      <c r="E245" s="2000">
        <v>384</v>
      </c>
      <c r="F245" s="2002">
        <f t="shared" si="34"/>
        <v>977.09999999999991</v>
      </c>
      <c r="G245" s="1979">
        <f t="shared" si="34"/>
        <v>943.5</v>
      </c>
      <c r="H245" s="1980">
        <f t="shared" si="32"/>
        <v>0.96561252686521348</v>
      </c>
      <c r="I245" s="2546">
        <f t="shared" si="33"/>
        <v>1358.2770924962254</v>
      </c>
    </row>
    <row r="246" spans="1:9" ht="15" customHeight="1">
      <c r="A246" s="2004" t="s">
        <v>413</v>
      </c>
      <c r="B246" s="1976">
        <v>560.4</v>
      </c>
      <c r="C246" s="1977">
        <v>547.5</v>
      </c>
      <c r="D246" s="1999">
        <v>425.4</v>
      </c>
      <c r="E246" s="2000">
        <v>398.4</v>
      </c>
      <c r="F246" s="2002">
        <f t="shared" si="34"/>
        <v>985.8</v>
      </c>
      <c r="G246" s="1979">
        <f t="shared" si="34"/>
        <v>945.9</v>
      </c>
      <c r="H246" s="1980">
        <f t="shared" si="32"/>
        <v>0.95952525867315885</v>
      </c>
      <c r="I246" s="2546">
        <f t="shared" si="33"/>
        <v>1366.2095190709219</v>
      </c>
    </row>
    <row r="247" spans="1:9" ht="15" customHeight="1">
      <c r="A247" s="2004" t="s">
        <v>414</v>
      </c>
      <c r="B247" s="1976">
        <v>555.6</v>
      </c>
      <c r="C247" s="1977">
        <v>531.9</v>
      </c>
      <c r="D247" s="1999">
        <v>426.6</v>
      </c>
      <c r="E247" s="2000">
        <v>398.1</v>
      </c>
      <c r="F247" s="2002">
        <f t="shared" si="34"/>
        <v>982.2</v>
      </c>
      <c r="G247" s="1979">
        <f t="shared" si="34"/>
        <v>930</v>
      </c>
      <c r="H247" s="1980">
        <f t="shared" si="32"/>
        <v>0.94685400122174701</v>
      </c>
      <c r="I247" s="2546">
        <f t="shared" si="33"/>
        <v>1352.6332984220078</v>
      </c>
    </row>
    <row r="248" spans="1:9" ht="15" customHeight="1" thickBot="1">
      <c r="A248" s="2004" t="s">
        <v>415</v>
      </c>
      <c r="B248" s="1976">
        <v>562.20000000000005</v>
      </c>
      <c r="C248" s="1977">
        <v>543.9</v>
      </c>
      <c r="D248" s="1999">
        <v>401.1</v>
      </c>
      <c r="E248" s="2000">
        <v>373.2</v>
      </c>
      <c r="F248" s="2002">
        <f t="shared" si="34"/>
        <v>963.30000000000007</v>
      </c>
      <c r="G248" s="1979">
        <f t="shared" si="34"/>
        <v>917.09999999999991</v>
      </c>
      <c r="H248" s="1981">
        <f t="shared" si="32"/>
        <v>0.95203986297103693</v>
      </c>
      <c r="I248" s="2546">
        <f t="shared" si="33"/>
        <v>1330.0448488678867</v>
      </c>
    </row>
    <row r="249" spans="1:9" ht="15" customHeight="1" thickBot="1">
      <c r="A249" s="2005" t="s">
        <v>416</v>
      </c>
      <c r="B249" s="1983">
        <f>SUM(B225:B248)</f>
        <v>13471.2</v>
      </c>
      <c r="C249" s="1983">
        <f t="shared" ref="C249:I249" si="35">SUM(C225:C248)</f>
        <v>13157.999999999998</v>
      </c>
      <c r="D249" s="1983">
        <f t="shared" si="35"/>
        <v>9155.4</v>
      </c>
      <c r="E249" s="1983">
        <f t="shared" si="35"/>
        <v>8652.3000000000011</v>
      </c>
      <c r="F249" s="1983">
        <f t="shared" si="35"/>
        <v>22626.6</v>
      </c>
      <c r="G249" s="1983">
        <f t="shared" si="35"/>
        <v>21810.300000000003</v>
      </c>
      <c r="H249" s="1985">
        <f t="shared" si="32"/>
        <v>0.96392299329108233</v>
      </c>
      <c r="I249" s="2539">
        <f t="shared" si="35"/>
        <v>31427.417359221879</v>
      </c>
    </row>
    <row r="250" spans="1:9" ht="15" customHeight="1">
      <c r="A250" s="1986"/>
      <c r="B250" s="1987"/>
      <c r="C250" s="1987"/>
      <c r="D250" s="1987"/>
      <c r="E250" s="1987"/>
      <c r="F250" s="1987"/>
      <c r="G250" s="1987"/>
      <c r="H250" s="1987"/>
      <c r="I250" s="1987"/>
    </row>
    <row r="251" spans="1:9" ht="15" customHeight="1">
      <c r="A251" s="1986"/>
      <c r="B251" s="1987"/>
      <c r="C251" s="1987"/>
      <c r="D251" s="1987"/>
      <c r="E251" s="1987"/>
      <c r="F251" s="1987"/>
      <c r="G251" s="1987"/>
      <c r="H251" s="1987"/>
      <c r="I251" s="1987"/>
    </row>
    <row r="252" spans="1:9" s="1715" customFormat="1" ht="15" customHeight="1" thickBot="1">
      <c r="A252" s="1964" t="s">
        <v>431</v>
      </c>
      <c r="B252" s="1998"/>
      <c r="C252" s="1998"/>
      <c r="D252" s="1989" t="s">
        <v>677</v>
      </c>
      <c r="E252" s="1998"/>
      <c r="F252" s="1988"/>
      <c r="G252" s="1988"/>
      <c r="H252" s="1988"/>
      <c r="I252" s="1988"/>
    </row>
    <row r="253" spans="1:9" ht="15" customHeight="1" thickBot="1">
      <c r="A253" s="4978" t="s">
        <v>368</v>
      </c>
      <c r="B253" s="4920">
        <v>42172</v>
      </c>
      <c r="C253" s="4921"/>
      <c r="D253" s="4920">
        <v>42172</v>
      </c>
      <c r="E253" s="4921"/>
      <c r="F253" s="4940" t="s">
        <v>369</v>
      </c>
      <c r="G253" s="4941"/>
      <c r="H253" s="4942"/>
      <c r="I253" s="4943"/>
    </row>
    <row r="254" spans="1:9" ht="15" customHeight="1" thickBot="1">
      <c r="A254" s="4979"/>
      <c r="B254" s="2535" t="s">
        <v>371</v>
      </c>
      <c r="C254" s="2536" t="s">
        <v>372</v>
      </c>
      <c r="D254" s="2829" t="s">
        <v>371</v>
      </c>
      <c r="E254" s="2830" t="s">
        <v>372</v>
      </c>
      <c r="F254" s="2531" t="s">
        <v>371</v>
      </c>
      <c r="G254" s="2532" t="s">
        <v>372</v>
      </c>
      <c r="H254" s="2549" t="s">
        <v>108</v>
      </c>
      <c r="I254" s="2550" t="s">
        <v>347</v>
      </c>
    </row>
    <row r="255" spans="1:9" ht="15" customHeight="1">
      <c r="A255" s="2003" t="s">
        <v>375</v>
      </c>
      <c r="B255" s="1970">
        <v>59.4</v>
      </c>
      <c r="C255" s="2552">
        <v>66</v>
      </c>
      <c r="D255" s="2555">
        <v>0</v>
      </c>
      <c r="E255" s="2556">
        <v>0</v>
      </c>
      <c r="F255" s="1978">
        <f t="shared" ref="F255:G271" si="36">B255+D255</f>
        <v>59.4</v>
      </c>
      <c r="G255" s="1979">
        <f t="shared" si="36"/>
        <v>66</v>
      </c>
      <c r="H255" s="1974">
        <f>G255/F255</f>
        <v>1.1111111111111112</v>
      </c>
      <c r="I255" s="2546">
        <f>SQRT(G255*G255+F255*F255)</f>
        <v>88.793918710686484</v>
      </c>
    </row>
    <row r="256" spans="1:9" ht="15" customHeight="1">
      <c r="A256" s="2004" t="s">
        <v>377</v>
      </c>
      <c r="B256" s="1976">
        <v>59.7</v>
      </c>
      <c r="C256" s="2000">
        <v>66</v>
      </c>
      <c r="D256" s="2557">
        <v>0</v>
      </c>
      <c r="E256" s="2558">
        <v>0</v>
      </c>
      <c r="F256" s="1978">
        <f t="shared" si="36"/>
        <v>59.7</v>
      </c>
      <c r="G256" s="1979">
        <f t="shared" si="36"/>
        <v>66</v>
      </c>
      <c r="H256" s="1980">
        <f t="shared" ref="H256:H279" si="37">G256/F256</f>
        <v>1.1055276381909547</v>
      </c>
      <c r="I256" s="2546">
        <f t="shared" ref="I256:I278" si="38">SQRT(G256*G256+F256*F256)</f>
        <v>88.994887493608303</v>
      </c>
    </row>
    <row r="257" spans="1:9" ht="15" customHeight="1">
      <c r="A257" s="2004" t="s">
        <v>379</v>
      </c>
      <c r="B257" s="1976">
        <v>57.9</v>
      </c>
      <c r="C257" s="2000">
        <v>65.099999999999994</v>
      </c>
      <c r="D257" s="2557">
        <v>0</v>
      </c>
      <c r="E257" s="2558">
        <v>0</v>
      </c>
      <c r="F257" s="1978">
        <f t="shared" si="36"/>
        <v>57.9</v>
      </c>
      <c r="G257" s="1979">
        <f t="shared" si="36"/>
        <v>65.099999999999994</v>
      </c>
      <c r="H257" s="1980">
        <f t="shared" si="37"/>
        <v>1.1243523316062176</v>
      </c>
      <c r="I257" s="2546">
        <f t="shared" si="38"/>
        <v>87.123016476703782</v>
      </c>
    </row>
    <row r="258" spans="1:9" ht="15" customHeight="1">
      <c r="A258" s="2004" t="s">
        <v>381</v>
      </c>
      <c r="B258" s="1976">
        <v>63</v>
      </c>
      <c r="C258" s="2000">
        <v>65.7</v>
      </c>
      <c r="D258" s="2557">
        <v>0</v>
      </c>
      <c r="E258" s="2558">
        <v>0</v>
      </c>
      <c r="F258" s="1978">
        <f t="shared" si="36"/>
        <v>63</v>
      </c>
      <c r="G258" s="1979">
        <f t="shared" si="36"/>
        <v>65.7</v>
      </c>
      <c r="H258" s="1980">
        <f t="shared" si="37"/>
        <v>1.0428571428571429</v>
      </c>
      <c r="I258" s="2546">
        <f t="shared" si="38"/>
        <v>91.024666986482302</v>
      </c>
    </row>
    <row r="259" spans="1:9" ht="15" customHeight="1">
      <c r="A259" s="2004" t="s">
        <v>383</v>
      </c>
      <c r="B259" s="1976">
        <v>66.3</v>
      </c>
      <c r="C259" s="2000">
        <v>66.3</v>
      </c>
      <c r="D259" s="2557">
        <v>0</v>
      </c>
      <c r="E259" s="2558">
        <v>0</v>
      </c>
      <c r="F259" s="1978">
        <f t="shared" si="36"/>
        <v>66.3</v>
      </c>
      <c r="G259" s="1979">
        <f t="shared" si="36"/>
        <v>66.3</v>
      </c>
      <c r="H259" s="1980">
        <f t="shared" si="37"/>
        <v>1</v>
      </c>
      <c r="I259" s="2546">
        <f t="shared" si="38"/>
        <v>93.762359185336194</v>
      </c>
    </row>
    <row r="260" spans="1:9" ht="15" customHeight="1">
      <c r="A260" s="2004" t="s">
        <v>385</v>
      </c>
      <c r="B260" s="1976">
        <v>64.8</v>
      </c>
      <c r="C260" s="2000">
        <v>66.3</v>
      </c>
      <c r="D260" s="2557">
        <v>0</v>
      </c>
      <c r="E260" s="2558">
        <v>0</v>
      </c>
      <c r="F260" s="1978">
        <f t="shared" si="36"/>
        <v>64.8</v>
      </c>
      <c r="G260" s="1979">
        <f t="shared" si="36"/>
        <v>66.3</v>
      </c>
      <c r="H260" s="1980">
        <f t="shared" si="37"/>
        <v>1.0231481481481481</v>
      </c>
      <c r="I260" s="2546">
        <f t="shared" si="38"/>
        <v>92.707766664934823</v>
      </c>
    </row>
    <row r="261" spans="1:9" ht="15" customHeight="1">
      <c r="A261" s="2004" t="s">
        <v>387</v>
      </c>
      <c r="B261" s="1976">
        <v>66.3</v>
      </c>
      <c r="C261" s="2000">
        <v>67.2</v>
      </c>
      <c r="D261" s="2557">
        <v>0</v>
      </c>
      <c r="E261" s="2558">
        <v>0</v>
      </c>
      <c r="F261" s="1978">
        <f t="shared" si="36"/>
        <v>66.3</v>
      </c>
      <c r="G261" s="1979">
        <f t="shared" si="36"/>
        <v>67.2</v>
      </c>
      <c r="H261" s="1980">
        <f t="shared" si="37"/>
        <v>1.0135746606334843</v>
      </c>
      <c r="I261" s="2546">
        <f t="shared" si="38"/>
        <v>94.400900419434549</v>
      </c>
    </row>
    <row r="262" spans="1:9" ht="15" customHeight="1">
      <c r="A262" s="2004" t="s">
        <v>389</v>
      </c>
      <c r="B262" s="1976">
        <v>60.6</v>
      </c>
      <c r="C262" s="2000">
        <v>67.5</v>
      </c>
      <c r="D262" s="2557">
        <v>0</v>
      </c>
      <c r="E262" s="2558">
        <v>0</v>
      </c>
      <c r="F262" s="1978">
        <f t="shared" si="36"/>
        <v>60.6</v>
      </c>
      <c r="G262" s="1979">
        <f t="shared" si="36"/>
        <v>67.5</v>
      </c>
      <c r="H262" s="1980">
        <f t="shared" si="37"/>
        <v>1.1138613861386137</v>
      </c>
      <c r="I262" s="2546">
        <f t="shared" si="38"/>
        <v>90.711686126981462</v>
      </c>
    </row>
    <row r="263" spans="1:9" ht="15" customHeight="1">
      <c r="A263" s="2004" t="s">
        <v>391</v>
      </c>
      <c r="B263" s="1976">
        <v>60.9</v>
      </c>
      <c r="C263" s="2000">
        <v>69</v>
      </c>
      <c r="D263" s="2557">
        <v>0</v>
      </c>
      <c r="E263" s="2558">
        <v>0</v>
      </c>
      <c r="F263" s="1978">
        <f t="shared" si="36"/>
        <v>60.9</v>
      </c>
      <c r="G263" s="1979">
        <f t="shared" si="36"/>
        <v>69</v>
      </c>
      <c r="H263" s="1980">
        <f t="shared" si="37"/>
        <v>1.1330049261083743</v>
      </c>
      <c r="I263" s="2546">
        <f t="shared" si="38"/>
        <v>92.031570670069513</v>
      </c>
    </row>
    <row r="264" spans="1:9" ht="15" customHeight="1">
      <c r="A264" s="2004" t="s">
        <v>393</v>
      </c>
      <c r="B264" s="1976">
        <v>66.900000000000006</v>
      </c>
      <c r="C264" s="2000">
        <v>74.7</v>
      </c>
      <c r="D264" s="2557">
        <v>0</v>
      </c>
      <c r="E264" s="2558">
        <v>0</v>
      </c>
      <c r="F264" s="1978">
        <f>B264+D264</f>
        <v>66.900000000000006</v>
      </c>
      <c r="G264" s="1979">
        <f t="shared" si="36"/>
        <v>74.7</v>
      </c>
      <c r="H264" s="1980">
        <f t="shared" si="37"/>
        <v>1.116591928251121</v>
      </c>
      <c r="I264" s="2546">
        <f t="shared" si="38"/>
        <v>100.27811326505899</v>
      </c>
    </row>
    <row r="265" spans="1:9" ht="15" customHeight="1">
      <c r="A265" s="2004" t="s">
        <v>395</v>
      </c>
      <c r="B265" s="1976">
        <v>65.099999999999994</v>
      </c>
      <c r="C265" s="2000">
        <v>70.5</v>
      </c>
      <c r="D265" s="2557">
        <v>0</v>
      </c>
      <c r="E265" s="2558">
        <v>0</v>
      </c>
      <c r="F265" s="1978">
        <f t="shared" ref="F265:G278" si="39">B265+D265</f>
        <v>65.099999999999994</v>
      </c>
      <c r="G265" s="1979">
        <f t="shared" si="36"/>
        <v>70.5</v>
      </c>
      <c r="H265" s="1980">
        <f t="shared" si="37"/>
        <v>1.0829493087557605</v>
      </c>
      <c r="I265" s="2546">
        <f t="shared" si="38"/>
        <v>95.959679032393595</v>
      </c>
    </row>
    <row r="266" spans="1:9" ht="15" customHeight="1">
      <c r="A266" s="2004" t="s">
        <v>397</v>
      </c>
      <c r="B266" s="1976">
        <v>63.9</v>
      </c>
      <c r="C266" s="2000">
        <v>67.5</v>
      </c>
      <c r="D266" s="2557">
        <v>0</v>
      </c>
      <c r="E266" s="2558">
        <v>0</v>
      </c>
      <c r="F266" s="1978">
        <f t="shared" si="39"/>
        <v>63.9</v>
      </c>
      <c r="G266" s="1979">
        <f t="shared" si="36"/>
        <v>67.5</v>
      </c>
      <c r="H266" s="1980">
        <f t="shared" si="37"/>
        <v>1.056338028169014</v>
      </c>
      <c r="I266" s="2546">
        <f t="shared" si="38"/>
        <v>92.9486955260804</v>
      </c>
    </row>
    <row r="267" spans="1:9" ht="15" customHeight="1">
      <c r="A267" s="2004" t="s">
        <v>399</v>
      </c>
      <c r="B267" s="1976">
        <v>60.9</v>
      </c>
      <c r="C267" s="2000">
        <v>68.400000000000006</v>
      </c>
      <c r="D267" s="2557">
        <v>0</v>
      </c>
      <c r="E267" s="2558">
        <v>0</v>
      </c>
      <c r="F267" s="1978">
        <f t="shared" si="39"/>
        <v>60.9</v>
      </c>
      <c r="G267" s="1979">
        <f t="shared" si="36"/>
        <v>68.400000000000006</v>
      </c>
      <c r="H267" s="1980">
        <f t="shared" si="37"/>
        <v>1.1231527093596061</v>
      </c>
      <c r="I267" s="2546">
        <f t="shared" si="38"/>
        <v>91.582585680903335</v>
      </c>
    </row>
    <row r="268" spans="1:9" ht="15" customHeight="1">
      <c r="A268" s="2004" t="s">
        <v>401</v>
      </c>
      <c r="B268" s="1976">
        <v>64.5</v>
      </c>
      <c r="C268" s="2000">
        <v>68.7</v>
      </c>
      <c r="D268" s="2557">
        <v>0</v>
      </c>
      <c r="E268" s="2558">
        <v>0</v>
      </c>
      <c r="F268" s="1978">
        <f t="shared" si="39"/>
        <v>64.5</v>
      </c>
      <c r="G268" s="1979">
        <f t="shared" si="36"/>
        <v>68.7</v>
      </c>
      <c r="H268" s="1980">
        <f t="shared" si="37"/>
        <v>1.0651162790697675</v>
      </c>
      <c r="I268" s="2546">
        <f t="shared" si="38"/>
        <v>94.233433557310221</v>
      </c>
    </row>
    <row r="269" spans="1:9" ht="15" customHeight="1">
      <c r="A269" s="2004" t="s">
        <v>403</v>
      </c>
      <c r="B269" s="1976">
        <v>65.400000000000006</v>
      </c>
      <c r="C269" s="2000">
        <v>68.7</v>
      </c>
      <c r="D269" s="2557">
        <v>0</v>
      </c>
      <c r="E269" s="2558">
        <v>0</v>
      </c>
      <c r="F269" s="1978">
        <f t="shared" si="39"/>
        <v>65.400000000000006</v>
      </c>
      <c r="G269" s="1979">
        <f t="shared" si="36"/>
        <v>68.7</v>
      </c>
      <c r="H269" s="1980">
        <f t="shared" si="37"/>
        <v>1.0504587155963303</v>
      </c>
      <c r="I269" s="2546">
        <f t="shared" si="38"/>
        <v>94.851726394409937</v>
      </c>
    </row>
    <row r="270" spans="1:9" ht="15" customHeight="1">
      <c r="A270" s="2004" t="s">
        <v>405</v>
      </c>
      <c r="B270" s="1976">
        <v>63.3</v>
      </c>
      <c r="C270" s="2000">
        <v>68.099999999999994</v>
      </c>
      <c r="D270" s="2557">
        <v>0</v>
      </c>
      <c r="E270" s="2558">
        <v>0</v>
      </c>
      <c r="F270" s="1978">
        <f t="shared" si="39"/>
        <v>63.3</v>
      </c>
      <c r="G270" s="1979">
        <f t="shared" si="36"/>
        <v>68.099999999999994</v>
      </c>
      <c r="H270" s="1980">
        <f t="shared" si="37"/>
        <v>1.0758293838862558</v>
      </c>
      <c r="I270" s="2546">
        <f t="shared" si="38"/>
        <v>92.975803303870407</v>
      </c>
    </row>
    <row r="271" spans="1:9" ht="15" customHeight="1">
      <c r="A271" s="2004" t="s">
        <v>407</v>
      </c>
      <c r="B271" s="1976">
        <v>60.9</v>
      </c>
      <c r="C271" s="2000">
        <v>67.2</v>
      </c>
      <c r="D271" s="2557">
        <v>0</v>
      </c>
      <c r="E271" s="2558">
        <v>0</v>
      </c>
      <c r="F271" s="1978">
        <f t="shared" si="39"/>
        <v>60.9</v>
      </c>
      <c r="G271" s="1979">
        <f t="shared" si="36"/>
        <v>67.2</v>
      </c>
      <c r="H271" s="1980">
        <f t="shared" si="37"/>
        <v>1.103448275862069</v>
      </c>
      <c r="I271" s="2546">
        <f t="shared" si="38"/>
        <v>90.68985610309457</v>
      </c>
    </row>
    <row r="272" spans="1:9" ht="15" customHeight="1">
      <c r="A272" s="2004" t="s">
        <v>408</v>
      </c>
      <c r="B272" s="1976">
        <v>64.8</v>
      </c>
      <c r="C272" s="2000">
        <v>68.400000000000006</v>
      </c>
      <c r="D272" s="2557">
        <v>0</v>
      </c>
      <c r="E272" s="2558">
        <v>0</v>
      </c>
      <c r="F272" s="1978">
        <f t="shared" si="39"/>
        <v>64.8</v>
      </c>
      <c r="G272" s="1979">
        <f t="shared" si="39"/>
        <v>68.400000000000006</v>
      </c>
      <c r="H272" s="1980">
        <f t="shared" si="37"/>
        <v>1.0555555555555556</v>
      </c>
      <c r="I272" s="2546">
        <f t="shared" si="38"/>
        <v>94.221016763777286</v>
      </c>
    </row>
    <row r="273" spans="1:9" ht="15" customHeight="1">
      <c r="A273" s="2004" t="s">
        <v>410</v>
      </c>
      <c r="B273" s="1976">
        <v>62.7</v>
      </c>
      <c r="C273" s="2000">
        <v>69</v>
      </c>
      <c r="D273" s="2557">
        <v>0</v>
      </c>
      <c r="E273" s="2558">
        <v>0</v>
      </c>
      <c r="F273" s="1978">
        <f t="shared" si="39"/>
        <v>62.7</v>
      </c>
      <c r="G273" s="1979">
        <f t="shared" si="39"/>
        <v>69</v>
      </c>
      <c r="H273" s="1980">
        <f t="shared" si="37"/>
        <v>1.1004784688995215</v>
      </c>
      <c r="I273" s="2546">
        <f t="shared" si="38"/>
        <v>93.232451431891462</v>
      </c>
    </row>
    <row r="274" spans="1:9" ht="15" customHeight="1">
      <c r="A274" s="2004" t="s">
        <v>411</v>
      </c>
      <c r="B274" s="1976">
        <v>61.5</v>
      </c>
      <c r="C274" s="2000">
        <v>68.099999999999994</v>
      </c>
      <c r="D274" s="2557">
        <v>0</v>
      </c>
      <c r="E274" s="2558">
        <v>0</v>
      </c>
      <c r="F274" s="1978">
        <f t="shared" si="39"/>
        <v>61.5</v>
      </c>
      <c r="G274" s="1979">
        <f t="shared" si="39"/>
        <v>68.099999999999994</v>
      </c>
      <c r="H274" s="1980">
        <f t="shared" si="37"/>
        <v>1.1073170731707316</v>
      </c>
      <c r="I274" s="2546">
        <f t="shared" si="38"/>
        <v>91.759795117469622</v>
      </c>
    </row>
    <row r="275" spans="1:9" ht="15" customHeight="1">
      <c r="A275" s="2004" t="s">
        <v>412</v>
      </c>
      <c r="B275" s="1976">
        <v>61.5</v>
      </c>
      <c r="C275" s="2000">
        <v>67.2</v>
      </c>
      <c r="D275" s="2557">
        <v>0</v>
      </c>
      <c r="E275" s="2558">
        <v>0</v>
      </c>
      <c r="F275" s="1978">
        <f t="shared" si="39"/>
        <v>61.5</v>
      </c>
      <c r="G275" s="1979">
        <f t="shared" si="39"/>
        <v>67.2</v>
      </c>
      <c r="H275" s="1980">
        <f t="shared" si="37"/>
        <v>1.0926829268292684</v>
      </c>
      <c r="I275" s="2546">
        <f t="shared" si="38"/>
        <v>91.093852701485844</v>
      </c>
    </row>
    <row r="276" spans="1:9" ht="15" customHeight="1">
      <c r="A276" s="2004" t="s">
        <v>413</v>
      </c>
      <c r="B276" s="1976">
        <v>62.7</v>
      </c>
      <c r="C276" s="2000">
        <v>68.400000000000006</v>
      </c>
      <c r="D276" s="2557">
        <v>0</v>
      </c>
      <c r="E276" s="2558">
        <v>0</v>
      </c>
      <c r="F276" s="1978">
        <f t="shared" si="39"/>
        <v>62.7</v>
      </c>
      <c r="G276" s="1979">
        <f t="shared" si="39"/>
        <v>68.400000000000006</v>
      </c>
      <c r="H276" s="1980">
        <f t="shared" si="37"/>
        <v>1.0909090909090911</v>
      </c>
      <c r="I276" s="2546">
        <f t="shared" si="38"/>
        <v>92.789277397768331</v>
      </c>
    </row>
    <row r="277" spans="1:9" ht="15" customHeight="1">
      <c r="A277" s="2004" t="s">
        <v>414</v>
      </c>
      <c r="B277" s="1976">
        <v>62.7</v>
      </c>
      <c r="C277" s="2000">
        <v>67.8</v>
      </c>
      <c r="D277" s="2557">
        <v>0</v>
      </c>
      <c r="E277" s="2558">
        <v>0</v>
      </c>
      <c r="F277" s="1978">
        <f t="shared" si="39"/>
        <v>62.7</v>
      </c>
      <c r="G277" s="1979">
        <f t="shared" si="39"/>
        <v>67.8</v>
      </c>
      <c r="H277" s="1980">
        <f t="shared" si="37"/>
        <v>1.0813397129186602</v>
      </c>
      <c r="I277" s="2546">
        <f t="shared" si="38"/>
        <v>92.347874907872125</v>
      </c>
    </row>
    <row r="278" spans="1:9" ht="15" customHeight="1" thickBot="1">
      <c r="A278" s="2004" t="s">
        <v>415</v>
      </c>
      <c r="B278" s="1976">
        <v>61.8</v>
      </c>
      <c r="C278" s="2000">
        <v>66.900000000000006</v>
      </c>
      <c r="D278" s="2559">
        <v>0</v>
      </c>
      <c r="E278" s="1997">
        <v>0</v>
      </c>
      <c r="F278" s="1978">
        <f t="shared" si="39"/>
        <v>61.8</v>
      </c>
      <c r="G278" s="1979">
        <f t="shared" si="39"/>
        <v>66.900000000000006</v>
      </c>
      <c r="H278" s="1981">
        <f t="shared" si="37"/>
        <v>1.0825242718446604</v>
      </c>
      <c r="I278" s="2546">
        <f t="shared" si="38"/>
        <v>91.076067108763539</v>
      </c>
    </row>
    <row r="279" spans="1:9" ht="15" customHeight="1" thickBot="1">
      <c r="A279" s="2005" t="s">
        <v>416</v>
      </c>
      <c r="B279" s="1983">
        <f>SUM(B255:B278)</f>
        <v>1507.5</v>
      </c>
      <c r="C279" s="1983">
        <f t="shared" ref="C279:I279" si="40">SUM(C255:C278)</f>
        <v>1628.7000000000003</v>
      </c>
      <c r="D279" s="1983">
        <f t="shared" si="40"/>
        <v>0</v>
      </c>
      <c r="E279" s="1983">
        <f t="shared" si="40"/>
        <v>0</v>
      </c>
      <c r="F279" s="1983">
        <f t="shared" si="40"/>
        <v>1507.5</v>
      </c>
      <c r="G279" s="1983">
        <f t="shared" si="40"/>
        <v>1628.7000000000003</v>
      </c>
      <c r="H279" s="1985">
        <f t="shared" si="37"/>
        <v>1.080398009950249</v>
      </c>
      <c r="I279" s="2539">
        <f t="shared" si="40"/>
        <v>2219.5910010263874</v>
      </c>
    </row>
    <row r="280" spans="1:9" ht="15" customHeight="1">
      <c r="A280" s="1986"/>
      <c r="B280" s="1987"/>
      <c r="C280" s="1987"/>
      <c r="D280" s="1987"/>
      <c r="E280" s="1987"/>
      <c r="F280" s="1987"/>
      <c r="G280" s="1987"/>
      <c r="H280" s="1987"/>
      <c r="I280" s="1987"/>
    </row>
    <row r="281" spans="1:9" ht="15" customHeight="1">
      <c r="A281" s="1986"/>
      <c r="B281" s="1987"/>
      <c r="C281" s="1987"/>
      <c r="D281" s="1987"/>
      <c r="E281" s="1987"/>
      <c r="F281" s="1987"/>
      <c r="G281" s="1987"/>
      <c r="H281" s="1987"/>
      <c r="I281" s="1987"/>
    </row>
    <row r="282" spans="1:9" s="1715" customFormat="1" ht="15" customHeight="1" thickBot="1">
      <c r="A282" s="1964" t="s">
        <v>432</v>
      </c>
      <c r="B282" s="1998"/>
      <c r="C282" s="1998"/>
      <c r="D282" s="1989" t="s">
        <v>433</v>
      </c>
      <c r="E282" s="1998"/>
      <c r="F282" s="1998"/>
      <c r="G282" s="1988"/>
      <c r="H282" s="1988"/>
      <c r="I282" s="1988"/>
    </row>
    <row r="283" spans="1:9" ht="15" customHeight="1" thickBot="1">
      <c r="A283" s="4978" t="s">
        <v>368</v>
      </c>
      <c r="B283" s="4920">
        <v>42172</v>
      </c>
      <c r="C283" s="4921"/>
      <c r="D283" s="4920">
        <v>42172</v>
      </c>
      <c r="E283" s="4921"/>
      <c r="F283" s="4940" t="s">
        <v>369</v>
      </c>
      <c r="G283" s="4941"/>
      <c r="H283" s="4942"/>
      <c r="I283" s="4943"/>
    </row>
    <row r="284" spans="1:9" ht="15" customHeight="1" thickBot="1">
      <c r="A284" s="4979"/>
      <c r="B284" s="2535" t="s">
        <v>371</v>
      </c>
      <c r="C284" s="2536" t="s">
        <v>372</v>
      </c>
      <c r="D284" s="2535" t="s">
        <v>371</v>
      </c>
      <c r="E284" s="2536" t="s">
        <v>372</v>
      </c>
      <c r="F284" s="2531" t="s">
        <v>371</v>
      </c>
      <c r="G284" s="2532" t="s">
        <v>372</v>
      </c>
      <c r="H284" s="2549" t="s">
        <v>108</v>
      </c>
      <c r="I284" s="2550" t="s">
        <v>347</v>
      </c>
    </row>
    <row r="285" spans="1:9" ht="15" customHeight="1">
      <c r="A285" s="2003" t="s">
        <v>375</v>
      </c>
      <c r="B285" s="1970">
        <v>2365.1999999999998</v>
      </c>
      <c r="C285" s="1971">
        <v>595.79999999999995</v>
      </c>
      <c r="D285" s="1999">
        <v>1229.4000000000001</v>
      </c>
      <c r="E285" s="2000">
        <v>1221</v>
      </c>
      <c r="F285" s="2001">
        <f>B285+D285</f>
        <v>3594.6</v>
      </c>
      <c r="G285" s="1973">
        <f>C285+E285</f>
        <v>1816.8</v>
      </c>
      <c r="H285" s="1974">
        <f>G285/F285</f>
        <v>0.50542480387247535</v>
      </c>
      <c r="I285" s="2546">
        <f>SQRT(G285*G285+F285*F285)</f>
        <v>4027.6434052681475</v>
      </c>
    </row>
    <row r="286" spans="1:9" ht="15" customHeight="1">
      <c r="A286" s="2004" t="s">
        <v>377</v>
      </c>
      <c r="B286" s="1976">
        <v>2448</v>
      </c>
      <c r="C286" s="1977">
        <v>684</v>
      </c>
      <c r="D286" s="1999">
        <v>1210.8</v>
      </c>
      <c r="E286" s="2000">
        <v>1209.5999999999999</v>
      </c>
      <c r="F286" s="2002">
        <f t="shared" ref="F286:G301" si="41">B286+D286</f>
        <v>3658.8</v>
      </c>
      <c r="G286" s="1979">
        <f t="shared" si="41"/>
        <v>1893.6</v>
      </c>
      <c r="H286" s="1980">
        <f t="shared" ref="H286:H309" si="42">G286/F286</f>
        <v>0.5175467366349622</v>
      </c>
      <c r="I286" s="2546">
        <f t="shared" ref="I286:I308" si="43">SQRT(G286*G286+F286*F286)</f>
        <v>4119.7740714752799</v>
      </c>
    </row>
    <row r="287" spans="1:9" ht="15" customHeight="1">
      <c r="A287" s="2004" t="s">
        <v>379</v>
      </c>
      <c r="B287" s="1976">
        <v>2362.8000000000002</v>
      </c>
      <c r="C287" s="1977">
        <v>608.4</v>
      </c>
      <c r="D287" s="1999">
        <v>1198.8</v>
      </c>
      <c r="E287" s="2000">
        <v>1179.5999999999999</v>
      </c>
      <c r="F287" s="2002">
        <f t="shared" si="41"/>
        <v>3561.6000000000004</v>
      </c>
      <c r="G287" s="1979">
        <f t="shared" si="41"/>
        <v>1788</v>
      </c>
      <c r="H287" s="1980">
        <f t="shared" si="42"/>
        <v>0.50202156334231796</v>
      </c>
      <c r="I287" s="2546">
        <f t="shared" si="43"/>
        <v>3985.214995455076</v>
      </c>
    </row>
    <row r="288" spans="1:9" ht="15" customHeight="1">
      <c r="A288" s="2004" t="s">
        <v>381</v>
      </c>
      <c r="B288" s="1976">
        <v>2371.1999999999998</v>
      </c>
      <c r="C288" s="1977">
        <v>608.4</v>
      </c>
      <c r="D288" s="1999">
        <v>1201.8</v>
      </c>
      <c r="E288" s="2000">
        <v>1197.5999999999999</v>
      </c>
      <c r="F288" s="2002">
        <f t="shared" si="41"/>
        <v>3573</v>
      </c>
      <c r="G288" s="1979">
        <f t="shared" si="41"/>
        <v>1806</v>
      </c>
      <c r="H288" s="1980">
        <f t="shared" si="42"/>
        <v>0.50545759865659112</v>
      </c>
      <c r="I288" s="2546">
        <f t="shared" si="43"/>
        <v>4003.4940989091015</v>
      </c>
    </row>
    <row r="289" spans="1:9" ht="15" customHeight="1">
      <c r="A289" s="2004" t="s">
        <v>383</v>
      </c>
      <c r="B289" s="1976">
        <v>2323.1999999999998</v>
      </c>
      <c r="C289" s="1977">
        <v>561.6</v>
      </c>
      <c r="D289" s="1999">
        <v>1207.2</v>
      </c>
      <c r="E289" s="2000">
        <v>1209.5999999999999</v>
      </c>
      <c r="F289" s="2002">
        <f t="shared" si="41"/>
        <v>3530.3999999999996</v>
      </c>
      <c r="G289" s="1979">
        <f t="shared" si="41"/>
        <v>1771.1999999999998</v>
      </c>
      <c r="H289" s="1980">
        <f t="shared" si="42"/>
        <v>0.5016995241332427</v>
      </c>
      <c r="I289" s="2546">
        <f t="shared" si="43"/>
        <v>3949.7941212169526</v>
      </c>
    </row>
    <row r="290" spans="1:9" ht="15" customHeight="1">
      <c r="A290" s="2004" t="s">
        <v>385</v>
      </c>
      <c r="B290" s="1976">
        <v>2320.8000000000002</v>
      </c>
      <c r="C290" s="1977">
        <v>559.20000000000005</v>
      </c>
      <c r="D290" s="1999">
        <v>1248.5999999999999</v>
      </c>
      <c r="E290" s="2000">
        <v>1245.5999999999999</v>
      </c>
      <c r="F290" s="2002">
        <f t="shared" si="41"/>
        <v>3569.4</v>
      </c>
      <c r="G290" s="1979">
        <f t="shared" si="41"/>
        <v>1804.8</v>
      </c>
      <c r="H290" s="1980">
        <f t="shared" si="42"/>
        <v>0.50563119852075977</v>
      </c>
      <c r="I290" s="2546">
        <f t="shared" si="43"/>
        <v>3999.739916544575</v>
      </c>
    </row>
    <row r="291" spans="1:9" ht="15" customHeight="1">
      <c r="A291" s="2004" t="s">
        <v>387</v>
      </c>
      <c r="B291" s="1976">
        <v>2340</v>
      </c>
      <c r="C291" s="1977">
        <v>583.20000000000005</v>
      </c>
      <c r="D291" s="1999">
        <v>1196.4000000000001</v>
      </c>
      <c r="E291" s="2000">
        <v>1210.2</v>
      </c>
      <c r="F291" s="2002">
        <f t="shared" si="41"/>
        <v>3536.4</v>
      </c>
      <c r="G291" s="1979">
        <f t="shared" si="41"/>
        <v>1793.4</v>
      </c>
      <c r="H291" s="1980">
        <f t="shared" si="42"/>
        <v>0.50712589073634207</v>
      </c>
      <c r="I291" s="2546">
        <f t="shared" si="43"/>
        <v>3965.1492430928752</v>
      </c>
    </row>
    <row r="292" spans="1:9" ht="15" customHeight="1">
      <c r="A292" s="2004" t="s">
        <v>389</v>
      </c>
      <c r="B292" s="1976">
        <v>2350.1999999999998</v>
      </c>
      <c r="C292" s="1977">
        <v>604.79999999999995</v>
      </c>
      <c r="D292" s="1999">
        <v>1173.5999999999999</v>
      </c>
      <c r="E292" s="2000">
        <v>1180.8</v>
      </c>
      <c r="F292" s="2002">
        <f t="shared" si="41"/>
        <v>3523.7999999999997</v>
      </c>
      <c r="G292" s="1979">
        <f t="shared" si="41"/>
        <v>1785.6</v>
      </c>
      <c r="H292" s="1980">
        <f t="shared" si="42"/>
        <v>0.50672569385322663</v>
      </c>
      <c r="I292" s="2546">
        <f t="shared" si="43"/>
        <v>3950.3840066504922</v>
      </c>
    </row>
    <row r="293" spans="1:9" ht="15" customHeight="1">
      <c r="A293" s="2004" t="s">
        <v>391</v>
      </c>
      <c r="B293" s="1976">
        <v>2351.4</v>
      </c>
      <c r="C293" s="1977">
        <v>613.20000000000005</v>
      </c>
      <c r="D293" s="1999">
        <v>1239</v>
      </c>
      <c r="E293" s="2000">
        <v>1233</v>
      </c>
      <c r="F293" s="2002">
        <f t="shared" si="41"/>
        <v>3590.4</v>
      </c>
      <c r="G293" s="1979">
        <f t="shared" si="41"/>
        <v>1846.2</v>
      </c>
      <c r="H293" s="1980">
        <f t="shared" si="42"/>
        <v>0.51420454545454541</v>
      </c>
      <c r="I293" s="2546">
        <f t="shared" si="43"/>
        <v>4037.2548346617905</v>
      </c>
    </row>
    <row r="294" spans="1:9" ht="15" customHeight="1">
      <c r="A294" s="2004" t="s">
        <v>393</v>
      </c>
      <c r="B294" s="1976">
        <v>2308.1999999999998</v>
      </c>
      <c r="C294" s="1977">
        <v>594.6</v>
      </c>
      <c r="D294" s="1999">
        <v>1192.2</v>
      </c>
      <c r="E294" s="2000">
        <v>1231.8</v>
      </c>
      <c r="F294" s="2002">
        <f>B294+D294</f>
        <v>3500.3999999999996</v>
      </c>
      <c r="G294" s="1979">
        <f t="shared" si="41"/>
        <v>1826.4</v>
      </c>
      <c r="H294" s="1980">
        <f t="shared" si="42"/>
        <v>0.52176894069249236</v>
      </c>
      <c r="I294" s="2546">
        <f t="shared" si="43"/>
        <v>3948.2321512292056</v>
      </c>
    </row>
    <row r="295" spans="1:9" ht="15" customHeight="1">
      <c r="A295" s="2004" t="s">
        <v>395</v>
      </c>
      <c r="B295" s="1976">
        <v>2224.1999999999998</v>
      </c>
      <c r="C295" s="1977">
        <v>523.20000000000005</v>
      </c>
      <c r="D295" s="1999">
        <v>1190.4000000000001</v>
      </c>
      <c r="E295" s="2000">
        <v>1248.5999999999999</v>
      </c>
      <c r="F295" s="2002">
        <f t="shared" ref="F295:G308" si="44">B295+D295</f>
        <v>3414.6</v>
      </c>
      <c r="G295" s="1979">
        <f t="shared" si="41"/>
        <v>1771.8</v>
      </c>
      <c r="H295" s="1980">
        <f t="shared" si="42"/>
        <v>0.51888947460903179</v>
      </c>
      <c r="I295" s="2546">
        <f t="shared" si="43"/>
        <v>3846.9167394161263</v>
      </c>
    </row>
    <row r="296" spans="1:9" ht="15" customHeight="1">
      <c r="A296" s="2004" t="s">
        <v>397</v>
      </c>
      <c r="B296" s="1976">
        <v>2234.4</v>
      </c>
      <c r="C296" s="1977">
        <v>541.20000000000005</v>
      </c>
      <c r="D296" s="1999">
        <v>1272</v>
      </c>
      <c r="E296" s="2000">
        <v>1296.5999999999999</v>
      </c>
      <c r="F296" s="2002">
        <f t="shared" si="44"/>
        <v>3506.4</v>
      </c>
      <c r="G296" s="1979">
        <f t="shared" si="41"/>
        <v>1837.8</v>
      </c>
      <c r="H296" s="1980">
        <f t="shared" si="42"/>
        <v>0.52412731006160163</v>
      </c>
      <c r="I296" s="2546">
        <f t="shared" si="43"/>
        <v>3958.8318731666291</v>
      </c>
    </row>
    <row r="297" spans="1:9" ht="15" customHeight="1">
      <c r="A297" s="2004" t="s">
        <v>399</v>
      </c>
      <c r="B297" s="1976">
        <v>2247</v>
      </c>
      <c r="C297" s="1977">
        <v>530.4</v>
      </c>
      <c r="D297" s="1999">
        <v>1266</v>
      </c>
      <c r="E297" s="2000">
        <v>1302</v>
      </c>
      <c r="F297" s="2002">
        <f t="shared" si="44"/>
        <v>3513</v>
      </c>
      <c r="G297" s="1979">
        <f t="shared" si="41"/>
        <v>1832.4</v>
      </c>
      <c r="H297" s="1980">
        <f t="shared" si="42"/>
        <v>0.52160546541417596</v>
      </c>
      <c r="I297" s="2546">
        <f t="shared" si="43"/>
        <v>3962.178537118185</v>
      </c>
    </row>
    <row r="298" spans="1:9" ht="15" customHeight="1">
      <c r="A298" s="2004" t="s">
        <v>401</v>
      </c>
      <c r="B298" s="1976">
        <v>2206.8000000000002</v>
      </c>
      <c r="C298" s="1977">
        <v>499.2</v>
      </c>
      <c r="D298" s="1999">
        <v>1168.8</v>
      </c>
      <c r="E298" s="2000">
        <v>1234.2</v>
      </c>
      <c r="F298" s="2002">
        <f t="shared" si="44"/>
        <v>3375.6000000000004</v>
      </c>
      <c r="G298" s="1979">
        <f t="shared" si="41"/>
        <v>1733.4</v>
      </c>
      <c r="H298" s="1980">
        <f t="shared" si="42"/>
        <v>0.51350870956274441</v>
      </c>
      <c r="I298" s="2546">
        <f t="shared" si="43"/>
        <v>3794.6476674389683</v>
      </c>
    </row>
    <row r="299" spans="1:9" ht="15" customHeight="1">
      <c r="A299" s="2004" t="s">
        <v>403</v>
      </c>
      <c r="B299" s="1976">
        <v>2254.8000000000002</v>
      </c>
      <c r="C299" s="1977">
        <v>549.6</v>
      </c>
      <c r="D299" s="1999">
        <v>1230.5999999999999</v>
      </c>
      <c r="E299" s="2000">
        <v>1293.5999999999999</v>
      </c>
      <c r="F299" s="2002">
        <f t="shared" si="44"/>
        <v>3485.4</v>
      </c>
      <c r="G299" s="1979">
        <f t="shared" si="41"/>
        <v>1843.1999999999998</v>
      </c>
      <c r="H299" s="1980">
        <f t="shared" si="42"/>
        <v>0.52883456705112752</v>
      </c>
      <c r="I299" s="2546">
        <f t="shared" si="43"/>
        <v>3942.7654507971938</v>
      </c>
    </row>
    <row r="300" spans="1:9" ht="15" customHeight="1">
      <c r="A300" s="2004" t="s">
        <v>405</v>
      </c>
      <c r="B300" s="1976">
        <v>2310.6</v>
      </c>
      <c r="C300" s="1977">
        <v>607.79999999999995</v>
      </c>
      <c r="D300" s="1999">
        <v>1255.2</v>
      </c>
      <c r="E300" s="2000">
        <v>1297.2</v>
      </c>
      <c r="F300" s="2002">
        <f t="shared" si="44"/>
        <v>3565.8</v>
      </c>
      <c r="G300" s="1979">
        <f t="shared" si="41"/>
        <v>1905</v>
      </c>
      <c r="H300" s="1980">
        <f t="shared" si="42"/>
        <v>0.53424196533737167</v>
      </c>
      <c r="I300" s="2546">
        <f t="shared" si="43"/>
        <v>4042.765716684557</v>
      </c>
    </row>
    <row r="301" spans="1:9" ht="15" customHeight="1">
      <c r="A301" s="2004" t="s">
        <v>407</v>
      </c>
      <c r="B301" s="1976">
        <v>2469.6</v>
      </c>
      <c r="C301" s="1977">
        <v>733.2</v>
      </c>
      <c r="D301" s="1999">
        <v>1227</v>
      </c>
      <c r="E301" s="2000">
        <v>1270.8</v>
      </c>
      <c r="F301" s="2002">
        <f t="shared" si="44"/>
        <v>3696.6</v>
      </c>
      <c r="G301" s="1979">
        <f t="shared" si="41"/>
        <v>2004</v>
      </c>
      <c r="H301" s="1980">
        <f t="shared" si="42"/>
        <v>0.54211978574906672</v>
      </c>
      <c r="I301" s="2546">
        <f t="shared" si="43"/>
        <v>4204.8623711127575</v>
      </c>
    </row>
    <row r="302" spans="1:9" ht="15" customHeight="1">
      <c r="A302" s="2004" t="s">
        <v>408</v>
      </c>
      <c r="B302" s="1976">
        <v>2415.6</v>
      </c>
      <c r="C302" s="1977">
        <v>665.4</v>
      </c>
      <c r="D302" s="1999">
        <v>1188</v>
      </c>
      <c r="E302" s="2000">
        <v>1240.8</v>
      </c>
      <c r="F302" s="2002">
        <f t="shared" si="44"/>
        <v>3603.6</v>
      </c>
      <c r="G302" s="1979">
        <f t="shared" si="44"/>
        <v>1906.1999999999998</v>
      </c>
      <c r="H302" s="1980">
        <f t="shared" si="42"/>
        <v>0.52897102897102899</v>
      </c>
      <c r="I302" s="2546">
        <f t="shared" si="43"/>
        <v>4076.7059496608285</v>
      </c>
    </row>
    <row r="303" spans="1:9" ht="15" customHeight="1">
      <c r="A303" s="2004" t="s">
        <v>410</v>
      </c>
      <c r="B303" s="1976">
        <v>2410.1999999999998</v>
      </c>
      <c r="C303" s="1977">
        <v>654</v>
      </c>
      <c r="D303" s="1999">
        <v>1246.8</v>
      </c>
      <c r="E303" s="2000">
        <v>1289.4000000000001</v>
      </c>
      <c r="F303" s="2002">
        <f t="shared" si="44"/>
        <v>3657</v>
      </c>
      <c r="G303" s="1979">
        <f t="shared" si="44"/>
        <v>1943.4</v>
      </c>
      <c r="H303" s="1980">
        <f t="shared" si="42"/>
        <v>0.53141919606234622</v>
      </c>
      <c r="I303" s="2546">
        <f t="shared" si="43"/>
        <v>4141.3104882391999</v>
      </c>
    </row>
    <row r="304" spans="1:9" ht="15" customHeight="1">
      <c r="A304" s="2004" t="s">
        <v>411</v>
      </c>
      <c r="B304" s="1976">
        <v>2449.1999999999998</v>
      </c>
      <c r="C304" s="1977">
        <v>685.8</v>
      </c>
      <c r="D304" s="1999">
        <v>1209.5999999999999</v>
      </c>
      <c r="E304" s="2000">
        <v>1249.2</v>
      </c>
      <c r="F304" s="2002">
        <f t="shared" si="44"/>
        <v>3658.7999999999997</v>
      </c>
      <c r="G304" s="1979">
        <f t="shared" si="44"/>
        <v>1935</v>
      </c>
      <c r="H304" s="1980">
        <f t="shared" si="42"/>
        <v>0.52886192194162029</v>
      </c>
      <c r="I304" s="2546">
        <f t="shared" si="43"/>
        <v>4138.9663492229556</v>
      </c>
    </row>
    <row r="305" spans="1:9" ht="15" customHeight="1">
      <c r="A305" s="2004" t="s">
        <v>412</v>
      </c>
      <c r="B305" s="1976">
        <v>2409.6</v>
      </c>
      <c r="C305" s="1977">
        <v>644.4</v>
      </c>
      <c r="D305" s="1999">
        <v>1192.2</v>
      </c>
      <c r="E305" s="2000">
        <v>1233.5999999999999</v>
      </c>
      <c r="F305" s="2002">
        <f t="shared" si="44"/>
        <v>3601.8</v>
      </c>
      <c r="G305" s="1979">
        <f t="shared" si="44"/>
        <v>1878</v>
      </c>
      <c r="H305" s="1980">
        <f t="shared" si="42"/>
        <v>0.52140596368482428</v>
      </c>
      <c r="I305" s="2546">
        <f t="shared" si="43"/>
        <v>4062.0003988182966</v>
      </c>
    </row>
    <row r="306" spans="1:9" ht="15" customHeight="1">
      <c r="A306" s="2004" t="s">
        <v>413</v>
      </c>
      <c r="B306" s="1976">
        <v>2433</v>
      </c>
      <c r="C306" s="1977">
        <v>658.8</v>
      </c>
      <c r="D306" s="1999">
        <v>1207.8</v>
      </c>
      <c r="E306" s="2000">
        <v>1275.5999999999999</v>
      </c>
      <c r="F306" s="2002">
        <f t="shared" si="44"/>
        <v>3640.8</v>
      </c>
      <c r="G306" s="1979">
        <f t="shared" si="44"/>
        <v>1934.3999999999999</v>
      </c>
      <c r="H306" s="1980">
        <f t="shared" si="42"/>
        <v>0.53131179960448249</v>
      </c>
      <c r="I306" s="2546">
        <f t="shared" si="43"/>
        <v>4122.7815852892327</v>
      </c>
    </row>
    <row r="307" spans="1:9" ht="15" customHeight="1">
      <c r="A307" s="2004" t="s">
        <v>414</v>
      </c>
      <c r="B307" s="1976">
        <v>2489.4</v>
      </c>
      <c r="C307" s="1977">
        <v>718.8</v>
      </c>
      <c r="D307" s="1999">
        <v>1277.4000000000001</v>
      </c>
      <c r="E307" s="2000">
        <v>1336.2</v>
      </c>
      <c r="F307" s="2002">
        <f t="shared" si="44"/>
        <v>3766.8</v>
      </c>
      <c r="G307" s="1979">
        <f t="shared" si="44"/>
        <v>2055</v>
      </c>
      <c r="H307" s="1980">
        <f t="shared" si="42"/>
        <v>0.54555590952532651</v>
      </c>
      <c r="I307" s="2546">
        <f t="shared" si="43"/>
        <v>4290.8981856949249</v>
      </c>
    </row>
    <row r="308" spans="1:9" ht="15" customHeight="1" thickBot="1">
      <c r="A308" s="2004" t="s">
        <v>415</v>
      </c>
      <c r="B308" s="1976">
        <v>2465.4</v>
      </c>
      <c r="C308" s="1977">
        <v>688.8</v>
      </c>
      <c r="D308" s="1999">
        <v>1331.4</v>
      </c>
      <c r="E308" s="2000">
        <v>1346.4</v>
      </c>
      <c r="F308" s="2002">
        <f t="shared" si="44"/>
        <v>3796.8</v>
      </c>
      <c r="G308" s="1979">
        <f t="shared" si="44"/>
        <v>2035.2</v>
      </c>
      <c r="H308" s="1981">
        <f t="shared" si="42"/>
        <v>0.53603034134007588</v>
      </c>
      <c r="I308" s="2546">
        <f t="shared" si="43"/>
        <v>4307.8682988225164</v>
      </c>
    </row>
    <row r="309" spans="1:9" ht="15" customHeight="1" thickBot="1">
      <c r="A309" s="2005" t="s">
        <v>416</v>
      </c>
      <c r="B309" s="1983">
        <f>SUM(B285:B308)</f>
        <v>56560.799999999996</v>
      </c>
      <c r="C309" s="1983">
        <f t="shared" ref="C309:I309" si="45">SUM(C285:C308)</f>
        <v>14713.799999999996</v>
      </c>
      <c r="D309" s="1983">
        <f t="shared" si="45"/>
        <v>29361</v>
      </c>
      <c r="E309" s="1983">
        <f t="shared" si="45"/>
        <v>30033</v>
      </c>
      <c r="F309" s="1983">
        <f t="shared" si="45"/>
        <v>85921.800000000017</v>
      </c>
      <c r="G309" s="1983">
        <f t="shared" si="45"/>
        <v>44746.8</v>
      </c>
      <c r="H309" s="1985">
        <f t="shared" si="42"/>
        <v>0.52078517908144373</v>
      </c>
      <c r="I309" s="2539">
        <f t="shared" si="45"/>
        <v>96880.180455985872</v>
      </c>
    </row>
    <row r="310" spans="1:9" ht="15" customHeight="1">
      <c r="A310" s="1986"/>
      <c r="B310" s="1987"/>
      <c r="C310" s="1987"/>
      <c r="D310" s="1987"/>
      <c r="E310" s="1987"/>
      <c r="F310" s="1987"/>
      <c r="G310" s="1987"/>
      <c r="H310" s="1987"/>
      <c r="I310" s="1987"/>
    </row>
    <row r="311" spans="1:9" ht="15" customHeight="1">
      <c r="A311" s="1986"/>
      <c r="B311" s="1987"/>
      <c r="C311" s="1987"/>
      <c r="D311" s="1987"/>
      <c r="E311" s="1987"/>
      <c r="F311" s="1987"/>
      <c r="G311" s="1987"/>
      <c r="H311" s="1987"/>
      <c r="I311" s="1987"/>
    </row>
    <row r="312" spans="1:9" s="1715" customFormat="1" ht="15" customHeight="1" thickBot="1">
      <c r="A312" s="1964" t="s">
        <v>434</v>
      </c>
      <c r="B312" s="1998"/>
      <c r="C312" s="1998"/>
      <c r="D312" s="1989" t="s">
        <v>435</v>
      </c>
      <c r="E312" s="1998"/>
      <c r="F312" s="1988"/>
      <c r="G312" s="1988"/>
      <c r="H312" s="1988"/>
      <c r="I312" s="1988"/>
    </row>
    <row r="313" spans="1:9" ht="15" customHeight="1" thickBot="1">
      <c r="A313" s="4978" t="s">
        <v>368</v>
      </c>
      <c r="B313" s="4920">
        <v>42172</v>
      </c>
      <c r="C313" s="4921"/>
      <c r="D313" s="4920">
        <v>42172</v>
      </c>
      <c r="E313" s="4921"/>
      <c r="F313" s="4940" t="s">
        <v>369</v>
      </c>
      <c r="G313" s="4941"/>
      <c r="H313" s="4942"/>
      <c r="I313" s="4943"/>
    </row>
    <row r="314" spans="1:9" ht="15" customHeight="1" thickBot="1">
      <c r="A314" s="4979"/>
      <c r="B314" s="2535" t="s">
        <v>371</v>
      </c>
      <c r="C314" s="2536" t="s">
        <v>372</v>
      </c>
      <c r="D314" s="2535" t="s">
        <v>371</v>
      </c>
      <c r="E314" s="2536" t="s">
        <v>372</v>
      </c>
      <c r="F314" s="2531" t="s">
        <v>371</v>
      </c>
      <c r="G314" s="2532" t="s">
        <v>372</v>
      </c>
      <c r="H314" s="2549" t="s">
        <v>108</v>
      </c>
      <c r="I314" s="2550" t="s">
        <v>347</v>
      </c>
    </row>
    <row r="315" spans="1:9" ht="15" customHeight="1">
      <c r="A315" s="2003" t="s">
        <v>375</v>
      </c>
      <c r="B315" s="1970">
        <v>5.7</v>
      </c>
      <c r="C315" s="1971">
        <v>0</v>
      </c>
      <c r="D315" s="1999">
        <v>84.3</v>
      </c>
      <c r="E315" s="2000">
        <v>0</v>
      </c>
      <c r="F315" s="2001">
        <f>B315+D315</f>
        <v>90</v>
      </c>
      <c r="G315" s="1973">
        <f>C315+E315</f>
        <v>0</v>
      </c>
      <c r="H315" s="1974">
        <f>G315/F315</f>
        <v>0</v>
      </c>
      <c r="I315" s="2546">
        <f>SQRT(G315*G315+F315*F315)</f>
        <v>90</v>
      </c>
    </row>
    <row r="316" spans="1:9" ht="15" customHeight="1">
      <c r="A316" s="2004" t="s">
        <v>377</v>
      </c>
      <c r="B316" s="1976">
        <v>6</v>
      </c>
      <c r="C316" s="1977">
        <v>0</v>
      </c>
      <c r="D316" s="1999">
        <v>123.3</v>
      </c>
      <c r="E316" s="2000">
        <v>0</v>
      </c>
      <c r="F316" s="2002">
        <f t="shared" ref="F316:G331" si="46">B316+D316</f>
        <v>129.30000000000001</v>
      </c>
      <c r="G316" s="1979">
        <f t="shared" si="46"/>
        <v>0</v>
      </c>
      <c r="H316" s="1980">
        <f t="shared" ref="H316:H339" si="47">G316/F316</f>
        <v>0</v>
      </c>
      <c r="I316" s="2546">
        <f t="shared" ref="I316:I338" si="48">SQRT(G316*G316+F316*F316)</f>
        <v>129.30000000000001</v>
      </c>
    </row>
    <row r="317" spans="1:9" ht="15" customHeight="1">
      <c r="A317" s="2004" t="s">
        <v>379</v>
      </c>
      <c r="B317" s="1976">
        <v>5.7</v>
      </c>
      <c r="C317" s="1977">
        <v>0</v>
      </c>
      <c r="D317" s="1999">
        <v>124.8</v>
      </c>
      <c r="E317" s="2000">
        <v>3.9</v>
      </c>
      <c r="F317" s="2002">
        <f t="shared" si="46"/>
        <v>130.5</v>
      </c>
      <c r="G317" s="1979">
        <f t="shared" si="46"/>
        <v>3.9</v>
      </c>
      <c r="H317" s="1980">
        <f t="shared" si="47"/>
        <v>2.9885057471264367E-2</v>
      </c>
      <c r="I317" s="2546">
        <f t="shared" si="48"/>
        <v>130.55826285609041</v>
      </c>
    </row>
    <row r="318" spans="1:9" ht="15" customHeight="1">
      <c r="A318" s="2004" t="s">
        <v>381</v>
      </c>
      <c r="B318" s="1976">
        <v>6</v>
      </c>
      <c r="C318" s="1977">
        <v>0</v>
      </c>
      <c r="D318" s="1999">
        <v>117</v>
      </c>
      <c r="E318" s="2000">
        <v>0</v>
      </c>
      <c r="F318" s="2002">
        <f t="shared" si="46"/>
        <v>123</v>
      </c>
      <c r="G318" s="1979">
        <f t="shared" si="46"/>
        <v>0</v>
      </c>
      <c r="H318" s="1980">
        <f t="shared" si="47"/>
        <v>0</v>
      </c>
      <c r="I318" s="2546">
        <f t="shared" si="48"/>
        <v>123</v>
      </c>
    </row>
    <row r="319" spans="1:9" ht="15" customHeight="1">
      <c r="A319" s="2004" t="s">
        <v>383</v>
      </c>
      <c r="B319" s="1976">
        <v>5.7</v>
      </c>
      <c r="C319" s="1977">
        <v>0</v>
      </c>
      <c r="D319" s="1999">
        <v>99.6</v>
      </c>
      <c r="E319" s="2000">
        <v>0</v>
      </c>
      <c r="F319" s="2002">
        <f t="shared" si="46"/>
        <v>105.3</v>
      </c>
      <c r="G319" s="1979">
        <f t="shared" si="46"/>
        <v>0</v>
      </c>
      <c r="H319" s="1980">
        <f t="shared" si="47"/>
        <v>0</v>
      </c>
      <c r="I319" s="2546">
        <f t="shared" si="48"/>
        <v>105.3</v>
      </c>
    </row>
    <row r="320" spans="1:9" ht="15" customHeight="1">
      <c r="A320" s="2004" t="s">
        <v>385</v>
      </c>
      <c r="B320" s="1976">
        <v>6</v>
      </c>
      <c r="C320" s="1977">
        <v>0</v>
      </c>
      <c r="D320" s="1999">
        <v>83.4</v>
      </c>
      <c r="E320" s="2000">
        <v>0</v>
      </c>
      <c r="F320" s="2002">
        <f t="shared" si="46"/>
        <v>89.4</v>
      </c>
      <c r="G320" s="1979">
        <f t="shared" si="46"/>
        <v>0</v>
      </c>
      <c r="H320" s="1980">
        <f t="shared" si="47"/>
        <v>0</v>
      </c>
      <c r="I320" s="2546">
        <f t="shared" si="48"/>
        <v>89.4</v>
      </c>
    </row>
    <row r="321" spans="1:9" ht="15" customHeight="1">
      <c r="A321" s="2004" t="s">
        <v>387</v>
      </c>
      <c r="B321" s="1976">
        <v>6</v>
      </c>
      <c r="C321" s="1977">
        <v>0</v>
      </c>
      <c r="D321" s="1999">
        <v>123</v>
      </c>
      <c r="E321" s="2000">
        <v>0</v>
      </c>
      <c r="F321" s="2002">
        <f t="shared" si="46"/>
        <v>129</v>
      </c>
      <c r="G321" s="1979">
        <f t="shared" si="46"/>
        <v>0</v>
      </c>
      <c r="H321" s="1980">
        <f t="shared" si="47"/>
        <v>0</v>
      </c>
      <c r="I321" s="2546">
        <f t="shared" si="48"/>
        <v>129</v>
      </c>
    </row>
    <row r="322" spans="1:9" ht="15" customHeight="1">
      <c r="A322" s="2004" t="s">
        <v>389</v>
      </c>
      <c r="B322" s="1976">
        <v>5.7</v>
      </c>
      <c r="C322" s="1977">
        <v>0</v>
      </c>
      <c r="D322" s="1999">
        <v>124.8</v>
      </c>
      <c r="E322" s="2000">
        <v>3.6</v>
      </c>
      <c r="F322" s="2002">
        <f t="shared" si="46"/>
        <v>130.5</v>
      </c>
      <c r="G322" s="1979">
        <f t="shared" si="46"/>
        <v>3.6</v>
      </c>
      <c r="H322" s="1980">
        <f t="shared" si="47"/>
        <v>2.7586206896551724E-2</v>
      </c>
      <c r="I322" s="2546">
        <f t="shared" si="48"/>
        <v>130.54964572912482</v>
      </c>
    </row>
    <row r="323" spans="1:9" ht="15" customHeight="1">
      <c r="A323" s="2004" t="s">
        <v>391</v>
      </c>
      <c r="B323" s="1976">
        <v>6</v>
      </c>
      <c r="C323" s="1977">
        <v>0</v>
      </c>
      <c r="D323" s="1999">
        <v>113.7</v>
      </c>
      <c r="E323" s="2000">
        <v>0</v>
      </c>
      <c r="F323" s="2002">
        <f t="shared" si="46"/>
        <v>119.7</v>
      </c>
      <c r="G323" s="1979">
        <f t="shared" si="46"/>
        <v>0</v>
      </c>
      <c r="H323" s="1980">
        <f t="shared" si="47"/>
        <v>0</v>
      </c>
      <c r="I323" s="2546">
        <f t="shared" si="48"/>
        <v>119.7</v>
      </c>
    </row>
    <row r="324" spans="1:9" ht="15" customHeight="1">
      <c r="A324" s="2004" t="s">
        <v>393</v>
      </c>
      <c r="B324" s="1976">
        <v>6</v>
      </c>
      <c r="C324" s="1977">
        <v>0</v>
      </c>
      <c r="D324" s="1999">
        <v>96.9</v>
      </c>
      <c r="E324" s="2000">
        <v>0</v>
      </c>
      <c r="F324" s="2002">
        <f>B324+D324</f>
        <v>102.9</v>
      </c>
      <c r="G324" s="1979">
        <f t="shared" si="46"/>
        <v>0</v>
      </c>
      <c r="H324" s="1980">
        <f t="shared" si="47"/>
        <v>0</v>
      </c>
      <c r="I324" s="2546">
        <f t="shared" si="48"/>
        <v>102.9</v>
      </c>
    </row>
    <row r="325" spans="1:9" ht="15" customHeight="1">
      <c r="A325" s="2004" t="s">
        <v>395</v>
      </c>
      <c r="B325" s="1976">
        <v>4.5</v>
      </c>
      <c r="C325" s="1977">
        <v>0</v>
      </c>
      <c r="D325" s="1999">
        <v>82.2</v>
      </c>
      <c r="E325" s="2000">
        <v>0</v>
      </c>
      <c r="F325" s="2002">
        <f t="shared" ref="F325:G338" si="49">B325+D325</f>
        <v>86.7</v>
      </c>
      <c r="G325" s="1979">
        <f t="shared" si="46"/>
        <v>0</v>
      </c>
      <c r="H325" s="1980">
        <f t="shared" si="47"/>
        <v>0</v>
      </c>
      <c r="I325" s="2546">
        <f t="shared" si="48"/>
        <v>86.7</v>
      </c>
    </row>
    <row r="326" spans="1:9" ht="15" customHeight="1">
      <c r="A326" s="2004" t="s">
        <v>397</v>
      </c>
      <c r="B326" s="1976">
        <v>3.9</v>
      </c>
      <c r="C326" s="1977">
        <v>0</v>
      </c>
      <c r="D326" s="1999">
        <v>122.4</v>
      </c>
      <c r="E326" s="2000">
        <v>0</v>
      </c>
      <c r="F326" s="2002">
        <f t="shared" si="49"/>
        <v>126.30000000000001</v>
      </c>
      <c r="G326" s="1979">
        <f t="shared" si="46"/>
        <v>0</v>
      </c>
      <c r="H326" s="1980">
        <f t="shared" si="47"/>
        <v>0</v>
      </c>
      <c r="I326" s="2546">
        <f t="shared" si="48"/>
        <v>126.30000000000001</v>
      </c>
    </row>
    <row r="327" spans="1:9" ht="15" customHeight="1">
      <c r="A327" s="2004" t="s">
        <v>399</v>
      </c>
      <c r="B327" s="1976">
        <v>4.2</v>
      </c>
      <c r="C327" s="1977">
        <v>0</v>
      </c>
      <c r="D327" s="1999">
        <v>122.4</v>
      </c>
      <c r="E327" s="2000">
        <v>4.2</v>
      </c>
      <c r="F327" s="2002">
        <f t="shared" si="49"/>
        <v>126.60000000000001</v>
      </c>
      <c r="G327" s="1979">
        <f t="shared" si="46"/>
        <v>4.2</v>
      </c>
      <c r="H327" s="1980">
        <f t="shared" si="47"/>
        <v>3.3175355450236969E-2</v>
      </c>
      <c r="I327" s="2546">
        <f t="shared" si="48"/>
        <v>126.66964908769583</v>
      </c>
    </row>
    <row r="328" spans="1:9" ht="15" customHeight="1">
      <c r="A328" s="2004" t="s">
        <v>401</v>
      </c>
      <c r="B328" s="1976">
        <v>3.9</v>
      </c>
      <c r="C328" s="1977">
        <v>0</v>
      </c>
      <c r="D328" s="1999">
        <v>112.8</v>
      </c>
      <c r="E328" s="2000">
        <v>0</v>
      </c>
      <c r="F328" s="2002">
        <f t="shared" si="49"/>
        <v>116.7</v>
      </c>
      <c r="G328" s="1979">
        <f t="shared" si="46"/>
        <v>0</v>
      </c>
      <c r="H328" s="1980">
        <f t="shared" si="47"/>
        <v>0</v>
      </c>
      <c r="I328" s="2546">
        <f t="shared" si="48"/>
        <v>116.7</v>
      </c>
    </row>
    <row r="329" spans="1:9" ht="15" customHeight="1">
      <c r="A329" s="2004" t="s">
        <v>403</v>
      </c>
      <c r="B329" s="1976">
        <v>4.5</v>
      </c>
      <c r="C329" s="1977">
        <v>0</v>
      </c>
      <c r="D329" s="1999">
        <v>101.1</v>
      </c>
      <c r="E329" s="2000">
        <v>0</v>
      </c>
      <c r="F329" s="2002">
        <f t="shared" si="49"/>
        <v>105.6</v>
      </c>
      <c r="G329" s="1979">
        <f t="shared" si="46"/>
        <v>0</v>
      </c>
      <c r="H329" s="1980">
        <f t="shared" si="47"/>
        <v>0</v>
      </c>
      <c r="I329" s="2546">
        <f t="shared" si="48"/>
        <v>105.6</v>
      </c>
    </row>
    <row r="330" spans="1:9" ht="15" customHeight="1">
      <c r="A330" s="2004" t="s">
        <v>405</v>
      </c>
      <c r="B330" s="1976">
        <v>3.9</v>
      </c>
      <c r="C330" s="1977">
        <v>0</v>
      </c>
      <c r="D330" s="1999">
        <v>80.7</v>
      </c>
      <c r="E330" s="2000">
        <v>0</v>
      </c>
      <c r="F330" s="2002">
        <f t="shared" si="49"/>
        <v>84.600000000000009</v>
      </c>
      <c r="G330" s="1979">
        <f t="shared" si="46"/>
        <v>0</v>
      </c>
      <c r="H330" s="1980">
        <f t="shared" si="47"/>
        <v>0</v>
      </c>
      <c r="I330" s="2546">
        <f t="shared" si="48"/>
        <v>84.600000000000009</v>
      </c>
    </row>
    <row r="331" spans="1:9" ht="15" customHeight="1">
      <c r="A331" s="2004" t="s">
        <v>407</v>
      </c>
      <c r="B331" s="1976">
        <v>3.6</v>
      </c>
      <c r="C331" s="1977">
        <v>0</v>
      </c>
      <c r="D331" s="1999">
        <v>122.4</v>
      </c>
      <c r="E331" s="2000">
        <v>0</v>
      </c>
      <c r="F331" s="2002">
        <f t="shared" si="49"/>
        <v>126</v>
      </c>
      <c r="G331" s="1979">
        <f t="shared" si="46"/>
        <v>0</v>
      </c>
      <c r="H331" s="1980">
        <f t="shared" si="47"/>
        <v>0</v>
      </c>
      <c r="I331" s="2546">
        <f t="shared" si="48"/>
        <v>126</v>
      </c>
    </row>
    <row r="332" spans="1:9" ht="15" customHeight="1">
      <c r="A332" s="2004" t="s">
        <v>408</v>
      </c>
      <c r="B332" s="1976">
        <v>5.4</v>
      </c>
      <c r="C332" s="1977">
        <v>0</v>
      </c>
      <c r="D332" s="1999">
        <v>125.7</v>
      </c>
      <c r="E332" s="2000">
        <v>4.2</v>
      </c>
      <c r="F332" s="2002">
        <f t="shared" si="49"/>
        <v>131.1</v>
      </c>
      <c r="G332" s="1979">
        <f t="shared" si="49"/>
        <v>4.2</v>
      </c>
      <c r="H332" s="1980">
        <f t="shared" si="47"/>
        <v>3.2036613272311214E-2</v>
      </c>
      <c r="I332" s="2546">
        <f t="shared" si="48"/>
        <v>131.16725963440723</v>
      </c>
    </row>
    <row r="333" spans="1:9" ht="15" customHeight="1">
      <c r="A333" s="2004" t="s">
        <v>410</v>
      </c>
      <c r="B333" s="1976">
        <v>4.5</v>
      </c>
      <c r="C333" s="1977">
        <v>0</v>
      </c>
      <c r="D333" s="1999">
        <v>112.5</v>
      </c>
      <c r="E333" s="2000">
        <v>0</v>
      </c>
      <c r="F333" s="2002">
        <f t="shared" si="49"/>
        <v>117</v>
      </c>
      <c r="G333" s="1979">
        <f t="shared" si="49"/>
        <v>0</v>
      </c>
      <c r="H333" s="1980">
        <f t="shared" si="47"/>
        <v>0</v>
      </c>
      <c r="I333" s="2546">
        <f t="shared" si="48"/>
        <v>117</v>
      </c>
    </row>
    <row r="334" spans="1:9" ht="15" customHeight="1">
      <c r="A334" s="2004" t="s">
        <v>411</v>
      </c>
      <c r="B334" s="1976">
        <v>3.9</v>
      </c>
      <c r="C334" s="1977">
        <v>0</v>
      </c>
      <c r="D334" s="1999">
        <v>97.5</v>
      </c>
      <c r="E334" s="2000">
        <v>0</v>
      </c>
      <c r="F334" s="2002">
        <f t="shared" si="49"/>
        <v>101.4</v>
      </c>
      <c r="G334" s="1979">
        <f t="shared" si="49"/>
        <v>0</v>
      </c>
      <c r="H334" s="1980">
        <f t="shared" si="47"/>
        <v>0</v>
      </c>
      <c r="I334" s="2546">
        <f t="shared" si="48"/>
        <v>101.4</v>
      </c>
    </row>
    <row r="335" spans="1:9" ht="15" customHeight="1">
      <c r="A335" s="2004" t="s">
        <v>412</v>
      </c>
      <c r="B335" s="1976">
        <v>4.2</v>
      </c>
      <c r="C335" s="1977">
        <v>0</v>
      </c>
      <c r="D335" s="1999">
        <v>79.8</v>
      </c>
      <c r="E335" s="2000">
        <v>0</v>
      </c>
      <c r="F335" s="2002">
        <f t="shared" si="49"/>
        <v>84</v>
      </c>
      <c r="G335" s="1979">
        <f t="shared" si="49"/>
        <v>0</v>
      </c>
      <c r="H335" s="1980">
        <f t="shared" si="47"/>
        <v>0</v>
      </c>
      <c r="I335" s="2546">
        <f t="shared" si="48"/>
        <v>84</v>
      </c>
    </row>
    <row r="336" spans="1:9" ht="15" customHeight="1">
      <c r="A336" s="2004" t="s">
        <v>413</v>
      </c>
      <c r="B336" s="1976">
        <v>3.9</v>
      </c>
      <c r="C336" s="1977">
        <v>0</v>
      </c>
      <c r="D336" s="1999">
        <v>123.3</v>
      </c>
      <c r="E336" s="2000">
        <v>0</v>
      </c>
      <c r="F336" s="2002">
        <f t="shared" si="49"/>
        <v>127.2</v>
      </c>
      <c r="G336" s="1979">
        <f t="shared" si="49"/>
        <v>0</v>
      </c>
      <c r="H336" s="1980">
        <f t="shared" si="47"/>
        <v>0</v>
      </c>
      <c r="I336" s="2546">
        <f t="shared" si="48"/>
        <v>127.2</v>
      </c>
    </row>
    <row r="337" spans="1:9" ht="15" customHeight="1">
      <c r="A337" s="2004" t="s">
        <v>414</v>
      </c>
      <c r="B337" s="1976">
        <v>5.4</v>
      </c>
      <c r="C337" s="1977">
        <v>0</v>
      </c>
      <c r="D337" s="1999">
        <v>125.1</v>
      </c>
      <c r="E337" s="2000">
        <v>3.9</v>
      </c>
      <c r="F337" s="2002">
        <f t="shared" si="49"/>
        <v>130.5</v>
      </c>
      <c r="G337" s="1979">
        <f t="shared" si="49"/>
        <v>3.9</v>
      </c>
      <c r="H337" s="1980">
        <f t="shared" si="47"/>
        <v>2.9885057471264367E-2</v>
      </c>
      <c r="I337" s="2546">
        <f t="shared" si="48"/>
        <v>130.55826285609041</v>
      </c>
    </row>
    <row r="338" spans="1:9" ht="15" customHeight="1" thickBot="1">
      <c r="A338" s="2004" t="s">
        <v>415</v>
      </c>
      <c r="B338" s="1976">
        <v>5.4</v>
      </c>
      <c r="C338" s="1977">
        <v>0</v>
      </c>
      <c r="D338" s="1999">
        <v>112.2</v>
      </c>
      <c r="E338" s="2000">
        <v>0</v>
      </c>
      <c r="F338" s="2002">
        <f t="shared" si="49"/>
        <v>117.60000000000001</v>
      </c>
      <c r="G338" s="1979">
        <f t="shared" si="49"/>
        <v>0</v>
      </c>
      <c r="H338" s="1981">
        <f t="shared" si="47"/>
        <v>0</v>
      </c>
      <c r="I338" s="2546">
        <f t="shared" si="48"/>
        <v>117.60000000000001</v>
      </c>
    </row>
    <row r="339" spans="1:9" ht="15" customHeight="1" thickBot="1">
      <c r="A339" s="2005" t="s">
        <v>416</v>
      </c>
      <c r="B339" s="1983">
        <f>SUM(B315:B338)</f>
        <v>120.00000000000004</v>
      </c>
      <c r="C339" s="1983">
        <f t="shared" ref="C339:I339" si="50">SUM(C315:C338)</f>
        <v>0</v>
      </c>
      <c r="D339" s="1983">
        <f t="shared" si="50"/>
        <v>2610.9</v>
      </c>
      <c r="E339" s="1983">
        <f t="shared" si="50"/>
        <v>19.799999999999997</v>
      </c>
      <c r="F339" s="1983">
        <f t="shared" si="50"/>
        <v>2730.8999999999996</v>
      </c>
      <c r="G339" s="1983">
        <f t="shared" si="50"/>
        <v>19.799999999999997</v>
      </c>
      <c r="H339" s="1985">
        <f t="shared" si="47"/>
        <v>7.2503570251565416E-3</v>
      </c>
      <c r="I339" s="2539">
        <f t="shared" si="50"/>
        <v>2731.2030801634087</v>
      </c>
    </row>
    <row r="340" spans="1:9" ht="15" customHeight="1">
      <c r="A340" s="1986"/>
      <c r="B340" s="1987"/>
      <c r="C340" s="1987"/>
      <c r="D340" s="1987"/>
      <c r="E340" s="1987"/>
      <c r="F340" s="1987"/>
      <c r="G340" s="1987"/>
      <c r="H340" s="1987"/>
      <c r="I340" s="1987"/>
    </row>
    <row r="341" spans="1:9" ht="15" customHeight="1">
      <c r="A341" s="1986"/>
      <c r="B341" s="1987"/>
      <c r="C341" s="1987"/>
      <c r="D341" s="1987"/>
      <c r="E341" s="1987"/>
      <c r="F341" s="1987"/>
      <c r="G341" s="1987"/>
      <c r="H341" s="1987"/>
      <c r="I341" s="1987"/>
    </row>
    <row r="342" spans="1:9" s="1715" customFormat="1" ht="15" customHeight="1" thickBot="1">
      <c r="A342" s="1964" t="s">
        <v>436</v>
      </c>
      <c r="B342" s="1998"/>
      <c r="C342" s="1998"/>
      <c r="D342" s="1989" t="s">
        <v>437</v>
      </c>
      <c r="E342" s="1998"/>
      <c r="F342" s="1988"/>
      <c r="G342" s="1988"/>
      <c r="H342" s="1988"/>
      <c r="I342" s="1988"/>
    </row>
    <row r="343" spans="1:9" ht="15" customHeight="1" thickBot="1">
      <c r="A343" s="4978" t="s">
        <v>368</v>
      </c>
      <c r="B343" s="4920">
        <v>42172</v>
      </c>
      <c r="C343" s="4921"/>
      <c r="D343" s="4920">
        <v>42172</v>
      </c>
      <c r="E343" s="4921"/>
      <c r="F343" s="4940" t="s">
        <v>369</v>
      </c>
      <c r="G343" s="4941"/>
      <c r="H343" s="4942"/>
      <c r="I343" s="4943"/>
    </row>
    <row r="344" spans="1:9" ht="15" customHeight="1" thickBot="1">
      <c r="A344" s="4979"/>
      <c r="B344" s="2535" t="s">
        <v>371</v>
      </c>
      <c r="C344" s="2536" t="s">
        <v>372</v>
      </c>
      <c r="D344" s="2535" t="s">
        <v>371</v>
      </c>
      <c r="E344" s="2536" t="s">
        <v>372</v>
      </c>
      <c r="F344" s="2531" t="s">
        <v>371</v>
      </c>
      <c r="G344" s="2532" t="s">
        <v>372</v>
      </c>
      <c r="H344" s="2549" t="s">
        <v>108</v>
      </c>
      <c r="I344" s="2550" t="s">
        <v>347</v>
      </c>
    </row>
    <row r="345" spans="1:9" ht="15" customHeight="1">
      <c r="A345" s="2003" t="s">
        <v>375</v>
      </c>
      <c r="B345" s="4983" t="s">
        <v>715</v>
      </c>
      <c r="C345" s="4984"/>
      <c r="D345" s="2551">
        <v>348.9</v>
      </c>
      <c r="E345" s="2560">
        <v>151.5</v>
      </c>
      <c r="F345" s="2002">
        <f>D345</f>
        <v>348.9</v>
      </c>
      <c r="G345" s="1979">
        <f t="shared" ref="F345:G361" si="51">C345+E345</f>
        <v>151.5</v>
      </c>
      <c r="H345" s="1974">
        <f>G345/F345</f>
        <v>0.43422184006878767</v>
      </c>
      <c r="I345" s="2546">
        <f>SQRT(G345*G345+F345*F345)</f>
        <v>380.372790825001</v>
      </c>
    </row>
    <row r="346" spans="1:9" ht="15" customHeight="1">
      <c r="A346" s="2004" t="s">
        <v>377</v>
      </c>
      <c r="B346" s="1976">
        <v>0</v>
      </c>
      <c r="C346" s="1977">
        <v>0</v>
      </c>
      <c r="D346" s="1999">
        <v>343.8</v>
      </c>
      <c r="E346" s="2000">
        <v>152.69999999999999</v>
      </c>
      <c r="F346" s="2002">
        <f t="shared" si="51"/>
        <v>343.8</v>
      </c>
      <c r="G346" s="1979">
        <f t="shared" si="51"/>
        <v>152.69999999999999</v>
      </c>
      <c r="H346" s="1980">
        <f t="shared" ref="H346:H369" si="52">G346/F346</f>
        <v>0.44415357766143104</v>
      </c>
      <c r="I346" s="2546">
        <f t="shared" ref="I346:I368" si="53">SQRT(G346*G346+F346*F346)</f>
        <v>376.18576528093138</v>
      </c>
    </row>
    <row r="347" spans="1:9" ht="15" customHeight="1">
      <c r="A347" s="2004" t="s">
        <v>379</v>
      </c>
      <c r="B347" s="1976">
        <v>0</v>
      </c>
      <c r="C347" s="1977">
        <v>0</v>
      </c>
      <c r="D347" s="1999">
        <v>340.8</v>
      </c>
      <c r="E347" s="2000">
        <v>149.1</v>
      </c>
      <c r="F347" s="2002">
        <f t="shared" si="51"/>
        <v>340.8</v>
      </c>
      <c r="G347" s="1979">
        <f t="shared" si="51"/>
        <v>149.1</v>
      </c>
      <c r="H347" s="1980">
        <f t="shared" si="52"/>
        <v>0.43749999999999994</v>
      </c>
      <c r="I347" s="2546">
        <f t="shared" si="53"/>
        <v>371.98850788700452</v>
      </c>
    </row>
    <row r="348" spans="1:9" ht="15" customHeight="1">
      <c r="A348" s="2004" t="s">
        <v>381</v>
      </c>
      <c r="B348" s="1976">
        <v>0</v>
      </c>
      <c r="C348" s="1977">
        <v>0.3</v>
      </c>
      <c r="D348" s="1999">
        <v>368.4</v>
      </c>
      <c r="E348" s="2000">
        <v>177.3</v>
      </c>
      <c r="F348" s="2002">
        <f t="shared" si="51"/>
        <v>368.4</v>
      </c>
      <c r="G348" s="1979">
        <f t="shared" si="51"/>
        <v>177.60000000000002</v>
      </c>
      <c r="H348" s="1980">
        <f t="shared" si="52"/>
        <v>0.48208469055374603</v>
      </c>
      <c r="I348" s="2546">
        <f t="shared" si="53"/>
        <v>408.97471804501561</v>
      </c>
    </row>
    <row r="349" spans="1:9" ht="15" customHeight="1">
      <c r="A349" s="2004" t="s">
        <v>383</v>
      </c>
      <c r="B349" s="1976">
        <v>0</v>
      </c>
      <c r="C349" s="1977">
        <v>0</v>
      </c>
      <c r="D349" s="1999">
        <v>349.5</v>
      </c>
      <c r="E349" s="2000">
        <v>159</v>
      </c>
      <c r="F349" s="2002">
        <f t="shared" si="51"/>
        <v>349.5</v>
      </c>
      <c r="G349" s="1979">
        <f t="shared" si="51"/>
        <v>159</v>
      </c>
      <c r="H349" s="1980">
        <f t="shared" si="52"/>
        <v>0.45493562231759654</v>
      </c>
      <c r="I349" s="2546">
        <f t="shared" si="53"/>
        <v>383.96777208510611</v>
      </c>
    </row>
    <row r="350" spans="1:9" ht="15" customHeight="1">
      <c r="A350" s="2004" t="s">
        <v>385</v>
      </c>
      <c r="B350" s="1976">
        <v>0</v>
      </c>
      <c r="C350" s="1977">
        <v>0</v>
      </c>
      <c r="D350" s="1999">
        <v>359.4</v>
      </c>
      <c r="E350" s="2000">
        <v>148.80000000000001</v>
      </c>
      <c r="F350" s="2002">
        <f t="shared" si="51"/>
        <v>359.4</v>
      </c>
      <c r="G350" s="1979">
        <f t="shared" si="51"/>
        <v>148.80000000000001</v>
      </c>
      <c r="H350" s="1980">
        <f t="shared" si="52"/>
        <v>0.41402337228714531</v>
      </c>
      <c r="I350" s="2546">
        <f t="shared" si="53"/>
        <v>388.98560384672334</v>
      </c>
    </row>
    <row r="351" spans="1:9" ht="15" customHeight="1">
      <c r="A351" s="2004" t="s">
        <v>387</v>
      </c>
      <c r="B351" s="1976">
        <v>0</v>
      </c>
      <c r="C351" s="1977">
        <v>0.3</v>
      </c>
      <c r="D351" s="1999">
        <v>345</v>
      </c>
      <c r="E351" s="2000">
        <v>134.1</v>
      </c>
      <c r="F351" s="2002">
        <f t="shared" si="51"/>
        <v>345</v>
      </c>
      <c r="G351" s="1979">
        <f t="shared" si="51"/>
        <v>134.4</v>
      </c>
      <c r="H351" s="1980">
        <f t="shared" si="52"/>
        <v>0.38956521739130434</v>
      </c>
      <c r="I351" s="2546">
        <f t="shared" si="53"/>
        <v>370.2544530454698</v>
      </c>
    </row>
    <row r="352" spans="1:9" ht="15" customHeight="1">
      <c r="A352" s="2004" t="s">
        <v>389</v>
      </c>
      <c r="B352" s="1976">
        <v>0</v>
      </c>
      <c r="C352" s="1977">
        <v>0</v>
      </c>
      <c r="D352" s="1999">
        <v>350.1</v>
      </c>
      <c r="E352" s="2000">
        <v>136.5</v>
      </c>
      <c r="F352" s="2002">
        <f t="shared" si="51"/>
        <v>350.1</v>
      </c>
      <c r="G352" s="1979">
        <f t="shared" si="51"/>
        <v>136.5</v>
      </c>
      <c r="H352" s="1980">
        <f t="shared" si="52"/>
        <v>0.3898886032562125</v>
      </c>
      <c r="I352" s="2546">
        <f t="shared" si="53"/>
        <v>375.76889174065491</v>
      </c>
    </row>
    <row r="353" spans="1:9" ht="15" customHeight="1">
      <c r="A353" s="2004" t="s">
        <v>391</v>
      </c>
      <c r="B353" s="1976">
        <v>0</v>
      </c>
      <c r="C353" s="1977">
        <v>0</v>
      </c>
      <c r="D353" s="1999">
        <v>365.7</v>
      </c>
      <c r="E353" s="2000">
        <v>174.3</v>
      </c>
      <c r="F353" s="2002">
        <f t="shared" si="51"/>
        <v>365.7</v>
      </c>
      <c r="G353" s="1979">
        <f t="shared" si="51"/>
        <v>174.3</v>
      </c>
      <c r="H353" s="1980">
        <f t="shared" si="52"/>
        <v>0.4766201804757999</v>
      </c>
      <c r="I353" s="2546">
        <f t="shared" si="53"/>
        <v>405.11353964043212</v>
      </c>
    </row>
    <row r="354" spans="1:9" ht="15" customHeight="1">
      <c r="A354" s="2004" t="s">
        <v>393</v>
      </c>
      <c r="B354" s="1976">
        <v>0</v>
      </c>
      <c r="C354" s="1977">
        <v>0.3</v>
      </c>
      <c r="D354" s="1999">
        <v>375.3</v>
      </c>
      <c r="E354" s="2000">
        <v>197.1</v>
      </c>
      <c r="F354" s="2002">
        <f>B354+D354</f>
        <v>375.3</v>
      </c>
      <c r="G354" s="1979">
        <f t="shared" si="51"/>
        <v>197.4</v>
      </c>
      <c r="H354" s="1980">
        <f t="shared" si="52"/>
        <v>0.52597921662669866</v>
      </c>
      <c r="I354" s="2546">
        <f t="shared" si="53"/>
        <v>424.04816943361516</v>
      </c>
    </row>
    <row r="355" spans="1:9" ht="15" customHeight="1">
      <c r="A355" s="2004" t="s">
        <v>395</v>
      </c>
      <c r="B355" s="1976">
        <v>0</v>
      </c>
      <c r="C355" s="1977">
        <v>0</v>
      </c>
      <c r="D355" s="1999">
        <v>365.7</v>
      </c>
      <c r="E355" s="2000">
        <v>172.8</v>
      </c>
      <c r="F355" s="2002">
        <f t="shared" ref="F355:G368" si="54">B355+D355</f>
        <v>365.7</v>
      </c>
      <c r="G355" s="1979">
        <f t="shared" si="51"/>
        <v>172.8</v>
      </c>
      <c r="H355" s="1980">
        <f t="shared" si="52"/>
        <v>0.47251845775225598</v>
      </c>
      <c r="I355" s="2546">
        <f t="shared" si="53"/>
        <v>404.47043155217165</v>
      </c>
    </row>
    <row r="356" spans="1:9" ht="15" customHeight="1">
      <c r="A356" s="2004" t="s">
        <v>397</v>
      </c>
      <c r="B356" s="1976">
        <v>0</v>
      </c>
      <c r="C356" s="1977">
        <v>0</v>
      </c>
      <c r="D356" s="1999">
        <v>362.1</v>
      </c>
      <c r="E356" s="2000">
        <v>173.4</v>
      </c>
      <c r="F356" s="2002">
        <f t="shared" si="54"/>
        <v>362.1</v>
      </c>
      <c r="G356" s="1979">
        <f t="shared" si="51"/>
        <v>173.4</v>
      </c>
      <c r="H356" s="1980">
        <f t="shared" si="52"/>
        <v>0.47887323943661969</v>
      </c>
      <c r="I356" s="2546">
        <f t="shared" si="53"/>
        <v>401.47723472197026</v>
      </c>
    </row>
    <row r="357" spans="1:9" ht="15" customHeight="1">
      <c r="A357" s="2004" t="s">
        <v>399</v>
      </c>
      <c r="B357" s="1976">
        <v>0</v>
      </c>
      <c r="C357" s="1977">
        <v>0.3</v>
      </c>
      <c r="D357" s="1999">
        <v>338.1</v>
      </c>
      <c r="E357" s="2000">
        <v>145.80000000000001</v>
      </c>
      <c r="F357" s="2002">
        <f t="shared" si="54"/>
        <v>338.1</v>
      </c>
      <c r="G357" s="1979">
        <f t="shared" si="51"/>
        <v>146.10000000000002</v>
      </c>
      <c r="H357" s="1980">
        <f t="shared" si="52"/>
        <v>0.43212067435669926</v>
      </c>
      <c r="I357" s="2546">
        <f t="shared" si="53"/>
        <v>368.31619567974474</v>
      </c>
    </row>
    <row r="358" spans="1:9" ht="15" customHeight="1">
      <c r="A358" s="2004" t="s">
        <v>401</v>
      </c>
      <c r="B358" s="1976">
        <v>0</v>
      </c>
      <c r="C358" s="1977">
        <v>0</v>
      </c>
      <c r="D358" s="1999">
        <v>331.8</v>
      </c>
      <c r="E358" s="2000">
        <v>133.19999999999999</v>
      </c>
      <c r="F358" s="2002">
        <f t="shared" si="54"/>
        <v>331.8</v>
      </c>
      <c r="G358" s="1979">
        <f t="shared" si="51"/>
        <v>133.19999999999999</v>
      </c>
      <c r="H358" s="1980">
        <f t="shared" si="52"/>
        <v>0.40144665461121154</v>
      </c>
      <c r="I358" s="2546">
        <f t="shared" si="53"/>
        <v>357.53808188778999</v>
      </c>
    </row>
    <row r="359" spans="1:9" ht="15" customHeight="1">
      <c r="A359" s="2004" t="s">
        <v>403</v>
      </c>
      <c r="B359" s="1976">
        <v>0</v>
      </c>
      <c r="C359" s="1977">
        <v>0.3</v>
      </c>
      <c r="D359" s="1999">
        <v>378.3</v>
      </c>
      <c r="E359" s="2000">
        <v>188.4</v>
      </c>
      <c r="F359" s="2002">
        <f t="shared" si="54"/>
        <v>378.3</v>
      </c>
      <c r="G359" s="1979">
        <f t="shared" si="51"/>
        <v>188.70000000000002</v>
      </c>
      <c r="H359" s="1980">
        <f t="shared" si="52"/>
        <v>0.49881046788263284</v>
      </c>
      <c r="I359" s="2546">
        <f t="shared" si="53"/>
        <v>422.75120342821026</v>
      </c>
    </row>
    <row r="360" spans="1:9" ht="15" customHeight="1">
      <c r="A360" s="2004" t="s">
        <v>405</v>
      </c>
      <c r="B360" s="1976">
        <v>0</v>
      </c>
      <c r="C360" s="1977">
        <v>0</v>
      </c>
      <c r="D360" s="1999">
        <v>381</v>
      </c>
      <c r="E360" s="2000">
        <v>187.8</v>
      </c>
      <c r="F360" s="2002">
        <f t="shared" si="54"/>
        <v>381</v>
      </c>
      <c r="G360" s="1979">
        <f t="shared" si="51"/>
        <v>187.8</v>
      </c>
      <c r="H360" s="1980">
        <f t="shared" si="52"/>
        <v>0.49291338582677169</v>
      </c>
      <c r="I360" s="2546">
        <f t="shared" si="53"/>
        <v>424.77033794746075</v>
      </c>
    </row>
    <row r="361" spans="1:9" ht="15" customHeight="1">
      <c r="A361" s="2004" t="s">
        <v>407</v>
      </c>
      <c r="B361" s="1976">
        <v>0</v>
      </c>
      <c r="C361" s="1977">
        <v>0</v>
      </c>
      <c r="D361" s="1999">
        <v>379.2</v>
      </c>
      <c r="E361" s="2000">
        <v>178.2</v>
      </c>
      <c r="F361" s="2002">
        <f t="shared" si="54"/>
        <v>379.2</v>
      </c>
      <c r="G361" s="1979">
        <f t="shared" si="51"/>
        <v>178.2</v>
      </c>
      <c r="H361" s="1980">
        <f t="shared" si="52"/>
        <v>0.4699367088607595</v>
      </c>
      <c r="I361" s="2546">
        <f t="shared" si="53"/>
        <v>418.98434338290014</v>
      </c>
    </row>
    <row r="362" spans="1:9" ht="15" customHeight="1">
      <c r="A362" s="2004" t="s">
        <v>408</v>
      </c>
      <c r="B362" s="1976">
        <v>0</v>
      </c>
      <c r="C362" s="1977">
        <v>0.3</v>
      </c>
      <c r="D362" s="1999">
        <v>381.3</v>
      </c>
      <c r="E362" s="2000">
        <v>171.9</v>
      </c>
      <c r="F362" s="2002">
        <f t="shared" si="54"/>
        <v>381.3</v>
      </c>
      <c r="G362" s="1979">
        <f t="shared" si="54"/>
        <v>172.20000000000002</v>
      </c>
      <c r="H362" s="1980">
        <f t="shared" si="52"/>
        <v>0.45161290322580649</v>
      </c>
      <c r="I362" s="2546">
        <f t="shared" si="53"/>
        <v>418.38084325169575</v>
      </c>
    </row>
    <row r="363" spans="1:9" ht="15" customHeight="1">
      <c r="A363" s="2004" t="s">
        <v>410</v>
      </c>
      <c r="B363" s="1976">
        <v>0</v>
      </c>
      <c r="C363" s="1977">
        <v>0</v>
      </c>
      <c r="D363" s="1999">
        <v>386.4</v>
      </c>
      <c r="E363" s="2000">
        <v>187.8</v>
      </c>
      <c r="F363" s="2002">
        <f t="shared" si="54"/>
        <v>386.4</v>
      </c>
      <c r="G363" s="1979">
        <f t="shared" si="54"/>
        <v>187.8</v>
      </c>
      <c r="H363" s="1980">
        <f t="shared" si="52"/>
        <v>0.48602484472049695</v>
      </c>
      <c r="I363" s="2546">
        <f t="shared" si="53"/>
        <v>429.6205302356953</v>
      </c>
    </row>
    <row r="364" spans="1:9" ht="15" customHeight="1">
      <c r="A364" s="2004" t="s">
        <v>411</v>
      </c>
      <c r="B364" s="1976">
        <v>0</v>
      </c>
      <c r="C364" s="1977">
        <v>0</v>
      </c>
      <c r="D364" s="1999">
        <v>350.7</v>
      </c>
      <c r="E364" s="2000">
        <v>147.9</v>
      </c>
      <c r="F364" s="2002">
        <f t="shared" si="54"/>
        <v>350.7</v>
      </c>
      <c r="G364" s="1979">
        <f t="shared" si="54"/>
        <v>147.9</v>
      </c>
      <c r="H364" s="1980">
        <f t="shared" si="52"/>
        <v>0.42172797262617623</v>
      </c>
      <c r="I364" s="2546">
        <f t="shared" si="53"/>
        <v>380.61121896234221</v>
      </c>
    </row>
    <row r="365" spans="1:9" ht="15" customHeight="1">
      <c r="A365" s="2004" t="s">
        <v>412</v>
      </c>
      <c r="B365" s="1976">
        <v>0</v>
      </c>
      <c r="C365" s="1977">
        <v>0.3</v>
      </c>
      <c r="D365" s="1999">
        <v>372.6</v>
      </c>
      <c r="E365" s="2000">
        <v>179.4</v>
      </c>
      <c r="F365" s="2002">
        <f t="shared" si="54"/>
        <v>372.6</v>
      </c>
      <c r="G365" s="1979">
        <f t="shared" si="54"/>
        <v>179.70000000000002</v>
      </c>
      <c r="H365" s="1980">
        <f t="shared" si="52"/>
        <v>0.48228663446054754</v>
      </c>
      <c r="I365" s="2546">
        <f t="shared" si="53"/>
        <v>413.66997715570318</v>
      </c>
    </row>
    <row r="366" spans="1:9" ht="15" customHeight="1">
      <c r="A366" s="2004" t="s">
        <v>413</v>
      </c>
      <c r="B366" s="1976">
        <v>0</v>
      </c>
      <c r="C366" s="1977">
        <v>0</v>
      </c>
      <c r="D366" s="1999">
        <v>367.2</v>
      </c>
      <c r="E366" s="2000">
        <v>167.1</v>
      </c>
      <c r="F366" s="2002">
        <f t="shared" si="54"/>
        <v>367.2</v>
      </c>
      <c r="G366" s="1979">
        <f t="shared" si="54"/>
        <v>167.1</v>
      </c>
      <c r="H366" s="1980">
        <f t="shared" si="52"/>
        <v>0.45506535947712418</v>
      </c>
      <c r="I366" s="2546">
        <f t="shared" si="53"/>
        <v>403.43307995254924</v>
      </c>
    </row>
    <row r="367" spans="1:9" ht="15" customHeight="1">
      <c r="A367" s="2004" t="s">
        <v>414</v>
      </c>
      <c r="B367" s="1976">
        <v>0</v>
      </c>
      <c r="C367" s="1977">
        <v>0</v>
      </c>
      <c r="D367" s="1999">
        <v>394.5</v>
      </c>
      <c r="E367" s="2000">
        <v>193.8</v>
      </c>
      <c r="F367" s="2002">
        <f t="shared" si="54"/>
        <v>394.5</v>
      </c>
      <c r="G367" s="1979">
        <f t="shared" si="54"/>
        <v>193.8</v>
      </c>
      <c r="H367" s="1980">
        <f t="shared" si="52"/>
        <v>0.49125475285171105</v>
      </c>
      <c r="I367" s="2546">
        <f t="shared" si="53"/>
        <v>439.53235375794577</v>
      </c>
    </row>
    <row r="368" spans="1:9" ht="15" customHeight="1" thickBot="1">
      <c r="A368" s="2004" t="s">
        <v>415</v>
      </c>
      <c r="B368" s="1976">
        <v>0</v>
      </c>
      <c r="C368" s="1977">
        <v>0.3</v>
      </c>
      <c r="D368" s="1999">
        <v>375.9</v>
      </c>
      <c r="E368" s="2000">
        <v>171</v>
      </c>
      <c r="F368" s="2002">
        <f t="shared" si="54"/>
        <v>375.9</v>
      </c>
      <c r="G368" s="1979">
        <f t="shared" si="54"/>
        <v>171.3</v>
      </c>
      <c r="H368" s="1981">
        <f t="shared" si="52"/>
        <v>0.45570630486831609</v>
      </c>
      <c r="I368" s="2546">
        <f t="shared" si="53"/>
        <v>413.09139424587386</v>
      </c>
    </row>
    <row r="369" spans="1:9" ht="15" customHeight="1" thickBot="1">
      <c r="A369" s="1982" t="s">
        <v>416</v>
      </c>
      <c r="B369" s="1983">
        <f>SUM(B345:B368)</f>
        <v>0</v>
      </c>
      <c r="C369" s="1983">
        <v>0</v>
      </c>
      <c r="D369" s="1983">
        <f t="shared" ref="D369:I369" si="55">SUM(D345:D368)</f>
        <v>8711.6999999999989</v>
      </c>
      <c r="E369" s="1983">
        <f t="shared" si="55"/>
        <v>3978.9</v>
      </c>
      <c r="F369" s="1983">
        <f t="shared" si="55"/>
        <v>8711.6999999999989</v>
      </c>
      <c r="G369" s="1983">
        <f t="shared" si="55"/>
        <v>3981.3</v>
      </c>
      <c r="H369" s="1985">
        <f t="shared" si="52"/>
        <v>0.45700609525121394</v>
      </c>
      <c r="I369" s="2539">
        <f t="shared" si="55"/>
        <v>9582.3074379920072</v>
      </c>
    </row>
    <row r="370" spans="1:9" ht="15" customHeight="1">
      <c r="A370" s="1986"/>
      <c r="B370" s="1987"/>
      <c r="C370" s="1987"/>
      <c r="D370" s="1987"/>
      <c r="E370" s="1987"/>
      <c r="F370" s="1987"/>
      <c r="G370" s="1987"/>
      <c r="H370" s="1987"/>
      <c r="I370" s="1987"/>
    </row>
    <row r="371" spans="1:9" ht="15" customHeight="1">
      <c r="A371" s="1986"/>
      <c r="B371" s="1987"/>
      <c r="C371" s="1987"/>
      <c r="D371" s="1987"/>
      <c r="E371" s="1987"/>
      <c r="F371" s="1987"/>
      <c r="G371" s="1987"/>
      <c r="H371" s="1987"/>
      <c r="I371" s="1987"/>
    </row>
    <row r="372" spans="1:9" s="1715" customFormat="1" ht="15" customHeight="1" thickBot="1">
      <c r="A372" s="1964" t="s">
        <v>438</v>
      </c>
      <c r="B372" s="1998"/>
      <c r="C372" s="1998"/>
      <c r="D372" s="1989" t="s">
        <v>439</v>
      </c>
      <c r="E372" s="1998"/>
      <c r="F372" s="1988"/>
      <c r="G372" s="1988"/>
      <c r="H372" s="1988"/>
      <c r="I372" s="1988"/>
    </row>
    <row r="373" spans="1:9" ht="15" customHeight="1" thickBot="1">
      <c r="A373" s="4978" t="s">
        <v>368</v>
      </c>
      <c r="B373" s="4920">
        <v>42172</v>
      </c>
      <c r="C373" s="4921"/>
      <c r="D373" s="4920">
        <v>42172</v>
      </c>
      <c r="E373" s="4921"/>
      <c r="F373" s="4940" t="s">
        <v>369</v>
      </c>
      <c r="G373" s="4941"/>
      <c r="H373" s="4942"/>
      <c r="I373" s="4943"/>
    </row>
    <row r="374" spans="1:9" ht="15" customHeight="1" thickBot="1">
      <c r="A374" s="4979"/>
      <c r="B374" s="2535" t="s">
        <v>371</v>
      </c>
      <c r="C374" s="2536" t="s">
        <v>372</v>
      </c>
      <c r="D374" s="2535" t="s">
        <v>371</v>
      </c>
      <c r="E374" s="2536" t="s">
        <v>372</v>
      </c>
      <c r="F374" s="2531" t="s">
        <v>371</v>
      </c>
      <c r="G374" s="2532" t="s">
        <v>372</v>
      </c>
      <c r="H374" s="2549" t="s">
        <v>108</v>
      </c>
      <c r="I374" s="2550" t="s">
        <v>347</v>
      </c>
    </row>
    <row r="375" spans="1:9" ht="15" customHeight="1">
      <c r="A375" s="2003" t="s">
        <v>375</v>
      </c>
      <c r="B375" s="1970">
        <v>125.4</v>
      </c>
      <c r="C375" s="1971">
        <v>136.80000000000001</v>
      </c>
      <c r="D375" s="1999">
        <v>86.7</v>
      </c>
      <c r="E375" s="2000">
        <v>12.6</v>
      </c>
      <c r="F375" s="2001">
        <f>B375+D375</f>
        <v>212.10000000000002</v>
      </c>
      <c r="G375" s="1973">
        <f>C375+E375</f>
        <v>149.4</v>
      </c>
      <c r="H375" s="1974">
        <f>G375/F375</f>
        <v>0.70438472418670428</v>
      </c>
      <c r="I375" s="2546">
        <f>SQRT(G375*G375+F375*F375)</f>
        <v>259.4354833094348</v>
      </c>
    </row>
    <row r="376" spans="1:9" ht="15" customHeight="1">
      <c r="A376" s="2004" t="s">
        <v>377</v>
      </c>
      <c r="B376" s="1976">
        <v>125.4</v>
      </c>
      <c r="C376" s="1977">
        <v>136.80000000000001</v>
      </c>
      <c r="D376" s="1999">
        <v>119.7</v>
      </c>
      <c r="E376" s="2000">
        <v>37.5</v>
      </c>
      <c r="F376" s="2002">
        <f t="shared" ref="F376:G391" si="56">B376+D376</f>
        <v>245.10000000000002</v>
      </c>
      <c r="G376" s="1979">
        <f t="shared" si="56"/>
        <v>174.3</v>
      </c>
      <c r="H376" s="1980">
        <f t="shared" ref="H376:H399" si="57">G376/F376</f>
        <v>0.71113831089351287</v>
      </c>
      <c r="I376" s="2546">
        <f t="shared" ref="I376:I398" si="58">SQRT(G376*G376+F376*F376)</f>
        <v>300.75654606342323</v>
      </c>
    </row>
    <row r="377" spans="1:9" ht="15" customHeight="1">
      <c r="A377" s="2004" t="s">
        <v>379</v>
      </c>
      <c r="B377" s="1976">
        <v>126.3</v>
      </c>
      <c r="C377" s="1977">
        <v>137.1</v>
      </c>
      <c r="D377" s="1999">
        <v>115.8</v>
      </c>
      <c r="E377" s="2000">
        <v>36.299999999999997</v>
      </c>
      <c r="F377" s="2002">
        <f t="shared" si="56"/>
        <v>242.1</v>
      </c>
      <c r="G377" s="1979">
        <f t="shared" si="56"/>
        <v>173.39999999999998</v>
      </c>
      <c r="H377" s="1980">
        <f t="shared" si="57"/>
        <v>0.71623296158612137</v>
      </c>
      <c r="I377" s="2546">
        <f t="shared" si="58"/>
        <v>297.79182325913513</v>
      </c>
    </row>
    <row r="378" spans="1:9" ht="15" customHeight="1">
      <c r="A378" s="2004" t="s">
        <v>381</v>
      </c>
      <c r="B378" s="1976">
        <v>125.1</v>
      </c>
      <c r="C378" s="1977">
        <v>136.5</v>
      </c>
      <c r="D378" s="1999">
        <v>96.6</v>
      </c>
      <c r="E378" s="2000">
        <v>20.7</v>
      </c>
      <c r="F378" s="2002">
        <f t="shared" si="56"/>
        <v>221.7</v>
      </c>
      <c r="G378" s="1979">
        <f t="shared" si="56"/>
        <v>157.19999999999999</v>
      </c>
      <c r="H378" s="1980">
        <f t="shared" si="57"/>
        <v>0.70906630581867391</v>
      </c>
      <c r="I378" s="2546">
        <f t="shared" si="58"/>
        <v>271.7769857806212</v>
      </c>
    </row>
    <row r="379" spans="1:9" ht="15" customHeight="1">
      <c r="A379" s="2004" t="s">
        <v>383</v>
      </c>
      <c r="B379" s="1976">
        <v>124.8</v>
      </c>
      <c r="C379" s="1977">
        <v>136.5</v>
      </c>
      <c r="D379" s="1999">
        <v>83.7</v>
      </c>
      <c r="E379" s="2000">
        <v>9.6</v>
      </c>
      <c r="F379" s="2002">
        <f t="shared" si="56"/>
        <v>208.5</v>
      </c>
      <c r="G379" s="1979">
        <f t="shared" si="56"/>
        <v>146.1</v>
      </c>
      <c r="H379" s="1980">
        <f t="shared" si="57"/>
        <v>0.70071942446043167</v>
      </c>
      <c r="I379" s="2546">
        <f t="shared" si="58"/>
        <v>254.59273359622816</v>
      </c>
    </row>
    <row r="380" spans="1:9" ht="15" customHeight="1">
      <c r="A380" s="2004" t="s">
        <v>385</v>
      </c>
      <c r="B380" s="1976">
        <v>124.5</v>
      </c>
      <c r="C380" s="1977">
        <v>136.19999999999999</v>
      </c>
      <c r="D380" s="1999">
        <v>86.1</v>
      </c>
      <c r="E380" s="2000">
        <v>11.4</v>
      </c>
      <c r="F380" s="2002">
        <f t="shared" si="56"/>
        <v>210.6</v>
      </c>
      <c r="G380" s="1979">
        <f t="shared" si="56"/>
        <v>147.6</v>
      </c>
      <c r="H380" s="1980">
        <f t="shared" si="57"/>
        <v>0.70085470085470081</v>
      </c>
      <c r="I380" s="2546">
        <f t="shared" si="58"/>
        <v>257.17332676621032</v>
      </c>
    </row>
    <row r="381" spans="1:9" ht="15" customHeight="1">
      <c r="A381" s="2004" t="s">
        <v>387</v>
      </c>
      <c r="B381" s="1976">
        <v>124.5</v>
      </c>
      <c r="C381" s="1977">
        <v>136.19999999999999</v>
      </c>
      <c r="D381" s="1999">
        <v>120.9</v>
      </c>
      <c r="E381" s="2000">
        <v>36.9</v>
      </c>
      <c r="F381" s="2002">
        <f t="shared" si="56"/>
        <v>245.4</v>
      </c>
      <c r="G381" s="1979">
        <f t="shared" si="56"/>
        <v>173.1</v>
      </c>
      <c r="H381" s="1980">
        <f t="shared" si="57"/>
        <v>0.70537897310513442</v>
      </c>
      <c r="I381" s="2546">
        <f t="shared" si="58"/>
        <v>300.30779210669846</v>
      </c>
    </row>
    <row r="382" spans="1:9" ht="15" customHeight="1">
      <c r="A382" s="2004" t="s">
        <v>389</v>
      </c>
      <c r="B382" s="1976">
        <v>124.2</v>
      </c>
      <c r="C382" s="1977">
        <v>136.19999999999999</v>
      </c>
      <c r="D382" s="1999">
        <v>114</v>
      </c>
      <c r="E382" s="2000">
        <v>36.299999999999997</v>
      </c>
      <c r="F382" s="2002">
        <f t="shared" si="56"/>
        <v>238.2</v>
      </c>
      <c r="G382" s="1979">
        <f t="shared" si="56"/>
        <v>172.5</v>
      </c>
      <c r="H382" s="1980">
        <f t="shared" si="57"/>
        <v>0.72418136020151136</v>
      </c>
      <c r="I382" s="2546">
        <f t="shared" si="58"/>
        <v>294.10115606709195</v>
      </c>
    </row>
    <row r="383" spans="1:9" ht="15" customHeight="1">
      <c r="A383" s="2004" t="s">
        <v>391</v>
      </c>
      <c r="B383" s="1976">
        <v>125.1</v>
      </c>
      <c r="C383" s="1977">
        <v>138.6</v>
      </c>
      <c r="D383" s="1999">
        <v>96.3</v>
      </c>
      <c r="E383" s="2000">
        <v>22.8</v>
      </c>
      <c r="F383" s="2002">
        <f t="shared" si="56"/>
        <v>221.39999999999998</v>
      </c>
      <c r="G383" s="1979">
        <f t="shared" si="56"/>
        <v>161.4</v>
      </c>
      <c r="H383" s="1980">
        <f t="shared" si="57"/>
        <v>0.72899728997289981</v>
      </c>
      <c r="I383" s="2546">
        <f t="shared" si="58"/>
        <v>273.98525507771399</v>
      </c>
    </row>
    <row r="384" spans="1:9" ht="15" customHeight="1">
      <c r="A384" s="2004" t="s">
        <v>393</v>
      </c>
      <c r="B384" s="1976">
        <v>125.7</v>
      </c>
      <c r="C384" s="1977">
        <v>140.1</v>
      </c>
      <c r="D384" s="1999">
        <v>84</v>
      </c>
      <c r="E384" s="2000">
        <v>11.1</v>
      </c>
      <c r="F384" s="2002">
        <f>B384+D384</f>
        <v>209.7</v>
      </c>
      <c r="G384" s="1979">
        <f t="shared" si="56"/>
        <v>151.19999999999999</v>
      </c>
      <c r="H384" s="1980">
        <f t="shared" si="57"/>
        <v>0.72103004291845496</v>
      </c>
      <c r="I384" s="2546">
        <f t="shared" si="58"/>
        <v>258.52568537768155</v>
      </c>
    </row>
    <row r="385" spans="1:9" ht="15" customHeight="1">
      <c r="A385" s="2004" t="s">
        <v>395</v>
      </c>
      <c r="B385" s="1976">
        <v>124.8</v>
      </c>
      <c r="C385" s="1977">
        <v>138</v>
      </c>
      <c r="D385" s="1999">
        <v>84.9</v>
      </c>
      <c r="E385" s="2000">
        <v>9.9</v>
      </c>
      <c r="F385" s="2002">
        <f t="shared" ref="F385:G398" si="59">B385+D385</f>
        <v>209.7</v>
      </c>
      <c r="G385" s="1979">
        <f t="shared" si="56"/>
        <v>147.9</v>
      </c>
      <c r="H385" s="1980">
        <f t="shared" si="57"/>
        <v>0.70529327610872683</v>
      </c>
      <c r="I385" s="2546">
        <f t="shared" si="58"/>
        <v>256.60962569630937</v>
      </c>
    </row>
    <row r="386" spans="1:9" ht="15" customHeight="1">
      <c r="A386" s="2004" t="s">
        <v>397</v>
      </c>
      <c r="B386" s="1976">
        <v>124.8</v>
      </c>
      <c r="C386" s="1977">
        <v>137.1</v>
      </c>
      <c r="D386" s="1999">
        <v>122.4</v>
      </c>
      <c r="E386" s="2000">
        <v>35.4</v>
      </c>
      <c r="F386" s="2002">
        <f t="shared" si="59"/>
        <v>247.2</v>
      </c>
      <c r="G386" s="1979">
        <f t="shared" si="56"/>
        <v>172.5</v>
      </c>
      <c r="H386" s="1980">
        <f t="shared" si="57"/>
        <v>0.6978155339805826</v>
      </c>
      <c r="I386" s="2546">
        <f t="shared" si="58"/>
        <v>301.43670977503717</v>
      </c>
    </row>
    <row r="387" spans="1:9" ht="15" customHeight="1">
      <c r="A387" s="2004" t="s">
        <v>399</v>
      </c>
      <c r="B387" s="1976">
        <v>124.2</v>
      </c>
      <c r="C387" s="1977">
        <v>137.69999999999999</v>
      </c>
      <c r="D387" s="1999">
        <v>113.4</v>
      </c>
      <c r="E387" s="2000">
        <v>34.200000000000003</v>
      </c>
      <c r="F387" s="2002">
        <f t="shared" si="59"/>
        <v>237.60000000000002</v>
      </c>
      <c r="G387" s="1979">
        <f t="shared" si="56"/>
        <v>171.89999999999998</v>
      </c>
      <c r="H387" s="1980">
        <f t="shared" si="57"/>
        <v>0.72348484848484829</v>
      </c>
      <c r="I387" s="2546">
        <f t="shared" si="58"/>
        <v>293.26331171832589</v>
      </c>
    </row>
    <row r="388" spans="1:9" ht="15" customHeight="1">
      <c r="A388" s="2004" t="s">
        <v>401</v>
      </c>
      <c r="B388" s="1976">
        <v>125.4</v>
      </c>
      <c r="C388" s="1977">
        <v>137.1</v>
      </c>
      <c r="D388" s="1999">
        <v>96.6</v>
      </c>
      <c r="E388" s="2000">
        <v>20.399999999999999</v>
      </c>
      <c r="F388" s="2002">
        <f t="shared" si="59"/>
        <v>222</v>
      </c>
      <c r="G388" s="1979">
        <f t="shared" si="56"/>
        <v>157.5</v>
      </c>
      <c r="H388" s="1980">
        <f t="shared" si="57"/>
        <v>0.70945945945945943</v>
      </c>
      <c r="I388" s="2546">
        <f t="shared" si="58"/>
        <v>272.19524242719598</v>
      </c>
    </row>
    <row r="389" spans="1:9" ht="15" customHeight="1">
      <c r="A389" s="2004" t="s">
        <v>403</v>
      </c>
      <c r="B389" s="1976">
        <v>125.1</v>
      </c>
      <c r="C389" s="1977">
        <v>138</v>
      </c>
      <c r="D389" s="1999">
        <v>82.8</v>
      </c>
      <c r="E389" s="2000">
        <v>8.4</v>
      </c>
      <c r="F389" s="2002">
        <f t="shared" si="59"/>
        <v>207.89999999999998</v>
      </c>
      <c r="G389" s="1979">
        <f t="shared" si="56"/>
        <v>146.4</v>
      </c>
      <c r="H389" s="1980">
        <f t="shared" si="57"/>
        <v>0.70418470418470425</v>
      </c>
      <c r="I389" s="2546">
        <f t="shared" si="58"/>
        <v>254.27420238789463</v>
      </c>
    </row>
    <row r="390" spans="1:9" ht="15" customHeight="1">
      <c r="A390" s="2004" t="s">
        <v>405</v>
      </c>
      <c r="B390" s="1976">
        <v>124.2</v>
      </c>
      <c r="C390" s="1977">
        <v>138.30000000000001</v>
      </c>
      <c r="D390" s="1999">
        <v>84.3</v>
      </c>
      <c r="E390" s="2000">
        <v>9</v>
      </c>
      <c r="F390" s="2002">
        <f t="shared" si="59"/>
        <v>208.5</v>
      </c>
      <c r="G390" s="1979">
        <f t="shared" si="56"/>
        <v>147.30000000000001</v>
      </c>
      <c r="H390" s="1980">
        <f t="shared" si="57"/>
        <v>0.70647482014388496</v>
      </c>
      <c r="I390" s="2546">
        <f t="shared" si="58"/>
        <v>255.28325444494007</v>
      </c>
    </row>
    <row r="391" spans="1:9" ht="15" customHeight="1">
      <c r="A391" s="2004" t="s">
        <v>407</v>
      </c>
      <c r="B391" s="1976">
        <v>125.1</v>
      </c>
      <c r="C391" s="1977">
        <v>138.9</v>
      </c>
      <c r="D391" s="1999">
        <v>121.5</v>
      </c>
      <c r="E391" s="2000">
        <v>35.700000000000003</v>
      </c>
      <c r="F391" s="2002">
        <f t="shared" si="59"/>
        <v>246.6</v>
      </c>
      <c r="G391" s="1979">
        <f t="shared" si="56"/>
        <v>174.60000000000002</v>
      </c>
      <c r="H391" s="1980">
        <f t="shared" si="57"/>
        <v>0.70802919708029211</v>
      </c>
      <c r="I391" s="2546">
        <f t="shared" si="58"/>
        <v>302.15347093819724</v>
      </c>
    </row>
    <row r="392" spans="1:9" ht="15" customHeight="1">
      <c r="A392" s="2004" t="s">
        <v>408</v>
      </c>
      <c r="B392" s="1976">
        <v>127.2</v>
      </c>
      <c r="C392" s="1977">
        <v>138</v>
      </c>
      <c r="D392" s="1999">
        <v>114.3</v>
      </c>
      <c r="E392" s="2000">
        <v>34.5</v>
      </c>
      <c r="F392" s="2002">
        <f t="shared" si="59"/>
        <v>241.5</v>
      </c>
      <c r="G392" s="1979">
        <f t="shared" si="59"/>
        <v>172.5</v>
      </c>
      <c r="H392" s="1980">
        <f t="shared" si="57"/>
        <v>0.7142857142857143</v>
      </c>
      <c r="I392" s="2546">
        <f t="shared" si="58"/>
        <v>296.78022171297062</v>
      </c>
    </row>
    <row r="393" spans="1:9" ht="15" customHeight="1">
      <c r="A393" s="2004" t="s">
        <v>410</v>
      </c>
      <c r="B393" s="1976">
        <v>128.4</v>
      </c>
      <c r="C393" s="1977">
        <v>137.4</v>
      </c>
      <c r="D393" s="1999">
        <v>98.4</v>
      </c>
      <c r="E393" s="2000">
        <v>20.7</v>
      </c>
      <c r="F393" s="2002">
        <f t="shared" si="59"/>
        <v>226.8</v>
      </c>
      <c r="G393" s="1979">
        <f t="shared" si="59"/>
        <v>158.1</v>
      </c>
      <c r="H393" s="1980">
        <f t="shared" si="57"/>
        <v>0.69708994708994698</v>
      </c>
      <c r="I393" s="2546">
        <f t="shared" si="58"/>
        <v>276.46672494171884</v>
      </c>
    </row>
    <row r="394" spans="1:9" ht="15" customHeight="1">
      <c r="A394" s="2004" t="s">
        <v>411</v>
      </c>
      <c r="B394" s="1976">
        <v>127.2</v>
      </c>
      <c r="C394" s="1977">
        <v>135.6</v>
      </c>
      <c r="D394" s="1999">
        <v>82.8</v>
      </c>
      <c r="E394" s="2000">
        <v>7.2</v>
      </c>
      <c r="F394" s="2002">
        <f t="shared" si="59"/>
        <v>210</v>
      </c>
      <c r="G394" s="1979">
        <f t="shared" si="59"/>
        <v>142.79999999999998</v>
      </c>
      <c r="H394" s="1980">
        <f t="shared" si="57"/>
        <v>0.67999999999999994</v>
      </c>
      <c r="I394" s="2546">
        <f t="shared" si="58"/>
        <v>253.95243649156035</v>
      </c>
    </row>
    <row r="395" spans="1:9" ht="15" customHeight="1">
      <c r="A395" s="2004" t="s">
        <v>412</v>
      </c>
      <c r="B395" s="1976">
        <v>125.1</v>
      </c>
      <c r="C395" s="1977">
        <v>135.6</v>
      </c>
      <c r="D395" s="1999">
        <v>82.8</v>
      </c>
      <c r="E395" s="2000">
        <v>7.2</v>
      </c>
      <c r="F395" s="2002">
        <f t="shared" si="59"/>
        <v>207.89999999999998</v>
      </c>
      <c r="G395" s="1979">
        <f t="shared" si="59"/>
        <v>142.79999999999998</v>
      </c>
      <c r="H395" s="1980">
        <f t="shared" si="57"/>
        <v>0.68686868686868685</v>
      </c>
      <c r="I395" s="2546">
        <f t="shared" si="58"/>
        <v>252.21865513875056</v>
      </c>
    </row>
    <row r="396" spans="1:9" ht="15" customHeight="1">
      <c r="A396" s="2004" t="s">
        <v>413</v>
      </c>
      <c r="B396" s="1976">
        <v>126</v>
      </c>
      <c r="C396" s="1977">
        <v>135</v>
      </c>
      <c r="D396" s="1999">
        <v>119.4</v>
      </c>
      <c r="E396" s="2000">
        <v>34.200000000000003</v>
      </c>
      <c r="F396" s="2002">
        <f t="shared" si="59"/>
        <v>245.4</v>
      </c>
      <c r="G396" s="1979">
        <f t="shared" si="59"/>
        <v>169.2</v>
      </c>
      <c r="H396" s="1980">
        <f t="shared" si="57"/>
        <v>0.68948655256723712</v>
      </c>
      <c r="I396" s="2546">
        <f t="shared" si="58"/>
        <v>298.07683573199711</v>
      </c>
    </row>
    <row r="397" spans="1:9" ht="15" customHeight="1">
      <c r="A397" s="2004" t="s">
        <v>414</v>
      </c>
      <c r="B397" s="1976">
        <v>129.30000000000001</v>
      </c>
      <c r="C397" s="1977">
        <v>135.6</v>
      </c>
      <c r="D397" s="1999">
        <v>112.5</v>
      </c>
      <c r="E397" s="2000">
        <v>33</v>
      </c>
      <c r="F397" s="2002">
        <f t="shared" si="59"/>
        <v>241.8</v>
      </c>
      <c r="G397" s="1979">
        <f t="shared" si="59"/>
        <v>168.6</v>
      </c>
      <c r="H397" s="1980">
        <f t="shared" si="57"/>
        <v>0.69727047146401977</v>
      </c>
      <c r="I397" s="2546">
        <f t="shared" si="58"/>
        <v>294.77652552399758</v>
      </c>
    </row>
    <row r="398" spans="1:9" ht="15" customHeight="1" thickBot="1">
      <c r="A398" s="2004" t="s">
        <v>415</v>
      </c>
      <c r="B398" s="1976">
        <v>127.8</v>
      </c>
      <c r="C398" s="1977">
        <v>135.6</v>
      </c>
      <c r="D398" s="1999">
        <v>98.7</v>
      </c>
      <c r="E398" s="2000">
        <v>20.399999999999999</v>
      </c>
      <c r="F398" s="2002">
        <f t="shared" si="59"/>
        <v>226.5</v>
      </c>
      <c r="G398" s="1979">
        <f t="shared" si="59"/>
        <v>156</v>
      </c>
      <c r="H398" s="1981">
        <f t="shared" si="57"/>
        <v>0.6887417218543046</v>
      </c>
      <c r="I398" s="2546">
        <f t="shared" si="58"/>
        <v>275.0240898539617</v>
      </c>
    </row>
    <row r="399" spans="1:9" ht="15" customHeight="1" thickBot="1">
      <c r="A399" s="2005" t="s">
        <v>416</v>
      </c>
      <c r="B399" s="1983">
        <f>SUM(B375:B398)</f>
        <v>3015.6</v>
      </c>
      <c r="C399" s="1983">
        <f t="shared" ref="C399:I399" si="60">SUM(C375:C398)</f>
        <v>3288.8999999999996</v>
      </c>
      <c r="D399" s="1983">
        <f t="shared" si="60"/>
        <v>2418.6</v>
      </c>
      <c r="E399" s="1983">
        <f t="shared" si="60"/>
        <v>545.39999999999986</v>
      </c>
      <c r="F399" s="1983">
        <f t="shared" si="60"/>
        <v>5434.1999999999989</v>
      </c>
      <c r="G399" s="1983">
        <f t="shared" si="60"/>
        <v>3834.3</v>
      </c>
      <c r="H399" s="1985">
        <f t="shared" si="57"/>
        <v>0.70558683890913121</v>
      </c>
      <c r="I399" s="2539">
        <f t="shared" si="60"/>
        <v>6650.9580941870954</v>
      </c>
    </row>
    <row r="400" spans="1:9" ht="15" customHeight="1">
      <c r="A400" s="1986"/>
      <c r="B400" s="1987"/>
      <c r="C400" s="1987"/>
      <c r="D400" s="1987"/>
      <c r="E400" s="1987"/>
      <c r="F400" s="1987"/>
      <c r="G400" s="1987"/>
      <c r="H400" s="1987"/>
      <c r="I400" s="1987"/>
    </row>
    <row r="401" spans="1:9" ht="15" customHeight="1">
      <c r="A401" s="1986"/>
      <c r="B401" s="1987"/>
      <c r="C401" s="1987"/>
      <c r="D401" s="1987"/>
      <c r="E401" s="1987"/>
      <c r="F401" s="1987"/>
      <c r="G401" s="1987"/>
      <c r="H401" s="1987"/>
      <c r="I401" s="1987"/>
    </row>
    <row r="402" spans="1:9" s="1715" customFormat="1" ht="15" customHeight="1" thickBot="1">
      <c r="A402" s="1964" t="s">
        <v>440</v>
      </c>
      <c r="B402" s="1998"/>
      <c r="C402" s="1998"/>
      <c r="D402" s="1989" t="s">
        <v>441</v>
      </c>
      <c r="E402" s="1998"/>
      <c r="F402" s="1988"/>
      <c r="G402" s="1988"/>
      <c r="H402" s="1988"/>
      <c r="I402" s="1988"/>
    </row>
    <row r="403" spans="1:9" ht="15" customHeight="1" thickBot="1">
      <c r="A403" s="4980" t="s">
        <v>368</v>
      </c>
      <c r="B403" s="4920">
        <v>42172</v>
      </c>
      <c r="C403" s="4921"/>
      <c r="D403" s="4920">
        <v>42172</v>
      </c>
      <c r="E403" s="4921"/>
      <c r="F403" s="4940" t="s">
        <v>369</v>
      </c>
      <c r="G403" s="4941"/>
      <c r="H403" s="4942"/>
      <c r="I403" s="4943"/>
    </row>
    <row r="404" spans="1:9" ht="15" customHeight="1" thickBot="1">
      <c r="A404" s="4981"/>
      <c r="B404" s="2535" t="s">
        <v>371</v>
      </c>
      <c r="C404" s="2536" t="s">
        <v>372</v>
      </c>
      <c r="D404" s="2535" t="s">
        <v>371</v>
      </c>
      <c r="E404" s="2536" t="s">
        <v>372</v>
      </c>
      <c r="F404" s="2531" t="s">
        <v>371</v>
      </c>
      <c r="G404" s="2532" t="s">
        <v>372</v>
      </c>
      <c r="H404" s="2549" t="s">
        <v>108</v>
      </c>
      <c r="I404" s="2550" t="s">
        <v>347</v>
      </c>
    </row>
    <row r="405" spans="1:9" ht="15" customHeight="1">
      <c r="A405" s="1969" t="s">
        <v>375</v>
      </c>
      <c r="B405" s="1970">
        <v>249.6</v>
      </c>
      <c r="C405" s="1971">
        <v>224.1</v>
      </c>
      <c r="D405" s="1999">
        <v>169.5</v>
      </c>
      <c r="E405" s="2000">
        <v>56.7</v>
      </c>
      <c r="F405" s="2001">
        <f>B405+D405</f>
        <v>419.1</v>
      </c>
      <c r="G405" s="1973">
        <f>C405+E405</f>
        <v>280.8</v>
      </c>
      <c r="H405" s="1974">
        <f>G405/F405</f>
        <v>0.67000715819613454</v>
      </c>
      <c r="I405" s="2546">
        <f>SQRT(G405*G405+F405*F405)</f>
        <v>504.47343834933469</v>
      </c>
    </row>
    <row r="406" spans="1:9" ht="15" customHeight="1">
      <c r="A406" s="1975" t="s">
        <v>377</v>
      </c>
      <c r="B406" s="1976">
        <v>267.89999999999998</v>
      </c>
      <c r="C406" s="1977">
        <v>237</v>
      </c>
      <c r="D406" s="1999">
        <v>154.19999999999999</v>
      </c>
      <c r="E406" s="2000">
        <v>40.5</v>
      </c>
      <c r="F406" s="2002">
        <f t="shared" ref="F406:G421" si="61">B406+D406</f>
        <v>422.09999999999997</v>
      </c>
      <c r="G406" s="1979">
        <f t="shared" si="61"/>
        <v>277.5</v>
      </c>
      <c r="H406" s="1980">
        <f t="shared" ref="H406:H429" si="62">G406/F406</f>
        <v>0.6574271499644635</v>
      </c>
      <c r="I406" s="2546">
        <f t="shared" ref="I406:I428" si="63">SQRT(G406*G406+F406*F406)</f>
        <v>505.14815648480788</v>
      </c>
    </row>
    <row r="407" spans="1:9" ht="15" customHeight="1">
      <c r="A407" s="1975" t="s">
        <v>379</v>
      </c>
      <c r="B407" s="1976">
        <v>285.60000000000002</v>
      </c>
      <c r="C407" s="1977">
        <v>249.9</v>
      </c>
      <c r="D407" s="1999">
        <v>127.2</v>
      </c>
      <c r="E407" s="2000">
        <v>9.6</v>
      </c>
      <c r="F407" s="2002">
        <f t="shared" si="61"/>
        <v>412.8</v>
      </c>
      <c r="G407" s="1979">
        <f t="shared" si="61"/>
        <v>259.5</v>
      </c>
      <c r="H407" s="1980">
        <f t="shared" si="62"/>
        <v>0.62863372093023251</v>
      </c>
      <c r="I407" s="2546">
        <f t="shared" si="63"/>
        <v>487.59008398448793</v>
      </c>
    </row>
    <row r="408" spans="1:9" ht="15" customHeight="1">
      <c r="A408" s="1975" t="s">
        <v>381</v>
      </c>
      <c r="B408" s="1976">
        <v>276.60000000000002</v>
      </c>
      <c r="C408" s="1977">
        <v>244.5</v>
      </c>
      <c r="D408" s="1999">
        <v>100.8</v>
      </c>
      <c r="E408" s="2000">
        <v>3</v>
      </c>
      <c r="F408" s="2002">
        <f t="shared" si="61"/>
        <v>377.40000000000003</v>
      </c>
      <c r="G408" s="1979">
        <f t="shared" si="61"/>
        <v>247.5</v>
      </c>
      <c r="H408" s="1980">
        <f t="shared" si="62"/>
        <v>0.65580286168521462</v>
      </c>
      <c r="I408" s="2546">
        <f t="shared" si="63"/>
        <v>451.31697286940147</v>
      </c>
    </row>
    <row r="409" spans="1:9" ht="15" customHeight="1">
      <c r="A409" s="1975" t="s">
        <v>383</v>
      </c>
      <c r="B409" s="1976">
        <v>249.6</v>
      </c>
      <c r="C409" s="1977">
        <v>225.9</v>
      </c>
      <c r="D409" s="1999">
        <v>81</v>
      </c>
      <c r="E409" s="2000">
        <v>0</v>
      </c>
      <c r="F409" s="2002">
        <f t="shared" si="61"/>
        <v>330.6</v>
      </c>
      <c r="G409" s="1979">
        <f t="shared" si="61"/>
        <v>225.9</v>
      </c>
      <c r="H409" s="1980">
        <f t="shared" si="62"/>
        <v>0.68330308529945549</v>
      </c>
      <c r="I409" s="2546">
        <f t="shared" si="63"/>
        <v>400.40875365056644</v>
      </c>
    </row>
    <row r="410" spans="1:9" ht="15" customHeight="1">
      <c r="A410" s="1975" t="s">
        <v>385</v>
      </c>
      <c r="B410" s="1976">
        <v>249</v>
      </c>
      <c r="C410" s="1977">
        <v>225</v>
      </c>
      <c r="D410" s="1999">
        <v>55.5</v>
      </c>
      <c r="E410" s="2000">
        <v>0</v>
      </c>
      <c r="F410" s="2002">
        <f t="shared" si="61"/>
        <v>304.5</v>
      </c>
      <c r="G410" s="1979">
        <f t="shared" si="61"/>
        <v>225</v>
      </c>
      <c r="H410" s="1980">
        <f t="shared" si="62"/>
        <v>0.73891625615763545</v>
      </c>
      <c r="I410" s="2546">
        <f t="shared" si="63"/>
        <v>378.60962745286866</v>
      </c>
    </row>
    <row r="411" spans="1:9" ht="15" customHeight="1">
      <c r="A411" s="1975" t="s">
        <v>387</v>
      </c>
      <c r="B411" s="1976">
        <v>249.9</v>
      </c>
      <c r="C411" s="1977">
        <v>224.4</v>
      </c>
      <c r="D411" s="1999">
        <v>55.5</v>
      </c>
      <c r="E411" s="2000">
        <v>0</v>
      </c>
      <c r="F411" s="2002">
        <f t="shared" si="61"/>
        <v>305.39999999999998</v>
      </c>
      <c r="G411" s="1979">
        <f t="shared" si="61"/>
        <v>224.4</v>
      </c>
      <c r="H411" s="1980">
        <f t="shared" si="62"/>
        <v>0.73477406679764246</v>
      </c>
      <c r="I411" s="2546">
        <f t="shared" si="63"/>
        <v>378.97825795156109</v>
      </c>
    </row>
    <row r="412" spans="1:9" ht="15" customHeight="1">
      <c r="A412" s="1975" t="s">
        <v>389</v>
      </c>
      <c r="B412" s="1976">
        <v>249.3</v>
      </c>
      <c r="C412" s="1977">
        <v>224.1</v>
      </c>
      <c r="D412" s="1999">
        <v>84.6</v>
      </c>
      <c r="E412" s="2000">
        <v>3.3</v>
      </c>
      <c r="F412" s="2002">
        <f t="shared" si="61"/>
        <v>333.9</v>
      </c>
      <c r="G412" s="1979">
        <f t="shared" si="61"/>
        <v>227.4</v>
      </c>
      <c r="H412" s="1980">
        <f t="shared" si="62"/>
        <v>0.68104222821203964</v>
      </c>
      <c r="I412" s="2546">
        <f t="shared" si="63"/>
        <v>403.98016040394856</v>
      </c>
    </row>
    <row r="413" spans="1:9" ht="15" customHeight="1">
      <c r="A413" s="1975" t="s">
        <v>391</v>
      </c>
      <c r="B413" s="1976">
        <v>249.9</v>
      </c>
      <c r="C413" s="1977">
        <v>229.8</v>
      </c>
      <c r="D413" s="1999">
        <v>167.7</v>
      </c>
      <c r="E413" s="2000">
        <v>50.7</v>
      </c>
      <c r="F413" s="2002">
        <f t="shared" si="61"/>
        <v>417.6</v>
      </c>
      <c r="G413" s="1979">
        <f t="shared" si="61"/>
        <v>280.5</v>
      </c>
      <c r="H413" s="1980">
        <f t="shared" si="62"/>
        <v>0.6716954022988505</v>
      </c>
      <c r="I413" s="2546">
        <f t="shared" si="63"/>
        <v>503.060642467685</v>
      </c>
    </row>
    <row r="414" spans="1:9" ht="15" customHeight="1">
      <c r="A414" s="1975" t="s">
        <v>393</v>
      </c>
      <c r="B414" s="1976">
        <v>251.4</v>
      </c>
      <c r="C414" s="1977">
        <v>238.5</v>
      </c>
      <c r="D414" s="1999">
        <v>178.5</v>
      </c>
      <c r="E414" s="2000">
        <v>74.099999999999994</v>
      </c>
      <c r="F414" s="2002">
        <f>B414+D414</f>
        <v>429.9</v>
      </c>
      <c r="G414" s="1979">
        <f t="shared" si="61"/>
        <v>312.60000000000002</v>
      </c>
      <c r="H414" s="1980">
        <f t="shared" si="62"/>
        <v>0.72714584787159808</v>
      </c>
      <c r="I414" s="2546">
        <f t="shared" si="63"/>
        <v>531.53811716564599</v>
      </c>
    </row>
    <row r="415" spans="1:9" ht="15" customHeight="1">
      <c r="A415" s="1975" t="s">
        <v>395</v>
      </c>
      <c r="B415" s="1976">
        <v>250.2</v>
      </c>
      <c r="C415" s="1977">
        <v>230.4</v>
      </c>
      <c r="D415" s="1999">
        <v>129.30000000000001</v>
      </c>
      <c r="E415" s="2000">
        <v>19.5</v>
      </c>
      <c r="F415" s="2002">
        <f t="shared" ref="F415:G428" si="64">B415+D415</f>
        <v>379.5</v>
      </c>
      <c r="G415" s="1979">
        <f t="shared" si="61"/>
        <v>249.9</v>
      </c>
      <c r="H415" s="1980">
        <f t="shared" si="62"/>
        <v>0.65849802371541499</v>
      </c>
      <c r="I415" s="2546">
        <f t="shared" si="63"/>
        <v>454.38998668544622</v>
      </c>
    </row>
    <row r="416" spans="1:9" ht="15" customHeight="1">
      <c r="A416" s="1975" t="s">
        <v>397</v>
      </c>
      <c r="B416" s="1976">
        <v>250.8</v>
      </c>
      <c r="C416" s="1977">
        <v>228.3</v>
      </c>
      <c r="D416" s="1999">
        <v>125.4</v>
      </c>
      <c r="E416" s="2000">
        <v>12.9</v>
      </c>
      <c r="F416" s="2002">
        <f t="shared" si="64"/>
        <v>376.20000000000005</v>
      </c>
      <c r="G416" s="1979">
        <f t="shared" si="61"/>
        <v>241.20000000000002</v>
      </c>
      <c r="H416" s="1980">
        <f t="shared" si="62"/>
        <v>0.64114832535885169</v>
      </c>
      <c r="I416" s="2546">
        <f t="shared" si="63"/>
        <v>446.88240063802021</v>
      </c>
    </row>
    <row r="417" spans="1:9" ht="15" customHeight="1">
      <c r="A417" s="1975" t="s">
        <v>399</v>
      </c>
      <c r="B417" s="1976">
        <v>266.10000000000002</v>
      </c>
      <c r="C417" s="1977">
        <v>239.4</v>
      </c>
      <c r="D417" s="1999">
        <v>97.8</v>
      </c>
      <c r="E417" s="2000">
        <v>3</v>
      </c>
      <c r="F417" s="2002">
        <f t="shared" si="64"/>
        <v>363.90000000000003</v>
      </c>
      <c r="G417" s="1979">
        <f t="shared" si="61"/>
        <v>242.4</v>
      </c>
      <c r="H417" s="1980">
        <f t="shared" si="62"/>
        <v>0.66611706512778235</v>
      </c>
      <c r="I417" s="2546">
        <f t="shared" si="63"/>
        <v>437.24246134153077</v>
      </c>
    </row>
    <row r="418" spans="1:9" ht="15" customHeight="1">
      <c r="A418" s="1975" t="s">
        <v>401</v>
      </c>
      <c r="B418" s="1976">
        <v>286.5</v>
      </c>
      <c r="C418" s="1977">
        <v>253.5</v>
      </c>
      <c r="D418" s="1999">
        <v>89.4</v>
      </c>
      <c r="E418" s="2000">
        <v>0</v>
      </c>
      <c r="F418" s="2002">
        <f t="shared" si="64"/>
        <v>375.9</v>
      </c>
      <c r="G418" s="1979">
        <f t="shared" si="61"/>
        <v>253.5</v>
      </c>
      <c r="H418" s="1980">
        <f t="shared" si="62"/>
        <v>0.67438148443735035</v>
      </c>
      <c r="I418" s="2546">
        <f t="shared" si="63"/>
        <v>453.39062628157626</v>
      </c>
    </row>
    <row r="419" spans="1:9" ht="15" customHeight="1">
      <c r="A419" s="1975" t="s">
        <v>403</v>
      </c>
      <c r="B419" s="1976">
        <v>275.7</v>
      </c>
      <c r="C419" s="1977">
        <v>251.7</v>
      </c>
      <c r="D419" s="1999">
        <v>66.3</v>
      </c>
      <c r="E419" s="2000">
        <v>0</v>
      </c>
      <c r="F419" s="2002">
        <f t="shared" si="64"/>
        <v>342</v>
      </c>
      <c r="G419" s="1979">
        <f t="shared" si="61"/>
        <v>251.7</v>
      </c>
      <c r="H419" s="1980">
        <f t="shared" si="62"/>
        <v>0.73596491228070171</v>
      </c>
      <c r="I419" s="2546">
        <f t="shared" si="63"/>
        <v>424.63736293453968</v>
      </c>
    </row>
    <row r="420" spans="1:9" ht="15" customHeight="1">
      <c r="A420" s="1975" t="s">
        <v>405</v>
      </c>
      <c r="B420" s="1976">
        <v>251.7</v>
      </c>
      <c r="C420" s="1977">
        <v>230.7</v>
      </c>
      <c r="D420" s="1999">
        <v>81</v>
      </c>
      <c r="E420" s="2000">
        <v>0</v>
      </c>
      <c r="F420" s="2002">
        <f t="shared" si="64"/>
        <v>332.7</v>
      </c>
      <c r="G420" s="1979">
        <f t="shared" si="61"/>
        <v>230.7</v>
      </c>
      <c r="H420" s="1980">
        <f t="shared" si="62"/>
        <v>0.69341749323715063</v>
      </c>
      <c r="I420" s="2546">
        <f t="shared" si="63"/>
        <v>404.86019809311955</v>
      </c>
    </row>
    <row r="421" spans="1:9" ht="15" customHeight="1">
      <c r="A421" s="1975" t="s">
        <v>407</v>
      </c>
      <c r="B421" s="1976">
        <v>250.5</v>
      </c>
      <c r="C421" s="1977">
        <v>230.1</v>
      </c>
      <c r="D421" s="1999">
        <v>134.1</v>
      </c>
      <c r="E421" s="2000">
        <v>13.2</v>
      </c>
      <c r="F421" s="2002">
        <f t="shared" si="64"/>
        <v>384.6</v>
      </c>
      <c r="G421" s="1979">
        <f t="shared" si="61"/>
        <v>243.29999999999998</v>
      </c>
      <c r="H421" s="1980">
        <f t="shared" si="62"/>
        <v>0.63260530421216843</v>
      </c>
      <c r="I421" s="2546">
        <f t="shared" si="63"/>
        <v>455.09564928704822</v>
      </c>
    </row>
    <row r="422" spans="1:9" ht="15" customHeight="1">
      <c r="A422" s="1975" t="s">
        <v>408</v>
      </c>
      <c r="B422" s="1976">
        <v>250.2</v>
      </c>
      <c r="C422" s="1977">
        <v>229.5</v>
      </c>
      <c r="D422" s="1999">
        <v>140.1</v>
      </c>
      <c r="E422" s="2000">
        <v>15.6</v>
      </c>
      <c r="F422" s="2002">
        <f t="shared" si="64"/>
        <v>390.29999999999995</v>
      </c>
      <c r="G422" s="1979">
        <f t="shared" si="64"/>
        <v>245.1</v>
      </c>
      <c r="H422" s="1980">
        <f t="shared" si="62"/>
        <v>0.62797847809377405</v>
      </c>
      <c r="I422" s="2546">
        <f t="shared" si="63"/>
        <v>460.87753253982771</v>
      </c>
    </row>
    <row r="423" spans="1:9" ht="15" customHeight="1">
      <c r="A423" s="1975" t="s">
        <v>410</v>
      </c>
      <c r="B423" s="1976">
        <v>250.2</v>
      </c>
      <c r="C423" s="1977">
        <v>228.6</v>
      </c>
      <c r="D423" s="1999">
        <v>121.8</v>
      </c>
      <c r="E423" s="2000">
        <v>9.6</v>
      </c>
      <c r="F423" s="2002">
        <f t="shared" si="64"/>
        <v>372</v>
      </c>
      <c r="G423" s="1979">
        <f t="shared" si="64"/>
        <v>238.2</v>
      </c>
      <c r="H423" s="1980">
        <f t="shared" si="62"/>
        <v>0.64032258064516123</v>
      </c>
      <c r="I423" s="2546">
        <f t="shared" si="63"/>
        <v>441.72756309743676</v>
      </c>
    </row>
    <row r="424" spans="1:9" ht="15" customHeight="1">
      <c r="A424" s="1975" t="s">
        <v>411</v>
      </c>
      <c r="B424" s="1976">
        <v>249.3</v>
      </c>
      <c r="C424" s="1977">
        <v>224.1</v>
      </c>
      <c r="D424" s="1999">
        <v>107.1</v>
      </c>
      <c r="E424" s="2000">
        <v>3.3</v>
      </c>
      <c r="F424" s="2002">
        <f t="shared" si="64"/>
        <v>356.4</v>
      </c>
      <c r="G424" s="1979">
        <f t="shared" si="64"/>
        <v>227.4</v>
      </c>
      <c r="H424" s="1980">
        <f t="shared" si="62"/>
        <v>0.63804713804713808</v>
      </c>
      <c r="I424" s="2546">
        <f t="shared" si="63"/>
        <v>422.7667441982635</v>
      </c>
    </row>
    <row r="425" spans="1:9" ht="15" customHeight="1">
      <c r="A425" s="1975" t="s">
        <v>412</v>
      </c>
      <c r="B425" s="1976">
        <v>249.6</v>
      </c>
      <c r="C425" s="1977">
        <v>224.1</v>
      </c>
      <c r="D425" s="1999">
        <v>93.9</v>
      </c>
      <c r="E425" s="2000">
        <v>0</v>
      </c>
      <c r="F425" s="2002">
        <f t="shared" si="64"/>
        <v>343.5</v>
      </c>
      <c r="G425" s="1979">
        <f t="shared" si="64"/>
        <v>224.1</v>
      </c>
      <c r="H425" s="1980">
        <f t="shared" si="62"/>
        <v>0.65240174672489082</v>
      </c>
      <c r="I425" s="2546">
        <f t="shared" si="63"/>
        <v>410.13785487321212</v>
      </c>
    </row>
    <row r="426" spans="1:9" ht="15" customHeight="1">
      <c r="A426" s="1975" t="s">
        <v>413</v>
      </c>
      <c r="B426" s="1976">
        <v>249.3</v>
      </c>
      <c r="C426" s="1977">
        <v>222.6</v>
      </c>
      <c r="D426" s="1999">
        <v>93.6</v>
      </c>
      <c r="E426" s="2000">
        <v>0</v>
      </c>
      <c r="F426" s="2002">
        <f t="shared" si="64"/>
        <v>342.9</v>
      </c>
      <c r="G426" s="1979">
        <f t="shared" si="64"/>
        <v>222.6</v>
      </c>
      <c r="H426" s="1980">
        <f t="shared" si="62"/>
        <v>0.6491688538932634</v>
      </c>
      <c r="I426" s="2546">
        <f t="shared" si="63"/>
        <v>408.81679270793171</v>
      </c>
    </row>
    <row r="427" spans="1:9" ht="15" customHeight="1">
      <c r="A427" s="1975" t="s">
        <v>414</v>
      </c>
      <c r="B427" s="1976">
        <v>249</v>
      </c>
      <c r="C427" s="1977">
        <v>222.9</v>
      </c>
      <c r="D427" s="1999">
        <v>99.9</v>
      </c>
      <c r="E427" s="2000">
        <v>1.5</v>
      </c>
      <c r="F427" s="2002">
        <f t="shared" si="64"/>
        <v>348.9</v>
      </c>
      <c r="G427" s="1979">
        <f t="shared" si="64"/>
        <v>224.4</v>
      </c>
      <c r="H427" s="1980">
        <f t="shared" si="62"/>
        <v>0.64316423043852111</v>
      </c>
      <c r="I427" s="2546">
        <f t="shared" si="63"/>
        <v>414.83318334000234</v>
      </c>
    </row>
    <row r="428" spans="1:9" ht="15" customHeight="1" thickBot="1">
      <c r="A428" s="1975" t="s">
        <v>415</v>
      </c>
      <c r="B428" s="1976">
        <v>263.10000000000002</v>
      </c>
      <c r="C428" s="1977">
        <v>232.2</v>
      </c>
      <c r="D428" s="1999">
        <v>128.69999999999999</v>
      </c>
      <c r="E428" s="2000">
        <v>10.5</v>
      </c>
      <c r="F428" s="2002">
        <f t="shared" si="64"/>
        <v>391.8</v>
      </c>
      <c r="G428" s="1979">
        <f t="shared" si="64"/>
        <v>242.7</v>
      </c>
      <c r="H428" s="1981">
        <f t="shared" si="62"/>
        <v>0.61944869831546701</v>
      </c>
      <c r="I428" s="2546">
        <f t="shared" si="63"/>
        <v>460.88016880746784</v>
      </c>
    </row>
    <row r="429" spans="1:9" ht="15" customHeight="1" thickBot="1">
      <c r="A429" s="1982" t="s">
        <v>416</v>
      </c>
      <c r="B429" s="1983">
        <f>SUM(B405:B428)</f>
        <v>6171.0000000000009</v>
      </c>
      <c r="C429" s="1983">
        <f t="shared" ref="C429:I429" si="65">SUM(C405:C428)</f>
        <v>5571.3000000000011</v>
      </c>
      <c r="D429" s="1983">
        <f t="shared" si="65"/>
        <v>2682.8999999999996</v>
      </c>
      <c r="E429" s="1983">
        <f t="shared" si="65"/>
        <v>327</v>
      </c>
      <c r="F429" s="1983">
        <f t="shared" si="65"/>
        <v>8853.8999999999978</v>
      </c>
      <c r="G429" s="1983">
        <f t="shared" si="65"/>
        <v>5898.2999999999993</v>
      </c>
      <c r="H429" s="1985">
        <f t="shared" si="62"/>
        <v>0.66618100498085597</v>
      </c>
      <c r="I429" s="2539">
        <f t="shared" si="65"/>
        <v>10641.642735605728</v>
      </c>
    </row>
    <row r="430" spans="1:9" ht="15" customHeight="1">
      <c r="A430" s="1986"/>
      <c r="B430" s="1987"/>
      <c r="C430" s="1987"/>
      <c r="D430" s="1987"/>
      <c r="E430" s="1987"/>
      <c r="F430" s="1987"/>
      <c r="G430" s="1987"/>
      <c r="H430" s="1987"/>
      <c r="I430" s="1987"/>
    </row>
    <row r="431" spans="1:9" ht="15" customHeight="1">
      <c r="A431" s="1986"/>
      <c r="B431" s="1987"/>
      <c r="C431" s="1987"/>
      <c r="D431" s="1987"/>
      <c r="E431" s="1987"/>
      <c r="F431" s="1987"/>
      <c r="G431" s="1987"/>
      <c r="H431" s="1987"/>
      <c r="I431" s="1987"/>
    </row>
    <row r="432" spans="1:9" s="1715" customFormat="1" ht="15" customHeight="1" thickBot="1">
      <c r="A432" s="1964" t="s">
        <v>442</v>
      </c>
      <c r="B432" s="1998"/>
      <c r="C432" s="1998"/>
      <c r="D432" s="1989" t="s">
        <v>443</v>
      </c>
      <c r="E432" s="1998"/>
      <c r="F432" s="1988"/>
      <c r="G432" s="1988"/>
      <c r="H432" s="1988"/>
      <c r="I432" s="1988"/>
    </row>
    <row r="433" spans="1:9" ht="15" customHeight="1" thickBot="1">
      <c r="A433" s="4978" t="s">
        <v>368</v>
      </c>
      <c r="B433" s="4920">
        <v>42172</v>
      </c>
      <c r="C433" s="4921"/>
      <c r="D433" s="4920">
        <v>42172</v>
      </c>
      <c r="E433" s="4921"/>
      <c r="F433" s="4940" t="s">
        <v>369</v>
      </c>
      <c r="G433" s="4941"/>
      <c r="H433" s="4942"/>
      <c r="I433" s="4943"/>
    </row>
    <row r="434" spans="1:9" ht="15" customHeight="1" thickBot="1">
      <c r="A434" s="4979"/>
      <c r="B434" s="2535" t="s">
        <v>371</v>
      </c>
      <c r="C434" s="2536" t="s">
        <v>372</v>
      </c>
      <c r="D434" s="2535" t="s">
        <v>371</v>
      </c>
      <c r="E434" s="2536" t="s">
        <v>372</v>
      </c>
      <c r="F434" s="2531" t="s">
        <v>371</v>
      </c>
      <c r="G434" s="2532" t="s">
        <v>372</v>
      </c>
      <c r="H434" s="2549" t="s">
        <v>108</v>
      </c>
      <c r="I434" s="2550" t="s">
        <v>347</v>
      </c>
    </row>
    <row r="435" spans="1:9" ht="15" customHeight="1">
      <c r="A435" s="1969" t="s">
        <v>375</v>
      </c>
      <c r="B435" s="1970">
        <v>1009.8</v>
      </c>
      <c r="C435" s="1971">
        <v>0</v>
      </c>
      <c r="D435" s="1999">
        <v>220.8</v>
      </c>
      <c r="E435" s="2000">
        <v>0</v>
      </c>
      <c r="F435" s="2001">
        <f>B435+D435</f>
        <v>1230.5999999999999</v>
      </c>
      <c r="G435" s="1973">
        <f>C435+E435</f>
        <v>0</v>
      </c>
      <c r="H435" s="1974">
        <f>G435/F435</f>
        <v>0</v>
      </c>
      <c r="I435" s="2546">
        <f>SQRT(G435*G435+F435*F435)</f>
        <v>1230.5999999999999</v>
      </c>
    </row>
    <row r="436" spans="1:9" ht="15" customHeight="1">
      <c r="A436" s="1975" t="s">
        <v>377</v>
      </c>
      <c r="B436" s="1976">
        <v>1010.4</v>
      </c>
      <c r="C436" s="1977">
        <v>0</v>
      </c>
      <c r="D436" s="1999">
        <v>224.4</v>
      </c>
      <c r="E436" s="2000">
        <v>0</v>
      </c>
      <c r="F436" s="2002">
        <f t="shared" ref="F436:G451" si="66">B436+D436</f>
        <v>1234.8</v>
      </c>
      <c r="G436" s="1979">
        <f t="shared" si="66"/>
        <v>0</v>
      </c>
      <c r="H436" s="1980">
        <f t="shared" ref="H436:H459" si="67">G436/F436</f>
        <v>0</v>
      </c>
      <c r="I436" s="2546">
        <f t="shared" ref="I436:I458" si="68">SQRT(G436*G436+F436*F436)</f>
        <v>1234.8</v>
      </c>
    </row>
    <row r="437" spans="1:9" ht="15" customHeight="1">
      <c r="A437" s="1975" t="s">
        <v>379</v>
      </c>
      <c r="B437" s="1976">
        <v>1000.8</v>
      </c>
      <c r="C437" s="1977">
        <v>0</v>
      </c>
      <c r="D437" s="1999">
        <v>369.6</v>
      </c>
      <c r="E437" s="2000">
        <v>0</v>
      </c>
      <c r="F437" s="2002">
        <f t="shared" si="66"/>
        <v>1370.4</v>
      </c>
      <c r="G437" s="1979">
        <f t="shared" si="66"/>
        <v>0</v>
      </c>
      <c r="H437" s="1980">
        <f t="shared" si="67"/>
        <v>0</v>
      </c>
      <c r="I437" s="2546">
        <f t="shared" si="68"/>
        <v>1370.4</v>
      </c>
    </row>
    <row r="438" spans="1:9" ht="15" customHeight="1">
      <c r="A438" s="1975" t="s">
        <v>381</v>
      </c>
      <c r="B438" s="1976">
        <v>1035</v>
      </c>
      <c r="C438" s="1977">
        <v>0</v>
      </c>
      <c r="D438" s="1999">
        <v>457.8</v>
      </c>
      <c r="E438" s="2000">
        <v>0</v>
      </c>
      <c r="F438" s="2002">
        <f t="shared" si="66"/>
        <v>1492.8</v>
      </c>
      <c r="G438" s="1979">
        <f t="shared" si="66"/>
        <v>0</v>
      </c>
      <c r="H438" s="1980">
        <f t="shared" si="67"/>
        <v>0</v>
      </c>
      <c r="I438" s="2546">
        <f t="shared" si="68"/>
        <v>1492.8</v>
      </c>
    </row>
    <row r="439" spans="1:9" ht="15" customHeight="1">
      <c r="A439" s="1975" t="s">
        <v>383</v>
      </c>
      <c r="B439" s="1976">
        <v>1050.5999999999999</v>
      </c>
      <c r="C439" s="1977">
        <v>0</v>
      </c>
      <c r="D439" s="1999">
        <v>456.6</v>
      </c>
      <c r="E439" s="2000">
        <v>0</v>
      </c>
      <c r="F439" s="2002">
        <f t="shared" si="66"/>
        <v>1507.1999999999998</v>
      </c>
      <c r="G439" s="1979">
        <f t="shared" si="66"/>
        <v>0</v>
      </c>
      <c r="H439" s="1980">
        <f t="shared" si="67"/>
        <v>0</v>
      </c>
      <c r="I439" s="2546">
        <f t="shared" si="68"/>
        <v>1507.1999999999998</v>
      </c>
    </row>
    <row r="440" spans="1:9" ht="15" customHeight="1">
      <c r="A440" s="1975" t="s">
        <v>385</v>
      </c>
      <c r="B440" s="1976">
        <v>1051.2</v>
      </c>
      <c r="C440" s="1977">
        <v>0</v>
      </c>
      <c r="D440" s="1999">
        <v>460.8</v>
      </c>
      <c r="E440" s="2000">
        <v>0</v>
      </c>
      <c r="F440" s="2002">
        <f t="shared" si="66"/>
        <v>1512</v>
      </c>
      <c r="G440" s="1979">
        <f t="shared" si="66"/>
        <v>0</v>
      </c>
      <c r="H440" s="1980">
        <f t="shared" si="67"/>
        <v>0</v>
      </c>
      <c r="I440" s="2546">
        <f t="shared" si="68"/>
        <v>1512</v>
      </c>
    </row>
    <row r="441" spans="1:9" ht="15" customHeight="1">
      <c r="A441" s="1975" t="s">
        <v>387</v>
      </c>
      <c r="B441" s="1976">
        <v>1051.8</v>
      </c>
      <c r="C441" s="1977">
        <v>0</v>
      </c>
      <c r="D441" s="1999">
        <v>295.2</v>
      </c>
      <c r="E441" s="2000">
        <v>0</v>
      </c>
      <c r="F441" s="2002">
        <f t="shared" si="66"/>
        <v>1347</v>
      </c>
      <c r="G441" s="1979">
        <f t="shared" si="66"/>
        <v>0</v>
      </c>
      <c r="H441" s="1980">
        <f t="shared" si="67"/>
        <v>0</v>
      </c>
      <c r="I441" s="2546">
        <f t="shared" si="68"/>
        <v>1347</v>
      </c>
    </row>
    <row r="442" spans="1:9" ht="15" customHeight="1">
      <c r="A442" s="1975" t="s">
        <v>389</v>
      </c>
      <c r="B442" s="1976">
        <v>1057.2</v>
      </c>
      <c r="C442" s="1977">
        <v>0</v>
      </c>
      <c r="D442" s="1999">
        <v>223.8</v>
      </c>
      <c r="E442" s="2000">
        <v>0</v>
      </c>
      <c r="F442" s="2002">
        <f t="shared" si="66"/>
        <v>1281</v>
      </c>
      <c r="G442" s="1979">
        <f t="shared" si="66"/>
        <v>0</v>
      </c>
      <c r="H442" s="1980">
        <f t="shared" si="67"/>
        <v>0</v>
      </c>
      <c r="I442" s="2546">
        <f t="shared" si="68"/>
        <v>1281</v>
      </c>
    </row>
    <row r="443" spans="1:9" ht="15" customHeight="1">
      <c r="A443" s="1975" t="s">
        <v>391</v>
      </c>
      <c r="B443" s="1976">
        <v>1057.8</v>
      </c>
      <c r="C443" s="1977">
        <v>0</v>
      </c>
      <c r="D443" s="1999">
        <v>220.2</v>
      </c>
      <c r="E443" s="2000">
        <v>0</v>
      </c>
      <c r="F443" s="2002">
        <f t="shared" si="66"/>
        <v>1278</v>
      </c>
      <c r="G443" s="1979">
        <f t="shared" si="66"/>
        <v>0</v>
      </c>
      <c r="H443" s="1980">
        <f t="shared" si="67"/>
        <v>0</v>
      </c>
      <c r="I443" s="2546">
        <f t="shared" si="68"/>
        <v>1278</v>
      </c>
    </row>
    <row r="444" spans="1:9" ht="15" customHeight="1">
      <c r="A444" s="1975" t="s">
        <v>393</v>
      </c>
      <c r="B444" s="1976">
        <v>1053</v>
      </c>
      <c r="C444" s="1977">
        <v>0</v>
      </c>
      <c r="D444" s="1999">
        <v>216</v>
      </c>
      <c r="E444" s="2000">
        <v>0</v>
      </c>
      <c r="F444" s="2002">
        <f>B444+D444</f>
        <v>1269</v>
      </c>
      <c r="G444" s="1979">
        <f t="shared" si="66"/>
        <v>0</v>
      </c>
      <c r="H444" s="1980">
        <f t="shared" si="67"/>
        <v>0</v>
      </c>
      <c r="I444" s="2546">
        <f t="shared" si="68"/>
        <v>1269</v>
      </c>
    </row>
    <row r="445" spans="1:9" ht="15" customHeight="1">
      <c r="A445" s="1975" t="s">
        <v>395</v>
      </c>
      <c r="B445" s="1976">
        <v>1048.2</v>
      </c>
      <c r="C445" s="1977">
        <v>0</v>
      </c>
      <c r="D445" s="1999">
        <v>214.2</v>
      </c>
      <c r="E445" s="2000">
        <v>0</v>
      </c>
      <c r="F445" s="2002">
        <f t="shared" ref="F445:G458" si="69">B445+D445</f>
        <v>1262.4000000000001</v>
      </c>
      <c r="G445" s="1979">
        <f t="shared" si="66"/>
        <v>0</v>
      </c>
      <c r="H445" s="1980">
        <f t="shared" si="67"/>
        <v>0</v>
      </c>
      <c r="I445" s="2546">
        <f t="shared" si="68"/>
        <v>1262.4000000000001</v>
      </c>
    </row>
    <row r="446" spans="1:9" ht="15" customHeight="1">
      <c r="A446" s="1975" t="s">
        <v>397</v>
      </c>
      <c r="B446" s="1976">
        <v>1045.8</v>
      </c>
      <c r="C446" s="1977">
        <v>0</v>
      </c>
      <c r="D446" s="1999">
        <v>214.2</v>
      </c>
      <c r="E446" s="2000">
        <v>0</v>
      </c>
      <c r="F446" s="2002">
        <f t="shared" si="69"/>
        <v>1260</v>
      </c>
      <c r="G446" s="1979">
        <f t="shared" si="66"/>
        <v>0</v>
      </c>
      <c r="H446" s="1980">
        <f t="shared" si="67"/>
        <v>0</v>
      </c>
      <c r="I446" s="2546">
        <f t="shared" si="68"/>
        <v>1260</v>
      </c>
    </row>
    <row r="447" spans="1:9" ht="15" customHeight="1">
      <c r="A447" s="1975" t="s">
        <v>399</v>
      </c>
      <c r="B447" s="1976">
        <v>1042.2</v>
      </c>
      <c r="C447" s="1977">
        <v>0</v>
      </c>
      <c r="D447" s="1999">
        <v>217.8</v>
      </c>
      <c r="E447" s="2000">
        <v>0</v>
      </c>
      <c r="F447" s="2002">
        <f t="shared" si="69"/>
        <v>1260</v>
      </c>
      <c r="G447" s="1979">
        <f t="shared" si="66"/>
        <v>0</v>
      </c>
      <c r="H447" s="1980">
        <f t="shared" si="67"/>
        <v>0</v>
      </c>
      <c r="I447" s="2546">
        <f t="shared" si="68"/>
        <v>1260</v>
      </c>
    </row>
    <row r="448" spans="1:9" ht="15" customHeight="1">
      <c r="A448" s="1975" t="s">
        <v>401</v>
      </c>
      <c r="B448" s="1976">
        <v>1039.2</v>
      </c>
      <c r="C448" s="1977">
        <v>0</v>
      </c>
      <c r="D448" s="1999">
        <v>219</v>
      </c>
      <c r="E448" s="2000">
        <v>0</v>
      </c>
      <c r="F448" s="2002">
        <f t="shared" si="69"/>
        <v>1258.2</v>
      </c>
      <c r="G448" s="1979">
        <f t="shared" si="66"/>
        <v>0</v>
      </c>
      <c r="H448" s="1980">
        <f t="shared" si="67"/>
        <v>0</v>
      </c>
      <c r="I448" s="2546">
        <f t="shared" si="68"/>
        <v>1258.2</v>
      </c>
    </row>
    <row r="449" spans="1:9" ht="15" customHeight="1">
      <c r="A449" s="1975" t="s">
        <v>403</v>
      </c>
      <c r="B449" s="1976">
        <v>1036.8</v>
      </c>
      <c r="C449" s="1977">
        <v>0</v>
      </c>
      <c r="D449" s="1999">
        <v>221.4</v>
      </c>
      <c r="E449" s="2000">
        <v>0</v>
      </c>
      <c r="F449" s="2002">
        <f t="shared" si="69"/>
        <v>1258.2</v>
      </c>
      <c r="G449" s="1979">
        <f t="shared" si="66"/>
        <v>0</v>
      </c>
      <c r="H449" s="1980">
        <f t="shared" si="67"/>
        <v>0</v>
      </c>
      <c r="I449" s="2546">
        <f t="shared" si="68"/>
        <v>1258.2</v>
      </c>
    </row>
    <row r="450" spans="1:9" ht="15" customHeight="1">
      <c r="A450" s="1975" t="s">
        <v>405</v>
      </c>
      <c r="B450" s="1976">
        <v>1038.5999999999999</v>
      </c>
      <c r="C450" s="1977">
        <v>0</v>
      </c>
      <c r="D450" s="1999">
        <v>217.8</v>
      </c>
      <c r="E450" s="2000">
        <v>0</v>
      </c>
      <c r="F450" s="2002">
        <f t="shared" si="69"/>
        <v>1256.3999999999999</v>
      </c>
      <c r="G450" s="1979">
        <f t="shared" si="66"/>
        <v>0</v>
      </c>
      <c r="H450" s="1980">
        <f t="shared" si="67"/>
        <v>0</v>
      </c>
      <c r="I450" s="2546">
        <f t="shared" si="68"/>
        <v>1256.3999999999999</v>
      </c>
    </row>
    <row r="451" spans="1:9" ht="15" customHeight="1">
      <c r="A451" s="1975" t="s">
        <v>407</v>
      </c>
      <c r="B451" s="1976">
        <v>1038</v>
      </c>
      <c r="C451" s="1977">
        <v>0</v>
      </c>
      <c r="D451" s="1999">
        <v>229.2</v>
      </c>
      <c r="E451" s="2000">
        <v>0</v>
      </c>
      <c r="F451" s="2002">
        <f t="shared" si="69"/>
        <v>1267.2</v>
      </c>
      <c r="G451" s="1979">
        <f t="shared" si="66"/>
        <v>0</v>
      </c>
      <c r="H451" s="1980">
        <f t="shared" si="67"/>
        <v>0</v>
      </c>
      <c r="I451" s="2546">
        <f t="shared" si="68"/>
        <v>1267.2</v>
      </c>
    </row>
    <row r="452" spans="1:9" ht="15" customHeight="1">
      <c r="A452" s="1975" t="s">
        <v>408</v>
      </c>
      <c r="B452" s="1976">
        <v>1048.2</v>
      </c>
      <c r="C452" s="1977">
        <v>0</v>
      </c>
      <c r="D452" s="1999">
        <v>219.6</v>
      </c>
      <c r="E452" s="2000">
        <v>0</v>
      </c>
      <c r="F452" s="2002">
        <f t="shared" si="69"/>
        <v>1267.8</v>
      </c>
      <c r="G452" s="1979">
        <f t="shared" si="69"/>
        <v>0</v>
      </c>
      <c r="H452" s="1980">
        <f t="shared" si="67"/>
        <v>0</v>
      </c>
      <c r="I452" s="2546">
        <f t="shared" si="68"/>
        <v>1267.8</v>
      </c>
    </row>
    <row r="453" spans="1:9" ht="15" customHeight="1">
      <c r="A453" s="1975" t="s">
        <v>410</v>
      </c>
      <c r="B453" s="1976">
        <v>1062.5999999999999</v>
      </c>
      <c r="C453" s="1977">
        <v>0</v>
      </c>
      <c r="D453" s="1999">
        <v>220.8</v>
      </c>
      <c r="E453" s="2000">
        <v>0</v>
      </c>
      <c r="F453" s="2002">
        <f t="shared" si="69"/>
        <v>1283.3999999999999</v>
      </c>
      <c r="G453" s="1979">
        <f t="shared" si="69"/>
        <v>0</v>
      </c>
      <c r="H453" s="1980">
        <f t="shared" si="67"/>
        <v>0</v>
      </c>
      <c r="I453" s="2546">
        <f t="shared" si="68"/>
        <v>1283.3999999999999</v>
      </c>
    </row>
    <row r="454" spans="1:9" ht="15" customHeight="1">
      <c r="A454" s="1975" t="s">
        <v>411</v>
      </c>
      <c r="B454" s="1976">
        <v>1050.5999999999999</v>
      </c>
      <c r="C454" s="1977">
        <v>0</v>
      </c>
      <c r="D454" s="1999">
        <v>218.4</v>
      </c>
      <c r="E454" s="2000">
        <v>0</v>
      </c>
      <c r="F454" s="2002">
        <f t="shared" si="69"/>
        <v>1269</v>
      </c>
      <c r="G454" s="1979">
        <f t="shared" si="69"/>
        <v>0</v>
      </c>
      <c r="H454" s="1980">
        <f t="shared" si="67"/>
        <v>0</v>
      </c>
      <c r="I454" s="2546">
        <f t="shared" si="68"/>
        <v>1269</v>
      </c>
    </row>
    <row r="455" spans="1:9" ht="15" customHeight="1">
      <c r="A455" s="1975" t="s">
        <v>412</v>
      </c>
      <c r="B455" s="1976">
        <v>1032</v>
      </c>
      <c r="C455" s="1977">
        <v>0</v>
      </c>
      <c r="D455" s="1999">
        <v>220.8</v>
      </c>
      <c r="E455" s="2000">
        <v>0</v>
      </c>
      <c r="F455" s="2002">
        <f t="shared" si="69"/>
        <v>1252.8</v>
      </c>
      <c r="G455" s="1979">
        <f t="shared" si="69"/>
        <v>0</v>
      </c>
      <c r="H455" s="1980">
        <f t="shared" si="67"/>
        <v>0</v>
      </c>
      <c r="I455" s="2546">
        <f t="shared" si="68"/>
        <v>1252.8</v>
      </c>
    </row>
    <row r="456" spans="1:9" ht="15" customHeight="1">
      <c r="A456" s="1975" t="s">
        <v>413</v>
      </c>
      <c r="B456" s="1976">
        <v>1010.4</v>
      </c>
      <c r="C456" s="1977">
        <v>0</v>
      </c>
      <c r="D456" s="1999">
        <v>219.6</v>
      </c>
      <c r="E456" s="2000">
        <v>0</v>
      </c>
      <c r="F456" s="2002">
        <f t="shared" si="69"/>
        <v>1230</v>
      </c>
      <c r="G456" s="1979">
        <f t="shared" si="69"/>
        <v>0</v>
      </c>
      <c r="H456" s="1980">
        <f t="shared" si="67"/>
        <v>0</v>
      </c>
      <c r="I456" s="2546">
        <f t="shared" si="68"/>
        <v>1230</v>
      </c>
    </row>
    <row r="457" spans="1:9" ht="15" customHeight="1">
      <c r="A457" s="1975" t="s">
        <v>414</v>
      </c>
      <c r="B457" s="1976">
        <v>1014</v>
      </c>
      <c r="C457" s="1977">
        <v>0</v>
      </c>
      <c r="D457" s="1999">
        <v>219.6</v>
      </c>
      <c r="E457" s="2000">
        <v>0</v>
      </c>
      <c r="F457" s="2002">
        <f t="shared" si="69"/>
        <v>1233.5999999999999</v>
      </c>
      <c r="G457" s="1979">
        <f t="shared" si="69"/>
        <v>0</v>
      </c>
      <c r="H457" s="1980">
        <f t="shared" si="67"/>
        <v>0</v>
      </c>
      <c r="I457" s="2546">
        <f t="shared" si="68"/>
        <v>1233.5999999999999</v>
      </c>
    </row>
    <row r="458" spans="1:9" ht="15" customHeight="1" thickBot="1">
      <c r="A458" s="1975" t="s">
        <v>415</v>
      </c>
      <c r="B458" s="1976">
        <v>1008.6</v>
      </c>
      <c r="C458" s="1977">
        <v>0</v>
      </c>
      <c r="D458" s="1999">
        <v>225</v>
      </c>
      <c r="E458" s="2000">
        <v>0</v>
      </c>
      <c r="F458" s="2002">
        <f t="shared" si="69"/>
        <v>1233.5999999999999</v>
      </c>
      <c r="G458" s="1979">
        <f t="shared" si="69"/>
        <v>0</v>
      </c>
      <c r="H458" s="1981">
        <f t="shared" si="67"/>
        <v>0</v>
      </c>
      <c r="I458" s="2546">
        <f t="shared" si="68"/>
        <v>1233.5999999999999</v>
      </c>
    </row>
    <row r="459" spans="1:9" ht="15" customHeight="1" thickBot="1">
      <c r="A459" s="1982" t="s">
        <v>416</v>
      </c>
      <c r="B459" s="1983">
        <f>SUM(B435:B458)</f>
        <v>24892.799999999999</v>
      </c>
      <c r="C459" s="1983">
        <f t="shared" ref="C459:I459" si="70">SUM(C435:C458)</f>
        <v>0</v>
      </c>
      <c r="D459" s="1983">
        <f t="shared" si="70"/>
        <v>6222.6000000000013</v>
      </c>
      <c r="E459" s="1983">
        <f t="shared" si="70"/>
        <v>0</v>
      </c>
      <c r="F459" s="1983">
        <f t="shared" si="70"/>
        <v>31115.399999999998</v>
      </c>
      <c r="G459" s="1983">
        <f t="shared" si="70"/>
        <v>0</v>
      </c>
      <c r="H459" s="1985">
        <f t="shared" si="67"/>
        <v>0</v>
      </c>
      <c r="I459" s="2539">
        <f t="shared" si="70"/>
        <v>31115.399999999998</v>
      </c>
    </row>
    <row r="460" spans="1:9" ht="15" customHeight="1">
      <c r="A460" s="1986"/>
      <c r="B460" s="1987"/>
      <c r="C460" s="1987"/>
      <c r="D460" s="1987"/>
      <c r="E460" s="1987"/>
      <c r="F460" s="1987"/>
      <c r="G460" s="1987"/>
      <c r="H460" s="1987"/>
      <c r="I460" s="1987"/>
    </row>
    <row r="461" spans="1:9" ht="15" customHeight="1">
      <c r="A461" s="1986"/>
      <c r="B461" s="1987"/>
      <c r="C461" s="1987"/>
      <c r="D461" s="1987"/>
      <c r="E461" s="1987"/>
      <c r="F461" s="1987"/>
      <c r="G461" s="1987"/>
      <c r="H461" s="1987"/>
      <c r="I461" s="1987"/>
    </row>
    <row r="462" spans="1:9" s="1715" customFormat="1" ht="15" customHeight="1" thickBot="1">
      <c r="A462" s="1964" t="s">
        <v>444</v>
      </c>
      <c r="B462" s="1998"/>
      <c r="C462" s="1998"/>
      <c r="D462" s="1989" t="s">
        <v>445</v>
      </c>
      <c r="E462" s="1998"/>
      <c r="F462" s="1988"/>
      <c r="G462" s="1988"/>
      <c r="H462" s="1988"/>
      <c r="I462" s="1988"/>
    </row>
    <row r="463" spans="1:9" ht="15" customHeight="1" thickBot="1">
      <c r="A463" s="4978" t="s">
        <v>368</v>
      </c>
      <c r="B463" s="4920">
        <v>42172</v>
      </c>
      <c r="C463" s="4921"/>
      <c r="D463" s="4920">
        <v>42172</v>
      </c>
      <c r="E463" s="4921"/>
      <c r="F463" s="4940" t="s">
        <v>369</v>
      </c>
      <c r="G463" s="4941"/>
      <c r="H463" s="4942"/>
      <c r="I463" s="4943"/>
    </row>
    <row r="464" spans="1:9" ht="15" customHeight="1" thickBot="1">
      <c r="A464" s="4979"/>
      <c r="B464" s="2535" t="s">
        <v>371</v>
      </c>
      <c r="C464" s="2536" t="s">
        <v>372</v>
      </c>
      <c r="D464" s="2535" t="s">
        <v>371</v>
      </c>
      <c r="E464" s="2536" t="s">
        <v>372</v>
      </c>
      <c r="F464" s="2531" t="s">
        <v>371</v>
      </c>
      <c r="G464" s="2532" t="s">
        <v>372</v>
      </c>
      <c r="H464" s="2549" t="s">
        <v>108</v>
      </c>
      <c r="I464" s="2550" t="s">
        <v>347</v>
      </c>
    </row>
    <row r="465" spans="1:9" ht="15" customHeight="1">
      <c r="A465" s="2003" t="s">
        <v>375</v>
      </c>
      <c r="B465" s="1970">
        <v>1768.5</v>
      </c>
      <c r="C465" s="1971">
        <v>0</v>
      </c>
      <c r="D465" s="1999">
        <v>372.3</v>
      </c>
      <c r="E465" s="2000">
        <v>431.4</v>
      </c>
      <c r="F465" s="2001">
        <f>B465+D465</f>
        <v>2140.8000000000002</v>
      </c>
      <c r="G465" s="1973">
        <f>C465+E465</f>
        <v>431.4</v>
      </c>
      <c r="H465" s="1974">
        <f>G465/F465</f>
        <v>0.20151345291479819</v>
      </c>
      <c r="I465" s="2546">
        <f>SQRT(G465*G465+F465*F465)</f>
        <v>2183.8339222569102</v>
      </c>
    </row>
    <row r="466" spans="1:9" ht="15" customHeight="1">
      <c r="A466" s="2004" t="s">
        <v>377</v>
      </c>
      <c r="B466" s="1976">
        <v>1774.8</v>
      </c>
      <c r="C466" s="1977">
        <v>0</v>
      </c>
      <c r="D466" s="1999">
        <v>352.8</v>
      </c>
      <c r="E466" s="2000">
        <v>411.6</v>
      </c>
      <c r="F466" s="2002">
        <f t="shared" ref="F466:G481" si="71">B466+D466</f>
        <v>2127.6</v>
      </c>
      <c r="G466" s="1979">
        <f t="shared" si="71"/>
        <v>411.6</v>
      </c>
      <c r="H466" s="1980">
        <f t="shared" ref="H466:H489" si="72">G466/F466</f>
        <v>0.19345741680767065</v>
      </c>
      <c r="I466" s="2546">
        <f t="shared" ref="I466:I488" si="73">SQRT(G466*G466+F466*F466)</f>
        <v>2167.0478351896154</v>
      </c>
    </row>
    <row r="467" spans="1:9" ht="15" customHeight="1">
      <c r="A467" s="2004" t="s">
        <v>379</v>
      </c>
      <c r="B467" s="1976">
        <v>1748.1</v>
      </c>
      <c r="C467" s="1977">
        <v>0</v>
      </c>
      <c r="D467" s="1999">
        <v>343.2</v>
      </c>
      <c r="E467" s="2000">
        <v>403.2</v>
      </c>
      <c r="F467" s="2002">
        <f t="shared" si="71"/>
        <v>2091.2999999999997</v>
      </c>
      <c r="G467" s="1979">
        <f t="shared" si="71"/>
        <v>403.2</v>
      </c>
      <c r="H467" s="1980">
        <f t="shared" si="72"/>
        <v>0.19279873762731317</v>
      </c>
      <c r="I467" s="2546">
        <f t="shared" si="73"/>
        <v>2129.8135904346182</v>
      </c>
    </row>
    <row r="468" spans="1:9" ht="15" customHeight="1">
      <c r="A468" s="2004" t="s">
        <v>381</v>
      </c>
      <c r="B468" s="1976">
        <v>1796.7</v>
      </c>
      <c r="C468" s="1977">
        <v>0</v>
      </c>
      <c r="D468" s="1999">
        <v>333.3</v>
      </c>
      <c r="E468" s="2000">
        <v>393</v>
      </c>
      <c r="F468" s="2002">
        <f t="shared" si="71"/>
        <v>2130</v>
      </c>
      <c r="G468" s="1979">
        <f t="shared" si="71"/>
        <v>393</v>
      </c>
      <c r="H468" s="1980">
        <f t="shared" si="72"/>
        <v>0.18450704225352113</v>
      </c>
      <c r="I468" s="2546">
        <f t="shared" si="73"/>
        <v>2165.952215539392</v>
      </c>
    </row>
    <row r="469" spans="1:9" ht="15" customHeight="1">
      <c r="A469" s="2004" t="s">
        <v>383</v>
      </c>
      <c r="B469" s="1976">
        <v>1791</v>
      </c>
      <c r="C469" s="1977">
        <v>0</v>
      </c>
      <c r="D469" s="1999">
        <v>331.2</v>
      </c>
      <c r="E469" s="2000">
        <v>398.1</v>
      </c>
      <c r="F469" s="2002">
        <f t="shared" si="71"/>
        <v>2122.1999999999998</v>
      </c>
      <c r="G469" s="1979">
        <f t="shared" si="71"/>
        <v>398.1</v>
      </c>
      <c r="H469" s="1980">
        <f t="shared" si="72"/>
        <v>0.18758835171048915</v>
      </c>
      <c r="I469" s="2546">
        <f t="shared" si="73"/>
        <v>2159.2166287799841</v>
      </c>
    </row>
    <row r="470" spans="1:9" ht="15" customHeight="1">
      <c r="A470" s="2004" t="s">
        <v>385</v>
      </c>
      <c r="B470" s="1976">
        <v>1733.1</v>
      </c>
      <c r="C470" s="1977">
        <v>0</v>
      </c>
      <c r="D470" s="1999">
        <v>335.1</v>
      </c>
      <c r="E470" s="2000">
        <v>405.3</v>
      </c>
      <c r="F470" s="2002">
        <f t="shared" si="71"/>
        <v>2068.1999999999998</v>
      </c>
      <c r="G470" s="1979">
        <f t="shared" si="71"/>
        <v>405.3</v>
      </c>
      <c r="H470" s="1980">
        <f t="shared" si="72"/>
        <v>0.19596750797795187</v>
      </c>
      <c r="I470" s="2546">
        <f t="shared" si="73"/>
        <v>2107.5386900363178</v>
      </c>
    </row>
    <row r="471" spans="1:9" ht="15" customHeight="1">
      <c r="A471" s="2004" t="s">
        <v>387</v>
      </c>
      <c r="B471" s="1976">
        <v>1740</v>
      </c>
      <c r="C471" s="1977">
        <v>0</v>
      </c>
      <c r="D471" s="1999">
        <v>336.9</v>
      </c>
      <c r="E471" s="2000">
        <v>394.2</v>
      </c>
      <c r="F471" s="2002">
        <f t="shared" si="71"/>
        <v>2076.9</v>
      </c>
      <c r="G471" s="1979">
        <f t="shared" si="71"/>
        <v>394.2</v>
      </c>
      <c r="H471" s="1980">
        <f t="shared" si="72"/>
        <v>0.18980210891232124</v>
      </c>
      <c r="I471" s="2546">
        <f t="shared" si="73"/>
        <v>2113.9790088834848</v>
      </c>
    </row>
    <row r="472" spans="1:9" ht="15" customHeight="1">
      <c r="A472" s="2004" t="s">
        <v>389</v>
      </c>
      <c r="B472" s="1976">
        <v>1782.9</v>
      </c>
      <c r="C472" s="1977">
        <v>0</v>
      </c>
      <c r="D472" s="1999">
        <v>344.7</v>
      </c>
      <c r="E472" s="2000">
        <v>402.3</v>
      </c>
      <c r="F472" s="2002">
        <f t="shared" si="71"/>
        <v>2127.6</v>
      </c>
      <c r="G472" s="1979">
        <f t="shared" si="71"/>
        <v>402.3</v>
      </c>
      <c r="H472" s="1980">
        <f t="shared" si="72"/>
        <v>0.18908629441624367</v>
      </c>
      <c r="I472" s="2546">
        <f t="shared" si="73"/>
        <v>2165.3006835079509</v>
      </c>
    </row>
    <row r="473" spans="1:9" ht="15" customHeight="1">
      <c r="A473" s="2004" t="s">
        <v>391</v>
      </c>
      <c r="B473" s="1976">
        <v>1758.3</v>
      </c>
      <c r="C473" s="1977">
        <v>0</v>
      </c>
      <c r="D473" s="1999">
        <v>342.9</v>
      </c>
      <c r="E473" s="2000">
        <v>410.1</v>
      </c>
      <c r="F473" s="2002">
        <f t="shared" si="71"/>
        <v>2101.1999999999998</v>
      </c>
      <c r="G473" s="1979">
        <f t="shared" si="71"/>
        <v>410.1</v>
      </c>
      <c r="H473" s="1980">
        <f t="shared" si="72"/>
        <v>0.19517418617932614</v>
      </c>
      <c r="I473" s="2546">
        <f t="shared" si="73"/>
        <v>2140.8464330726761</v>
      </c>
    </row>
    <row r="474" spans="1:9" ht="15" customHeight="1">
      <c r="A474" s="2004" t="s">
        <v>393</v>
      </c>
      <c r="B474" s="1976">
        <v>1761.3</v>
      </c>
      <c r="C474" s="1977">
        <v>0</v>
      </c>
      <c r="D474" s="1999">
        <v>340.8</v>
      </c>
      <c r="E474" s="2000">
        <v>410.7</v>
      </c>
      <c r="F474" s="2002">
        <f>B474+D474</f>
        <v>2102.1</v>
      </c>
      <c r="G474" s="1979">
        <f t="shared" si="71"/>
        <v>410.7</v>
      </c>
      <c r="H474" s="1980">
        <f t="shared" si="72"/>
        <v>0.19537605251890966</v>
      </c>
      <c r="I474" s="2546">
        <f t="shared" si="73"/>
        <v>2141.8447422724175</v>
      </c>
    </row>
    <row r="475" spans="1:9" ht="15" customHeight="1">
      <c r="A475" s="2004" t="s">
        <v>395</v>
      </c>
      <c r="B475" s="1976">
        <v>1791.9</v>
      </c>
      <c r="C475" s="1977">
        <v>0</v>
      </c>
      <c r="D475" s="1999">
        <v>355.5</v>
      </c>
      <c r="E475" s="2000">
        <v>420.9</v>
      </c>
      <c r="F475" s="2002">
        <f t="shared" ref="F475:G488" si="74">B475+D475</f>
        <v>2147.4</v>
      </c>
      <c r="G475" s="1979">
        <f t="shared" si="71"/>
        <v>420.9</v>
      </c>
      <c r="H475" s="1980">
        <f t="shared" si="72"/>
        <v>0.19600447052249229</v>
      </c>
      <c r="I475" s="2546">
        <f t="shared" si="73"/>
        <v>2188.2603981245011</v>
      </c>
    </row>
    <row r="476" spans="1:9" ht="15" customHeight="1">
      <c r="A476" s="2004" t="s">
        <v>397</v>
      </c>
      <c r="B476" s="1976">
        <v>1770.9</v>
      </c>
      <c r="C476" s="1977">
        <v>0</v>
      </c>
      <c r="D476" s="1999">
        <v>363</v>
      </c>
      <c r="E476" s="2000">
        <v>429</v>
      </c>
      <c r="F476" s="2002">
        <f t="shared" si="74"/>
        <v>2133.9</v>
      </c>
      <c r="G476" s="1979">
        <f t="shared" si="71"/>
        <v>429</v>
      </c>
      <c r="H476" s="1980">
        <f t="shared" si="72"/>
        <v>0.20104034865738787</v>
      </c>
      <c r="I476" s="2546">
        <f t="shared" si="73"/>
        <v>2176.5960144225201</v>
      </c>
    </row>
    <row r="477" spans="1:9" ht="15" customHeight="1">
      <c r="A477" s="2004" t="s">
        <v>399</v>
      </c>
      <c r="B477" s="1976">
        <v>1707.9</v>
      </c>
      <c r="C477" s="1977">
        <v>0</v>
      </c>
      <c r="D477" s="1999">
        <v>363.3</v>
      </c>
      <c r="E477" s="2000">
        <v>417.9</v>
      </c>
      <c r="F477" s="2002">
        <f t="shared" si="74"/>
        <v>2071.2000000000003</v>
      </c>
      <c r="G477" s="1979">
        <f t="shared" si="71"/>
        <v>417.9</v>
      </c>
      <c r="H477" s="1980">
        <f t="shared" si="72"/>
        <v>0.20176709154113553</v>
      </c>
      <c r="I477" s="2546">
        <f t="shared" si="73"/>
        <v>2112.9386763462876</v>
      </c>
    </row>
    <row r="478" spans="1:9" ht="15" customHeight="1">
      <c r="A478" s="2004" t="s">
        <v>401</v>
      </c>
      <c r="B478" s="1976">
        <v>1751.1</v>
      </c>
      <c r="C478" s="1977">
        <v>0</v>
      </c>
      <c r="D478" s="1999">
        <v>351.9</v>
      </c>
      <c r="E478" s="2000">
        <v>401.7</v>
      </c>
      <c r="F478" s="2002">
        <f t="shared" si="74"/>
        <v>2103</v>
      </c>
      <c r="G478" s="1979">
        <f t="shared" si="71"/>
        <v>401.7</v>
      </c>
      <c r="H478" s="1980">
        <f t="shared" si="72"/>
        <v>0.19101283880171183</v>
      </c>
      <c r="I478" s="2546">
        <f t="shared" si="73"/>
        <v>2141.02122595737</v>
      </c>
    </row>
    <row r="479" spans="1:9" ht="15" customHeight="1">
      <c r="A479" s="2004" t="s">
        <v>403</v>
      </c>
      <c r="B479" s="1976">
        <v>1797.9</v>
      </c>
      <c r="C479" s="1977">
        <v>0</v>
      </c>
      <c r="D479" s="1999">
        <v>336</v>
      </c>
      <c r="E479" s="2000">
        <v>395.4</v>
      </c>
      <c r="F479" s="2002">
        <f t="shared" si="74"/>
        <v>2133.9</v>
      </c>
      <c r="G479" s="1979">
        <f t="shared" si="71"/>
        <v>395.4</v>
      </c>
      <c r="H479" s="1980">
        <f t="shared" si="72"/>
        <v>0.18529453114016586</v>
      </c>
      <c r="I479" s="2546">
        <f t="shared" si="73"/>
        <v>2170.2235760400354</v>
      </c>
    </row>
    <row r="480" spans="1:9" ht="15" customHeight="1">
      <c r="A480" s="2004" t="s">
        <v>405</v>
      </c>
      <c r="B480" s="1976">
        <v>1754.7</v>
      </c>
      <c r="C480" s="1977">
        <v>0</v>
      </c>
      <c r="D480" s="1999">
        <v>322.2</v>
      </c>
      <c r="E480" s="2000">
        <v>378.6</v>
      </c>
      <c r="F480" s="2002">
        <f t="shared" si="74"/>
        <v>2076.9</v>
      </c>
      <c r="G480" s="1979">
        <f t="shared" si="71"/>
        <v>378.6</v>
      </c>
      <c r="H480" s="1980">
        <f t="shared" si="72"/>
        <v>0.1822909143434927</v>
      </c>
      <c r="I480" s="2546">
        <f t="shared" si="73"/>
        <v>2111.1256641896048</v>
      </c>
    </row>
    <row r="481" spans="1:15" ht="15" customHeight="1">
      <c r="A481" s="2004" t="s">
        <v>407</v>
      </c>
      <c r="B481" s="1976">
        <v>1758.6</v>
      </c>
      <c r="C481" s="1977">
        <v>0</v>
      </c>
      <c r="D481" s="1999">
        <v>417</v>
      </c>
      <c r="E481" s="2000">
        <v>466.5</v>
      </c>
      <c r="F481" s="2002">
        <f t="shared" si="74"/>
        <v>2175.6</v>
      </c>
      <c r="G481" s="1979">
        <f t="shared" si="71"/>
        <v>466.5</v>
      </c>
      <c r="H481" s="1980">
        <f t="shared" si="72"/>
        <v>0.21442360728075013</v>
      </c>
      <c r="I481" s="2546">
        <f t="shared" si="73"/>
        <v>2225.0522712961147</v>
      </c>
    </row>
    <row r="482" spans="1:15" ht="15" customHeight="1">
      <c r="A482" s="2004" t="s">
        <v>408</v>
      </c>
      <c r="B482" s="1976">
        <v>1791.3</v>
      </c>
      <c r="C482" s="1977">
        <v>0</v>
      </c>
      <c r="D482" s="1999">
        <v>403.2</v>
      </c>
      <c r="E482" s="2000">
        <v>458.4</v>
      </c>
      <c r="F482" s="2002">
        <f t="shared" si="74"/>
        <v>2194.5</v>
      </c>
      <c r="G482" s="1979">
        <f t="shared" si="74"/>
        <v>458.4</v>
      </c>
      <c r="H482" s="1980">
        <f t="shared" si="72"/>
        <v>0.20888585099111415</v>
      </c>
      <c r="I482" s="2546">
        <f t="shared" si="73"/>
        <v>2241.8654754467316</v>
      </c>
    </row>
    <row r="483" spans="1:15" ht="15" customHeight="1">
      <c r="A483" s="2004" t="s">
        <v>410</v>
      </c>
      <c r="B483" s="1976">
        <v>1769.7</v>
      </c>
      <c r="C483" s="1977">
        <v>0</v>
      </c>
      <c r="D483" s="1999">
        <v>379.5</v>
      </c>
      <c r="E483" s="2000">
        <v>422.7</v>
      </c>
      <c r="F483" s="2002">
        <f t="shared" si="74"/>
        <v>2149.1999999999998</v>
      </c>
      <c r="G483" s="1979">
        <f t="shared" si="74"/>
        <v>422.7</v>
      </c>
      <c r="H483" s="1980">
        <f t="shared" si="72"/>
        <v>0.19667783361250699</v>
      </c>
      <c r="I483" s="2546">
        <f t="shared" si="73"/>
        <v>2190.373468155602</v>
      </c>
    </row>
    <row r="484" spans="1:15" ht="15" customHeight="1">
      <c r="A484" s="2004" t="s">
        <v>411</v>
      </c>
      <c r="B484" s="1976">
        <v>1713.9</v>
      </c>
      <c r="C484" s="1977">
        <v>0</v>
      </c>
      <c r="D484" s="1999">
        <v>300.89999999999998</v>
      </c>
      <c r="E484" s="2000">
        <v>345.6</v>
      </c>
      <c r="F484" s="2002">
        <f t="shared" si="74"/>
        <v>2014.8000000000002</v>
      </c>
      <c r="G484" s="1979">
        <f t="shared" si="74"/>
        <v>345.6</v>
      </c>
      <c r="H484" s="1980">
        <f t="shared" si="72"/>
        <v>0.17153067301965455</v>
      </c>
      <c r="I484" s="2546">
        <f t="shared" si="73"/>
        <v>2044.2256235552866</v>
      </c>
    </row>
    <row r="485" spans="1:15" ht="15" customHeight="1">
      <c r="A485" s="2004" t="s">
        <v>412</v>
      </c>
      <c r="B485" s="1976">
        <v>1754.1</v>
      </c>
      <c r="C485" s="1977">
        <v>0</v>
      </c>
      <c r="D485" s="1999">
        <v>273.89999999999998</v>
      </c>
      <c r="E485" s="2000">
        <v>318.89999999999998</v>
      </c>
      <c r="F485" s="2002">
        <f t="shared" si="74"/>
        <v>2028</v>
      </c>
      <c r="G485" s="1979">
        <f t="shared" si="74"/>
        <v>318.89999999999998</v>
      </c>
      <c r="H485" s="1980">
        <f t="shared" si="72"/>
        <v>0.15724852071005915</v>
      </c>
      <c r="I485" s="2546">
        <f t="shared" si="73"/>
        <v>2052.9201664945472</v>
      </c>
    </row>
    <row r="486" spans="1:15" ht="15" customHeight="1">
      <c r="A486" s="2004" t="s">
        <v>413</v>
      </c>
      <c r="B486" s="1976">
        <v>1777.8</v>
      </c>
      <c r="C486" s="1977">
        <v>0</v>
      </c>
      <c r="D486" s="1999">
        <v>279</v>
      </c>
      <c r="E486" s="2000">
        <v>324.3</v>
      </c>
      <c r="F486" s="2002">
        <f t="shared" si="74"/>
        <v>2056.8000000000002</v>
      </c>
      <c r="G486" s="1979">
        <f t="shared" si="74"/>
        <v>324.3</v>
      </c>
      <c r="H486" s="1980">
        <f t="shared" si="72"/>
        <v>0.15767211201866976</v>
      </c>
      <c r="I486" s="2546">
        <f t="shared" si="73"/>
        <v>2082.2095787888406</v>
      </c>
    </row>
    <row r="487" spans="1:15" ht="15" customHeight="1">
      <c r="A487" s="2004" t="s">
        <v>414</v>
      </c>
      <c r="B487" s="1976">
        <v>1742.1</v>
      </c>
      <c r="C487" s="1977">
        <v>0</v>
      </c>
      <c r="D487" s="1999">
        <v>371.1</v>
      </c>
      <c r="E487" s="2000">
        <v>421.2</v>
      </c>
      <c r="F487" s="2002">
        <f t="shared" si="74"/>
        <v>2113.1999999999998</v>
      </c>
      <c r="G487" s="1979">
        <f t="shared" si="74"/>
        <v>421.2</v>
      </c>
      <c r="H487" s="1980">
        <f t="shared" si="72"/>
        <v>0.19931856899488928</v>
      </c>
      <c r="I487" s="2546">
        <f t="shared" si="73"/>
        <v>2154.7676626495022</v>
      </c>
    </row>
    <row r="488" spans="1:15" ht="15" customHeight="1" thickBot="1">
      <c r="A488" s="2004" t="s">
        <v>415</v>
      </c>
      <c r="B488" s="1976">
        <v>1775.1</v>
      </c>
      <c r="C488" s="1977">
        <v>0</v>
      </c>
      <c r="D488" s="1999">
        <v>398.7</v>
      </c>
      <c r="E488" s="2000">
        <v>458.7</v>
      </c>
      <c r="F488" s="2002">
        <f t="shared" si="74"/>
        <v>2173.7999999999997</v>
      </c>
      <c r="G488" s="1979">
        <f t="shared" si="74"/>
        <v>458.7</v>
      </c>
      <c r="H488" s="1981">
        <f t="shared" si="72"/>
        <v>0.21101297267457911</v>
      </c>
      <c r="I488" s="2546">
        <f t="shared" si="73"/>
        <v>2221.6687714418636</v>
      </c>
    </row>
    <row r="489" spans="1:15" ht="15" customHeight="1" thickBot="1">
      <c r="A489" s="2005" t="s">
        <v>416</v>
      </c>
      <c r="B489" s="1983">
        <f>SUM(B465:B488)</f>
        <v>42311.7</v>
      </c>
      <c r="C489" s="1983">
        <f t="shared" ref="C489:I489" si="75">SUM(C465:C488)</f>
        <v>0</v>
      </c>
      <c r="D489" s="1983">
        <f t="shared" si="75"/>
        <v>8348.4</v>
      </c>
      <c r="E489" s="1983">
        <f t="shared" si="75"/>
        <v>9719.6999999999989</v>
      </c>
      <c r="F489" s="1983">
        <f t="shared" si="75"/>
        <v>50660.100000000006</v>
      </c>
      <c r="G489" s="1983">
        <f t="shared" si="75"/>
        <v>9719.6999999999989</v>
      </c>
      <c r="H489" s="1985">
        <f t="shared" si="72"/>
        <v>0.19186105041245474</v>
      </c>
      <c r="I489" s="2539">
        <f t="shared" si="75"/>
        <v>51588.622322882176</v>
      </c>
    </row>
    <row r="490" spans="1:15" ht="15" customHeight="1">
      <c r="A490" s="1986"/>
      <c r="B490" s="1987"/>
      <c r="C490" s="1987"/>
      <c r="D490" s="1987"/>
      <c r="E490" s="1987"/>
      <c r="F490" s="1987"/>
      <c r="G490" s="1987"/>
      <c r="H490" s="1987"/>
      <c r="I490" s="1987"/>
    </row>
    <row r="491" spans="1:15" ht="15" customHeight="1">
      <c r="A491" s="1986"/>
      <c r="B491" s="1987"/>
      <c r="C491" s="1987"/>
      <c r="D491" s="1987"/>
      <c r="E491" s="1987"/>
      <c r="F491" s="1987"/>
      <c r="G491" s="1987"/>
      <c r="H491" s="1987"/>
      <c r="I491" s="1987"/>
      <c r="K491" s="1726"/>
    </row>
    <row r="492" spans="1:15" s="1715" customFormat="1" ht="15" customHeight="1" thickBot="1">
      <c r="A492" s="1964" t="s">
        <v>446</v>
      </c>
      <c r="B492" s="1998"/>
      <c r="C492" s="1998"/>
      <c r="D492" s="1989" t="s">
        <v>447</v>
      </c>
      <c r="E492" s="1998"/>
      <c r="F492" s="1988"/>
      <c r="G492" s="1988"/>
      <c r="H492" s="1988"/>
      <c r="I492" s="1988"/>
      <c r="K492" s="1946" t="s">
        <v>448</v>
      </c>
      <c r="L492" s="2009"/>
      <c r="M492" s="2009"/>
      <c r="N492" s="1946" t="s">
        <v>449</v>
      </c>
      <c r="O492" s="1947"/>
    </row>
    <row r="493" spans="1:15" ht="15" customHeight="1" thickBot="1">
      <c r="A493" s="4978" t="s">
        <v>368</v>
      </c>
      <c r="B493" s="4920">
        <v>42172</v>
      </c>
      <c r="C493" s="4921"/>
      <c r="D493" s="4920">
        <v>42172</v>
      </c>
      <c r="E493" s="4921"/>
      <c r="F493" s="4940" t="s">
        <v>369</v>
      </c>
      <c r="G493" s="4941"/>
      <c r="H493" s="4942"/>
      <c r="I493" s="4943"/>
      <c r="K493" s="4937" t="s">
        <v>368</v>
      </c>
      <c r="L493" s="4920">
        <v>42172</v>
      </c>
      <c r="M493" s="4921"/>
      <c r="N493" s="4920">
        <v>42172</v>
      </c>
      <c r="O493" s="4921"/>
    </row>
    <row r="494" spans="1:15" ht="15" customHeight="1" thickBot="1">
      <c r="A494" s="4979"/>
      <c r="B494" s="2535" t="s">
        <v>371</v>
      </c>
      <c r="C494" s="2536" t="s">
        <v>372</v>
      </c>
      <c r="D494" s="2535" t="s">
        <v>371</v>
      </c>
      <c r="E494" s="2536" t="s">
        <v>372</v>
      </c>
      <c r="F494" s="2531" t="s">
        <v>371</v>
      </c>
      <c r="G494" s="2532" t="s">
        <v>372</v>
      </c>
      <c r="H494" s="2549" t="s">
        <v>108</v>
      </c>
      <c r="I494" s="2550" t="s">
        <v>347</v>
      </c>
      <c r="K494" s="4938"/>
      <c r="L494" s="2553" t="s">
        <v>371</v>
      </c>
      <c r="M494" s="2554" t="s">
        <v>372</v>
      </c>
      <c r="N494" s="2553" t="s">
        <v>371</v>
      </c>
      <c r="O494" s="2554" t="s">
        <v>372</v>
      </c>
    </row>
    <row r="495" spans="1:15" ht="15" customHeight="1">
      <c r="A495" s="2003" t="s">
        <v>375</v>
      </c>
      <c r="B495" s="1970">
        <v>132.6</v>
      </c>
      <c r="C495" s="1971">
        <v>0</v>
      </c>
      <c r="D495" s="1999">
        <v>7.2</v>
      </c>
      <c r="E495" s="2000">
        <v>0</v>
      </c>
      <c r="F495" s="2001">
        <f>B495+D495</f>
        <v>139.79999999999998</v>
      </c>
      <c r="G495" s="1973">
        <f>C495+E495</f>
        <v>0</v>
      </c>
      <c r="H495" s="1974">
        <f>G495/F495</f>
        <v>0</v>
      </c>
      <c r="I495" s="2546">
        <f>SQRT(G495*G495+F495*F495)</f>
        <v>139.79999999999998</v>
      </c>
      <c r="K495" s="1719" t="s">
        <v>375</v>
      </c>
      <c r="L495" s="2561">
        <v>0</v>
      </c>
      <c r="M495" s="2566">
        <v>0</v>
      </c>
      <c r="N495" s="2561">
        <v>0</v>
      </c>
      <c r="O495" s="2562">
        <v>0</v>
      </c>
    </row>
    <row r="496" spans="1:15" ht="15" customHeight="1">
      <c r="A496" s="2004" t="s">
        <v>377</v>
      </c>
      <c r="B496" s="1976">
        <v>61.5</v>
      </c>
      <c r="C496" s="1977">
        <v>0</v>
      </c>
      <c r="D496" s="1999">
        <v>6.9</v>
      </c>
      <c r="E496" s="2000">
        <v>0</v>
      </c>
      <c r="F496" s="2002">
        <f t="shared" ref="F496:G511" si="76">B496+D496</f>
        <v>68.400000000000006</v>
      </c>
      <c r="G496" s="1979">
        <f t="shared" si="76"/>
        <v>0</v>
      </c>
      <c r="H496" s="1980">
        <f t="shared" ref="H496:H519" si="77">G496/F496</f>
        <v>0</v>
      </c>
      <c r="I496" s="2546">
        <f t="shared" ref="I496:I518" si="78">SQRT(G496*G496+F496*F496)</f>
        <v>68.400000000000006</v>
      </c>
      <c r="K496" s="1721" t="s">
        <v>377</v>
      </c>
      <c r="L496" s="2563">
        <v>0</v>
      </c>
      <c r="M496" s="2567">
        <v>0</v>
      </c>
      <c r="N496" s="2563">
        <v>0</v>
      </c>
      <c r="O496" s="2564">
        <v>0</v>
      </c>
    </row>
    <row r="497" spans="1:15" ht="15" customHeight="1">
      <c r="A497" s="2004" t="s">
        <v>379</v>
      </c>
      <c r="B497" s="1976">
        <v>77.400000000000006</v>
      </c>
      <c r="C497" s="1977">
        <v>0</v>
      </c>
      <c r="D497" s="1999">
        <v>7.2</v>
      </c>
      <c r="E497" s="2000">
        <v>0</v>
      </c>
      <c r="F497" s="2002">
        <f t="shared" si="76"/>
        <v>84.600000000000009</v>
      </c>
      <c r="G497" s="1979">
        <f t="shared" si="76"/>
        <v>0</v>
      </c>
      <c r="H497" s="1980">
        <f t="shared" si="77"/>
        <v>0</v>
      </c>
      <c r="I497" s="2546">
        <f t="shared" si="78"/>
        <v>84.600000000000009</v>
      </c>
      <c r="K497" s="1721" t="s">
        <v>379</v>
      </c>
      <c r="L497" s="2563">
        <v>0</v>
      </c>
      <c r="M497" s="2567">
        <v>0</v>
      </c>
      <c r="N497" s="2563">
        <v>0</v>
      </c>
      <c r="O497" s="2564">
        <v>0</v>
      </c>
    </row>
    <row r="498" spans="1:15" ht="15" customHeight="1">
      <c r="A498" s="2004" t="s">
        <v>381</v>
      </c>
      <c r="B498" s="1976">
        <v>84</v>
      </c>
      <c r="C498" s="1977">
        <v>0</v>
      </c>
      <c r="D498" s="1999">
        <v>6.9</v>
      </c>
      <c r="E498" s="2000">
        <v>0</v>
      </c>
      <c r="F498" s="2002">
        <f t="shared" si="76"/>
        <v>90.9</v>
      </c>
      <c r="G498" s="1979">
        <f t="shared" si="76"/>
        <v>0</v>
      </c>
      <c r="H498" s="1980">
        <f t="shared" si="77"/>
        <v>0</v>
      </c>
      <c r="I498" s="2546">
        <f t="shared" si="78"/>
        <v>90.9</v>
      </c>
      <c r="K498" s="1721" t="s">
        <v>381</v>
      </c>
      <c r="L498" s="2563">
        <v>0</v>
      </c>
      <c r="M498" s="2567">
        <v>0</v>
      </c>
      <c r="N498" s="2563">
        <v>0</v>
      </c>
      <c r="O498" s="2564">
        <v>0</v>
      </c>
    </row>
    <row r="499" spans="1:15" ht="15" customHeight="1">
      <c r="A499" s="2004" t="s">
        <v>383</v>
      </c>
      <c r="B499" s="1976">
        <v>121.5</v>
      </c>
      <c r="C499" s="1977">
        <v>0</v>
      </c>
      <c r="D499" s="1999">
        <v>7.2</v>
      </c>
      <c r="E499" s="2000">
        <v>0</v>
      </c>
      <c r="F499" s="2002">
        <f t="shared" si="76"/>
        <v>128.69999999999999</v>
      </c>
      <c r="G499" s="1979">
        <f t="shared" si="76"/>
        <v>0</v>
      </c>
      <c r="H499" s="1980">
        <f t="shared" si="77"/>
        <v>0</v>
      </c>
      <c r="I499" s="2546">
        <f t="shared" si="78"/>
        <v>128.69999999999999</v>
      </c>
      <c r="K499" s="1721" t="s">
        <v>383</v>
      </c>
      <c r="L499" s="2563">
        <v>0</v>
      </c>
      <c r="M499" s="2567">
        <v>0</v>
      </c>
      <c r="N499" s="2563">
        <v>0</v>
      </c>
      <c r="O499" s="2564">
        <v>0</v>
      </c>
    </row>
    <row r="500" spans="1:15" ht="15" customHeight="1">
      <c r="A500" s="2004" t="s">
        <v>385</v>
      </c>
      <c r="B500" s="1976">
        <v>87.3</v>
      </c>
      <c r="C500" s="1977">
        <v>0</v>
      </c>
      <c r="D500" s="1999">
        <v>10.199999999999999</v>
      </c>
      <c r="E500" s="2000">
        <v>0</v>
      </c>
      <c r="F500" s="2002">
        <f t="shared" si="76"/>
        <v>97.5</v>
      </c>
      <c r="G500" s="1979">
        <f t="shared" si="76"/>
        <v>0</v>
      </c>
      <c r="H500" s="1980">
        <f t="shared" si="77"/>
        <v>0</v>
      </c>
      <c r="I500" s="2546">
        <f t="shared" si="78"/>
        <v>97.5</v>
      </c>
      <c r="K500" s="1721" t="s">
        <v>385</v>
      </c>
      <c r="L500" s="2563">
        <v>0</v>
      </c>
      <c r="M500" s="2567">
        <v>0</v>
      </c>
      <c r="N500" s="2563">
        <v>0</v>
      </c>
      <c r="O500" s="2564">
        <v>0</v>
      </c>
    </row>
    <row r="501" spans="1:15" ht="15" customHeight="1">
      <c r="A501" s="2004" t="s">
        <v>387</v>
      </c>
      <c r="B501" s="1976">
        <v>86.7</v>
      </c>
      <c r="C501" s="1977">
        <v>0</v>
      </c>
      <c r="D501" s="1999">
        <v>44.1</v>
      </c>
      <c r="E501" s="2000">
        <v>0</v>
      </c>
      <c r="F501" s="2002">
        <f t="shared" si="76"/>
        <v>130.80000000000001</v>
      </c>
      <c r="G501" s="1979">
        <f t="shared" si="76"/>
        <v>0</v>
      </c>
      <c r="H501" s="1980">
        <f t="shared" si="77"/>
        <v>0</v>
      </c>
      <c r="I501" s="2546">
        <f t="shared" si="78"/>
        <v>130.80000000000001</v>
      </c>
      <c r="K501" s="1721" t="s">
        <v>387</v>
      </c>
      <c r="L501" s="2563">
        <v>0</v>
      </c>
      <c r="M501" s="2567">
        <v>0</v>
      </c>
      <c r="N501" s="2563">
        <v>0</v>
      </c>
      <c r="O501" s="2564">
        <v>0</v>
      </c>
    </row>
    <row r="502" spans="1:15" ht="15" customHeight="1">
      <c r="A502" s="2004" t="s">
        <v>389</v>
      </c>
      <c r="B502" s="1976">
        <v>126</v>
      </c>
      <c r="C502" s="1977">
        <v>0</v>
      </c>
      <c r="D502" s="1999">
        <v>42.9</v>
      </c>
      <c r="E502" s="2000">
        <v>0</v>
      </c>
      <c r="F502" s="2002">
        <f t="shared" si="76"/>
        <v>168.9</v>
      </c>
      <c r="G502" s="1979">
        <f t="shared" si="76"/>
        <v>0</v>
      </c>
      <c r="H502" s="1980">
        <f t="shared" si="77"/>
        <v>0</v>
      </c>
      <c r="I502" s="2546">
        <f t="shared" si="78"/>
        <v>168.9</v>
      </c>
      <c r="K502" s="1721" t="s">
        <v>389</v>
      </c>
      <c r="L502" s="2563">
        <v>0</v>
      </c>
      <c r="M502" s="2567">
        <v>0</v>
      </c>
      <c r="N502" s="2563">
        <v>0</v>
      </c>
      <c r="O502" s="2564">
        <v>0</v>
      </c>
    </row>
    <row r="503" spans="1:15" ht="15" customHeight="1">
      <c r="A503" s="2004" t="s">
        <v>391</v>
      </c>
      <c r="B503" s="1976">
        <v>165.3</v>
      </c>
      <c r="C503" s="1977">
        <v>0</v>
      </c>
      <c r="D503" s="1999">
        <v>42.9</v>
      </c>
      <c r="E503" s="2000">
        <v>0</v>
      </c>
      <c r="F503" s="2002">
        <f t="shared" si="76"/>
        <v>208.20000000000002</v>
      </c>
      <c r="G503" s="1979">
        <f t="shared" si="76"/>
        <v>0</v>
      </c>
      <c r="H503" s="1980">
        <f t="shared" si="77"/>
        <v>0</v>
      </c>
      <c r="I503" s="2546">
        <f t="shared" si="78"/>
        <v>208.20000000000002</v>
      </c>
      <c r="K503" s="1721" t="s">
        <v>391</v>
      </c>
      <c r="L503" s="2563">
        <v>0</v>
      </c>
      <c r="M503" s="2567">
        <v>0</v>
      </c>
      <c r="N503" s="2563">
        <v>0</v>
      </c>
      <c r="O503" s="2564">
        <v>0</v>
      </c>
    </row>
    <row r="504" spans="1:15" ht="15" customHeight="1">
      <c r="A504" s="2004" t="s">
        <v>393</v>
      </c>
      <c r="B504" s="1976">
        <v>124.8</v>
      </c>
      <c r="C504" s="1977">
        <v>0</v>
      </c>
      <c r="D504" s="1999">
        <v>42.9</v>
      </c>
      <c r="E504" s="2000">
        <v>0</v>
      </c>
      <c r="F504" s="2002">
        <f>B504+D504</f>
        <v>167.7</v>
      </c>
      <c r="G504" s="1979">
        <f t="shared" si="76"/>
        <v>0</v>
      </c>
      <c r="H504" s="1980">
        <f t="shared" si="77"/>
        <v>0</v>
      </c>
      <c r="I504" s="2546">
        <f t="shared" si="78"/>
        <v>167.7</v>
      </c>
      <c r="K504" s="1721" t="s">
        <v>393</v>
      </c>
      <c r="L504" s="2563">
        <v>0</v>
      </c>
      <c r="M504" s="2567">
        <v>0</v>
      </c>
      <c r="N504" s="2563">
        <v>0</v>
      </c>
      <c r="O504" s="2564">
        <v>0</v>
      </c>
    </row>
    <row r="505" spans="1:15" ht="15" customHeight="1">
      <c r="A505" s="2004" t="s">
        <v>395</v>
      </c>
      <c r="B505" s="1976">
        <v>61.5</v>
      </c>
      <c r="C505" s="1977">
        <v>0</v>
      </c>
      <c r="D505" s="1999">
        <v>6.6</v>
      </c>
      <c r="E505" s="2000">
        <v>0</v>
      </c>
      <c r="F505" s="2002">
        <f t="shared" ref="F505:G518" si="79">B505+D505</f>
        <v>68.099999999999994</v>
      </c>
      <c r="G505" s="1979">
        <f t="shared" si="76"/>
        <v>0</v>
      </c>
      <c r="H505" s="1980">
        <f t="shared" si="77"/>
        <v>0</v>
      </c>
      <c r="I505" s="2546">
        <f t="shared" si="78"/>
        <v>68.099999999999994</v>
      </c>
      <c r="K505" s="1721" t="s">
        <v>395</v>
      </c>
      <c r="L505" s="2563">
        <v>0</v>
      </c>
      <c r="M505" s="2567">
        <v>0</v>
      </c>
      <c r="N505" s="2563">
        <v>0</v>
      </c>
      <c r="O505" s="2564">
        <v>0</v>
      </c>
    </row>
    <row r="506" spans="1:15" ht="15" customHeight="1">
      <c r="A506" s="2004" t="s">
        <v>397</v>
      </c>
      <c r="B506" s="1976">
        <v>100.5</v>
      </c>
      <c r="C506" s="1977">
        <v>0</v>
      </c>
      <c r="D506" s="1999">
        <v>5.0999999999999996</v>
      </c>
      <c r="E506" s="2000">
        <v>0</v>
      </c>
      <c r="F506" s="2002">
        <f t="shared" si="79"/>
        <v>105.6</v>
      </c>
      <c r="G506" s="1979">
        <f t="shared" si="76"/>
        <v>0</v>
      </c>
      <c r="H506" s="1980">
        <f t="shared" si="77"/>
        <v>0</v>
      </c>
      <c r="I506" s="2546">
        <f t="shared" si="78"/>
        <v>105.6</v>
      </c>
      <c r="K506" s="1721" t="s">
        <v>397</v>
      </c>
      <c r="L506" s="2563">
        <v>0</v>
      </c>
      <c r="M506" s="2567">
        <v>0</v>
      </c>
      <c r="N506" s="2563">
        <v>0</v>
      </c>
      <c r="O506" s="2564">
        <v>0</v>
      </c>
    </row>
    <row r="507" spans="1:15" ht="15" customHeight="1">
      <c r="A507" s="2004" t="s">
        <v>399</v>
      </c>
      <c r="B507" s="1976">
        <v>81.3</v>
      </c>
      <c r="C507" s="1977">
        <v>0</v>
      </c>
      <c r="D507" s="1999">
        <v>5.7</v>
      </c>
      <c r="E507" s="2000">
        <v>0</v>
      </c>
      <c r="F507" s="2002">
        <f t="shared" si="79"/>
        <v>87</v>
      </c>
      <c r="G507" s="1979">
        <f t="shared" si="76"/>
        <v>0</v>
      </c>
      <c r="H507" s="1980">
        <f t="shared" si="77"/>
        <v>0</v>
      </c>
      <c r="I507" s="2546">
        <f t="shared" si="78"/>
        <v>87</v>
      </c>
      <c r="K507" s="1721" t="s">
        <v>399</v>
      </c>
      <c r="L507" s="2563">
        <v>0</v>
      </c>
      <c r="M507" s="2567">
        <v>0</v>
      </c>
      <c r="N507" s="2563">
        <v>0</v>
      </c>
      <c r="O507" s="2564">
        <v>0</v>
      </c>
    </row>
    <row r="508" spans="1:15" ht="15" customHeight="1">
      <c r="A508" s="2004" t="s">
        <v>401</v>
      </c>
      <c r="B508" s="1976">
        <v>109.8</v>
      </c>
      <c r="C508" s="1977">
        <v>0</v>
      </c>
      <c r="D508" s="1999">
        <v>5.4</v>
      </c>
      <c r="E508" s="2000">
        <v>0</v>
      </c>
      <c r="F508" s="2002">
        <f t="shared" si="79"/>
        <v>115.2</v>
      </c>
      <c r="G508" s="1979">
        <f t="shared" si="76"/>
        <v>0</v>
      </c>
      <c r="H508" s="1980">
        <f t="shared" si="77"/>
        <v>0</v>
      </c>
      <c r="I508" s="2546">
        <f t="shared" si="78"/>
        <v>115.2</v>
      </c>
      <c r="K508" s="1721" t="s">
        <v>401</v>
      </c>
      <c r="L508" s="2563">
        <v>0</v>
      </c>
      <c r="M508" s="2567">
        <v>0</v>
      </c>
      <c r="N508" s="2563">
        <v>0</v>
      </c>
      <c r="O508" s="2564">
        <v>0</v>
      </c>
    </row>
    <row r="509" spans="1:15" ht="15" customHeight="1">
      <c r="A509" s="2004" t="s">
        <v>403</v>
      </c>
      <c r="B509" s="1976">
        <v>165</v>
      </c>
      <c r="C509" s="1977">
        <v>0</v>
      </c>
      <c r="D509" s="1999">
        <v>5.4</v>
      </c>
      <c r="E509" s="2000">
        <v>0</v>
      </c>
      <c r="F509" s="2002">
        <f t="shared" si="79"/>
        <v>170.4</v>
      </c>
      <c r="G509" s="1979">
        <f t="shared" si="76"/>
        <v>0</v>
      </c>
      <c r="H509" s="1980">
        <f t="shared" si="77"/>
        <v>0</v>
      </c>
      <c r="I509" s="2546">
        <f t="shared" si="78"/>
        <v>170.4</v>
      </c>
      <c r="K509" s="1721" t="s">
        <v>403</v>
      </c>
      <c r="L509" s="2563">
        <v>0</v>
      </c>
      <c r="M509" s="2567">
        <v>0</v>
      </c>
      <c r="N509" s="2563">
        <v>0</v>
      </c>
      <c r="O509" s="2564">
        <v>0</v>
      </c>
    </row>
    <row r="510" spans="1:15" ht="15" customHeight="1">
      <c r="A510" s="2004" t="s">
        <v>405</v>
      </c>
      <c r="B510" s="1976">
        <v>153.6</v>
      </c>
      <c r="C510" s="1977">
        <v>0</v>
      </c>
      <c r="D510" s="1999">
        <v>5.4</v>
      </c>
      <c r="E510" s="2000">
        <v>0</v>
      </c>
      <c r="F510" s="2002">
        <f t="shared" si="79"/>
        <v>159</v>
      </c>
      <c r="G510" s="1979">
        <f t="shared" si="76"/>
        <v>0</v>
      </c>
      <c r="H510" s="1980">
        <f t="shared" si="77"/>
        <v>0</v>
      </c>
      <c r="I510" s="2546">
        <f t="shared" si="78"/>
        <v>159</v>
      </c>
      <c r="K510" s="1721" t="s">
        <v>405</v>
      </c>
      <c r="L510" s="2563">
        <v>0</v>
      </c>
      <c r="M510" s="2567">
        <v>0</v>
      </c>
      <c r="N510" s="2563">
        <v>0</v>
      </c>
      <c r="O510" s="2564">
        <v>0</v>
      </c>
    </row>
    <row r="511" spans="1:15" ht="15" customHeight="1">
      <c r="A511" s="2004" t="s">
        <v>407</v>
      </c>
      <c r="B511" s="1976">
        <v>66.3</v>
      </c>
      <c r="C511" s="1977">
        <v>0</v>
      </c>
      <c r="D511" s="1999">
        <v>18</v>
      </c>
      <c r="E511" s="2000">
        <v>0</v>
      </c>
      <c r="F511" s="2002">
        <f t="shared" si="79"/>
        <v>84.3</v>
      </c>
      <c r="G511" s="1979">
        <f t="shared" si="76"/>
        <v>0</v>
      </c>
      <c r="H511" s="1980">
        <f t="shared" si="77"/>
        <v>0</v>
      </c>
      <c r="I511" s="2546">
        <f t="shared" si="78"/>
        <v>84.3</v>
      </c>
      <c r="K511" s="1721" t="s">
        <v>407</v>
      </c>
      <c r="L511" s="2563">
        <v>0</v>
      </c>
      <c r="M511" s="2567">
        <v>0</v>
      </c>
      <c r="N511" s="2563">
        <v>0</v>
      </c>
      <c r="O511" s="2564">
        <v>0</v>
      </c>
    </row>
    <row r="512" spans="1:15" ht="15" customHeight="1">
      <c r="A512" s="2004" t="s">
        <v>408</v>
      </c>
      <c r="B512" s="1976">
        <v>71.400000000000006</v>
      </c>
      <c r="C512" s="1977">
        <v>0</v>
      </c>
      <c r="D512" s="1999">
        <v>42.6</v>
      </c>
      <c r="E512" s="2000">
        <v>0</v>
      </c>
      <c r="F512" s="2002">
        <f t="shared" si="79"/>
        <v>114</v>
      </c>
      <c r="G512" s="1979">
        <f t="shared" si="79"/>
        <v>0</v>
      </c>
      <c r="H512" s="1980">
        <f t="shared" si="77"/>
        <v>0</v>
      </c>
      <c r="I512" s="2546">
        <f t="shared" si="78"/>
        <v>114</v>
      </c>
      <c r="K512" s="1721" t="s">
        <v>408</v>
      </c>
      <c r="L512" s="2563">
        <v>0</v>
      </c>
      <c r="M512" s="2567">
        <v>0</v>
      </c>
      <c r="N512" s="2563">
        <v>0</v>
      </c>
      <c r="O512" s="2564">
        <v>0</v>
      </c>
    </row>
    <row r="513" spans="1:15" ht="15" customHeight="1">
      <c r="A513" s="2004" t="s">
        <v>410</v>
      </c>
      <c r="B513" s="1976">
        <v>93</v>
      </c>
      <c r="C513" s="1977">
        <v>0</v>
      </c>
      <c r="D513" s="1999">
        <v>42.9</v>
      </c>
      <c r="E513" s="2000">
        <v>0</v>
      </c>
      <c r="F513" s="2002">
        <f t="shared" si="79"/>
        <v>135.9</v>
      </c>
      <c r="G513" s="1979">
        <f t="shared" si="79"/>
        <v>0</v>
      </c>
      <c r="H513" s="1980">
        <f t="shared" si="77"/>
        <v>0</v>
      </c>
      <c r="I513" s="2546">
        <f t="shared" si="78"/>
        <v>135.9</v>
      </c>
      <c r="K513" s="1721" t="s">
        <v>410</v>
      </c>
      <c r="L513" s="2563">
        <v>0</v>
      </c>
      <c r="M513" s="2567">
        <v>0</v>
      </c>
      <c r="N513" s="2563">
        <v>0</v>
      </c>
      <c r="O513" s="2564">
        <v>0</v>
      </c>
    </row>
    <row r="514" spans="1:15" ht="15" customHeight="1">
      <c r="A514" s="2004" t="s">
        <v>411</v>
      </c>
      <c r="B514" s="1976">
        <v>122.4</v>
      </c>
      <c r="C514" s="1977">
        <v>0</v>
      </c>
      <c r="D514" s="1999">
        <v>42.6</v>
      </c>
      <c r="E514" s="2000">
        <v>0</v>
      </c>
      <c r="F514" s="2002">
        <f t="shared" si="79"/>
        <v>165</v>
      </c>
      <c r="G514" s="1979">
        <f t="shared" si="79"/>
        <v>0</v>
      </c>
      <c r="H514" s="1980">
        <f t="shared" si="77"/>
        <v>0</v>
      </c>
      <c r="I514" s="2546">
        <f t="shared" si="78"/>
        <v>165</v>
      </c>
      <c r="K514" s="1721" t="s">
        <v>411</v>
      </c>
      <c r="L514" s="2563">
        <v>0</v>
      </c>
      <c r="M514" s="2567">
        <v>0</v>
      </c>
      <c r="N514" s="2563">
        <v>0</v>
      </c>
      <c r="O514" s="2564">
        <v>0</v>
      </c>
    </row>
    <row r="515" spans="1:15" ht="15" customHeight="1">
      <c r="A515" s="2004" t="s">
        <v>412</v>
      </c>
      <c r="B515" s="1976">
        <v>83.4</v>
      </c>
      <c r="C515" s="1977">
        <v>0</v>
      </c>
      <c r="D515" s="1999">
        <v>42</v>
      </c>
      <c r="E515" s="2000">
        <v>0</v>
      </c>
      <c r="F515" s="2002">
        <f t="shared" si="79"/>
        <v>125.4</v>
      </c>
      <c r="G515" s="1979">
        <f t="shared" si="79"/>
        <v>0</v>
      </c>
      <c r="H515" s="1980">
        <f t="shared" si="77"/>
        <v>0</v>
      </c>
      <c r="I515" s="2546">
        <f t="shared" si="78"/>
        <v>125.4</v>
      </c>
      <c r="K515" s="1721" t="s">
        <v>412</v>
      </c>
      <c r="L515" s="2563">
        <v>0</v>
      </c>
      <c r="M515" s="2567">
        <v>0</v>
      </c>
      <c r="N515" s="2563">
        <v>0</v>
      </c>
      <c r="O515" s="2564">
        <v>0</v>
      </c>
    </row>
    <row r="516" spans="1:15" ht="15" customHeight="1">
      <c r="A516" s="2004" t="s">
        <v>413</v>
      </c>
      <c r="B516" s="1976">
        <v>76.8</v>
      </c>
      <c r="C516" s="1977">
        <v>0</v>
      </c>
      <c r="D516" s="1999">
        <v>5.4</v>
      </c>
      <c r="E516" s="2000">
        <v>0</v>
      </c>
      <c r="F516" s="2002">
        <f t="shared" si="79"/>
        <v>82.2</v>
      </c>
      <c r="G516" s="1979">
        <f t="shared" si="79"/>
        <v>0</v>
      </c>
      <c r="H516" s="1980">
        <f t="shared" si="77"/>
        <v>0</v>
      </c>
      <c r="I516" s="2546">
        <f t="shared" si="78"/>
        <v>82.2</v>
      </c>
      <c r="K516" s="1721" t="s">
        <v>413</v>
      </c>
      <c r="L516" s="2563">
        <v>0</v>
      </c>
      <c r="M516" s="2567">
        <v>0</v>
      </c>
      <c r="N516" s="2563">
        <v>0</v>
      </c>
      <c r="O516" s="2564">
        <v>0</v>
      </c>
    </row>
    <row r="517" spans="1:15" ht="15" customHeight="1">
      <c r="A517" s="2004" t="s">
        <v>414</v>
      </c>
      <c r="B517" s="1976">
        <v>114.9</v>
      </c>
      <c r="C517" s="1977">
        <v>0</v>
      </c>
      <c r="D517" s="1999">
        <v>5.4</v>
      </c>
      <c r="E517" s="2000">
        <v>0</v>
      </c>
      <c r="F517" s="2002">
        <f t="shared" si="79"/>
        <v>120.30000000000001</v>
      </c>
      <c r="G517" s="1979">
        <f t="shared" si="79"/>
        <v>0</v>
      </c>
      <c r="H517" s="1980">
        <f t="shared" si="77"/>
        <v>0</v>
      </c>
      <c r="I517" s="2546">
        <f t="shared" si="78"/>
        <v>120.30000000000001</v>
      </c>
      <c r="K517" s="1721" t="s">
        <v>414</v>
      </c>
      <c r="L517" s="2563">
        <v>0</v>
      </c>
      <c r="M517" s="2567">
        <v>0</v>
      </c>
      <c r="N517" s="2563">
        <v>0</v>
      </c>
      <c r="O517" s="2564">
        <v>0</v>
      </c>
    </row>
    <row r="518" spans="1:15" ht="15" customHeight="1" thickBot="1">
      <c r="A518" s="2004" t="s">
        <v>415</v>
      </c>
      <c r="B518" s="1976">
        <v>140.69999999999999</v>
      </c>
      <c r="C518" s="1977">
        <v>0</v>
      </c>
      <c r="D518" s="1999">
        <v>5.4</v>
      </c>
      <c r="E518" s="2000">
        <v>0</v>
      </c>
      <c r="F518" s="2002">
        <f t="shared" si="79"/>
        <v>146.1</v>
      </c>
      <c r="G518" s="1979">
        <f t="shared" si="79"/>
        <v>0</v>
      </c>
      <c r="H518" s="1981">
        <f t="shared" si="77"/>
        <v>0</v>
      </c>
      <c r="I518" s="2546">
        <f t="shared" si="78"/>
        <v>146.1</v>
      </c>
      <c r="K518" s="1721" t="s">
        <v>415</v>
      </c>
      <c r="L518" s="2565">
        <v>0</v>
      </c>
      <c r="M518" s="1960">
        <v>0</v>
      </c>
      <c r="N518" s="2565">
        <v>0</v>
      </c>
      <c r="O518" s="1950">
        <v>0</v>
      </c>
    </row>
    <row r="519" spans="1:15" ht="15" customHeight="1" thickBot="1">
      <c r="A519" s="2005" t="s">
        <v>416</v>
      </c>
      <c r="B519" s="1983">
        <f>SUM(B495:B518)</f>
        <v>2507.6999999999998</v>
      </c>
      <c r="C519" s="1983">
        <f t="shared" ref="C519:I519" si="80">SUM(C495:C518)</f>
        <v>0</v>
      </c>
      <c r="D519" s="1983">
        <f t="shared" si="80"/>
        <v>456.29999999999995</v>
      </c>
      <c r="E519" s="1983">
        <f t="shared" si="80"/>
        <v>0</v>
      </c>
      <c r="F519" s="1983">
        <f t="shared" si="80"/>
        <v>2964</v>
      </c>
      <c r="G519" s="1983">
        <f t="shared" si="80"/>
        <v>0</v>
      </c>
      <c r="H519" s="1985">
        <f t="shared" si="77"/>
        <v>0</v>
      </c>
      <c r="I519" s="2539">
        <f t="shared" si="80"/>
        <v>2964</v>
      </c>
      <c r="K519" s="1728" t="s">
        <v>416</v>
      </c>
      <c r="L519" s="1746">
        <v>0</v>
      </c>
      <c r="M519" s="1731">
        <v>0</v>
      </c>
      <c r="N519" s="1746">
        <v>0</v>
      </c>
      <c r="O519" s="1730">
        <v>0</v>
      </c>
    </row>
    <row r="520" spans="1:15" ht="15" customHeight="1">
      <c r="A520" s="1986"/>
      <c r="B520" s="1987"/>
      <c r="C520" s="1987"/>
      <c r="D520" s="1987"/>
      <c r="E520" s="1987"/>
      <c r="F520" s="1987"/>
      <c r="G520" s="1987"/>
      <c r="H520" s="1987"/>
      <c r="I520" s="1987"/>
    </row>
    <row r="521" spans="1:15" ht="15" customHeight="1">
      <c r="A521" s="1986"/>
      <c r="B521" s="1987"/>
      <c r="C521" s="1987"/>
      <c r="D521" s="1987"/>
      <c r="E521" s="1987"/>
      <c r="F521" s="1987"/>
      <c r="G521" s="1987"/>
      <c r="H521" s="1987"/>
      <c r="I521" s="1987"/>
    </row>
    <row r="522" spans="1:15" s="1715" customFormat="1" ht="15" customHeight="1" thickBot="1">
      <c r="A522" s="1964" t="s">
        <v>450</v>
      </c>
      <c r="B522" s="1998"/>
      <c r="C522" s="1998"/>
      <c r="D522" s="1989" t="s">
        <v>451</v>
      </c>
      <c r="E522" s="1998"/>
      <c r="F522" s="1998"/>
      <c r="G522" s="1988"/>
      <c r="H522" s="1988"/>
      <c r="I522" s="1988"/>
    </row>
    <row r="523" spans="1:15" ht="15" customHeight="1" thickBot="1">
      <c r="A523" s="4976" t="s">
        <v>368</v>
      </c>
      <c r="B523" s="4920">
        <v>42172</v>
      </c>
      <c r="C523" s="4921"/>
      <c r="D523" s="4920">
        <v>42172</v>
      </c>
      <c r="E523" s="4921"/>
      <c r="F523" s="4940" t="s">
        <v>369</v>
      </c>
      <c r="G523" s="4941"/>
      <c r="H523" s="4942"/>
      <c r="I523" s="4943"/>
    </row>
    <row r="524" spans="1:15" ht="15" customHeight="1" thickBot="1">
      <c r="A524" s="4977"/>
      <c r="B524" s="2535" t="s">
        <v>371</v>
      </c>
      <c r="C524" s="2536" t="s">
        <v>372</v>
      </c>
      <c r="D524" s="2535" t="s">
        <v>371</v>
      </c>
      <c r="E524" s="2536" t="s">
        <v>372</v>
      </c>
      <c r="F524" s="2531" t="s">
        <v>371</v>
      </c>
      <c r="G524" s="2532" t="s">
        <v>372</v>
      </c>
      <c r="H524" s="2549" t="s">
        <v>108</v>
      </c>
      <c r="I524" s="2550" t="s">
        <v>347</v>
      </c>
    </row>
    <row r="525" spans="1:15" ht="15" customHeight="1">
      <c r="A525" s="1969" t="s">
        <v>375</v>
      </c>
      <c r="B525" s="1970">
        <v>10.8</v>
      </c>
      <c r="C525" s="1971">
        <v>21.6</v>
      </c>
      <c r="D525" s="1999">
        <v>762</v>
      </c>
      <c r="E525" s="2000">
        <v>116.4</v>
      </c>
      <c r="F525" s="2001">
        <f>B525+D525</f>
        <v>772.8</v>
      </c>
      <c r="G525" s="1973">
        <f>C525+E525</f>
        <v>138</v>
      </c>
      <c r="H525" s="1974">
        <f>G525/F525</f>
        <v>0.17857142857142858</v>
      </c>
      <c r="I525" s="2546">
        <f>SQRT(G525*G525+F525*F525)</f>
        <v>785.02473846369958</v>
      </c>
    </row>
    <row r="526" spans="1:15" ht="15" customHeight="1">
      <c r="A526" s="1975" t="s">
        <v>377</v>
      </c>
      <c r="B526" s="1976">
        <v>10.5</v>
      </c>
      <c r="C526" s="1977">
        <v>21.9</v>
      </c>
      <c r="D526" s="1999">
        <v>762.3</v>
      </c>
      <c r="E526" s="2000">
        <v>117.3</v>
      </c>
      <c r="F526" s="2002">
        <f t="shared" ref="F526:G541" si="81">B526+D526</f>
        <v>772.8</v>
      </c>
      <c r="G526" s="1979">
        <f t="shared" si="81"/>
        <v>139.19999999999999</v>
      </c>
      <c r="H526" s="1980">
        <f t="shared" ref="H526:H549" si="82">G526/F526</f>
        <v>0.18012422360248448</v>
      </c>
      <c r="I526" s="2546">
        <f t="shared" ref="I526:I548" si="83">SQRT(G526*G526+F526*F526)</f>
        <v>785.23657581648604</v>
      </c>
    </row>
    <row r="527" spans="1:15" ht="15" customHeight="1">
      <c r="A527" s="1975" t="s">
        <v>379</v>
      </c>
      <c r="B527" s="1976">
        <v>10.8</v>
      </c>
      <c r="C527" s="1977">
        <v>21.9</v>
      </c>
      <c r="D527" s="1999">
        <v>763.8</v>
      </c>
      <c r="E527" s="2000">
        <v>117.3</v>
      </c>
      <c r="F527" s="2002">
        <f t="shared" si="81"/>
        <v>774.59999999999991</v>
      </c>
      <c r="G527" s="1979">
        <f t="shared" si="81"/>
        <v>139.19999999999999</v>
      </c>
      <c r="H527" s="1980">
        <f t="shared" si="82"/>
        <v>0.17970565453137102</v>
      </c>
      <c r="I527" s="2546">
        <f t="shared" si="83"/>
        <v>787.00813210538047</v>
      </c>
    </row>
    <row r="528" spans="1:15" ht="15" customHeight="1">
      <c r="A528" s="1975" t="s">
        <v>381</v>
      </c>
      <c r="B528" s="1976">
        <v>11.1</v>
      </c>
      <c r="C528" s="1977">
        <v>21.9</v>
      </c>
      <c r="D528" s="1999">
        <v>765.3</v>
      </c>
      <c r="E528" s="2000">
        <v>117.6</v>
      </c>
      <c r="F528" s="2002">
        <f t="shared" si="81"/>
        <v>776.4</v>
      </c>
      <c r="G528" s="1979">
        <f t="shared" si="81"/>
        <v>139.5</v>
      </c>
      <c r="H528" s="1980">
        <f t="shared" si="82"/>
        <v>0.17967542503863987</v>
      </c>
      <c r="I528" s="2546">
        <f t="shared" si="83"/>
        <v>788.8328149868006</v>
      </c>
    </row>
    <row r="529" spans="1:9" ht="15" customHeight="1">
      <c r="A529" s="1975" t="s">
        <v>383</v>
      </c>
      <c r="B529" s="1976">
        <v>10.8</v>
      </c>
      <c r="C529" s="1977">
        <v>21.9</v>
      </c>
      <c r="D529" s="1999">
        <v>764.1</v>
      </c>
      <c r="E529" s="2000">
        <v>117.9</v>
      </c>
      <c r="F529" s="2002">
        <f t="shared" si="81"/>
        <v>774.9</v>
      </c>
      <c r="G529" s="1979">
        <f t="shared" si="81"/>
        <v>139.80000000000001</v>
      </c>
      <c r="H529" s="1980">
        <f t="shared" si="82"/>
        <v>0.18041037553232678</v>
      </c>
      <c r="I529" s="2546">
        <f t="shared" si="83"/>
        <v>787.40970910955878</v>
      </c>
    </row>
    <row r="530" spans="1:9" ht="15" customHeight="1">
      <c r="A530" s="1975" t="s">
        <v>385</v>
      </c>
      <c r="B530" s="1976">
        <v>13.5</v>
      </c>
      <c r="C530" s="1977">
        <v>22.2</v>
      </c>
      <c r="D530" s="1999">
        <v>761.4</v>
      </c>
      <c r="E530" s="2000">
        <v>117.6</v>
      </c>
      <c r="F530" s="2002">
        <f t="shared" si="81"/>
        <v>774.9</v>
      </c>
      <c r="G530" s="1979">
        <f t="shared" si="81"/>
        <v>139.79999999999998</v>
      </c>
      <c r="H530" s="1980">
        <f t="shared" si="82"/>
        <v>0.18041037553232672</v>
      </c>
      <c r="I530" s="2546">
        <f t="shared" si="83"/>
        <v>787.40970910955878</v>
      </c>
    </row>
    <row r="531" spans="1:9" ht="15" customHeight="1">
      <c r="A531" s="1975" t="s">
        <v>387</v>
      </c>
      <c r="B531" s="1976">
        <v>12.3</v>
      </c>
      <c r="C531" s="1977">
        <v>21.9</v>
      </c>
      <c r="D531" s="1999">
        <v>762.3</v>
      </c>
      <c r="E531" s="2000">
        <v>117.3</v>
      </c>
      <c r="F531" s="2002">
        <f t="shared" si="81"/>
        <v>774.59999999999991</v>
      </c>
      <c r="G531" s="1979">
        <f t="shared" si="81"/>
        <v>139.19999999999999</v>
      </c>
      <c r="H531" s="1980">
        <f t="shared" si="82"/>
        <v>0.17970565453137102</v>
      </c>
      <c r="I531" s="2546">
        <f t="shared" si="83"/>
        <v>787.00813210538047</v>
      </c>
    </row>
    <row r="532" spans="1:9" ht="15" customHeight="1">
      <c r="A532" s="1975" t="s">
        <v>389</v>
      </c>
      <c r="B532" s="1976">
        <v>11.1</v>
      </c>
      <c r="C532" s="1977">
        <v>22.5</v>
      </c>
      <c r="D532" s="1999">
        <v>762.9</v>
      </c>
      <c r="E532" s="2000">
        <v>117.3</v>
      </c>
      <c r="F532" s="2002">
        <f t="shared" si="81"/>
        <v>774</v>
      </c>
      <c r="G532" s="1979">
        <f t="shared" si="81"/>
        <v>139.80000000000001</v>
      </c>
      <c r="H532" s="1980">
        <f t="shared" si="82"/>
        <v>0.18062015503875969</v>
      </c>
      <c r="I532" s="2546">
        <f t="shared" si="83"/>
        <v>786.52402379075488</v>
      </c>
    </row>
    <row r="533" spans="1:9" ht="15" customHeight="1">
      <c r="A533" s="1975" t="s">
        <v>391</v>
      </c>
      <c r="B533" s="1976">
        <v>15</v>
      </c>
      <c r="C533" s="1977">
        <v>28.8</v>
      </c>
      <c r="D533" s="1999">
        <v>763.5</v>
      </c>
      <c r="E533" s="2000">
        <v>122.7</v>
      </c>
      <c r="F533" s="2002">
        <f t="shared" si="81"/>
        <v>778.5</v>
      </c>
      <c r="G533" s="1979">
        <f t="shared" si="81"/>
        <v>151.5</v>
      </c>
      <c r="H533" s="1980">
        <f t="shared" si="82"/>
        <v>0.19460500963391136</v>
      </c>
      <c r="I533" s="2546">
        <f t="shared" si="83"/>
        <v>793.10434370264295</v>
      </c>
    </row>
    <row r="534" spans="1:9" ht="15" customHeight="1">
      <c r="A534" s="1975" t="s">
        <v>393</v>
      </c>
      <c r="B534" s="1976">
        <v>20.399999999999999</v>
      </c>
      <c r="C534" s="1977">
        <v>38.4</v>
      </c>
      <c r="D534" s="1999">
        <v>767.1</v>
      </c>
      <c r="E534" s="2000">
        <v>135</v>
      </c>
      <c r="F534" s="2002">
        <f>B534+D534</f>
        <v>787.5</v>
      </c>
      <c r="G534" s="1979">
        <f t="shared" si="81"/>
        <v>173.4</v>
      </c>
      <c r="H534" s="1980">
        <f t="shared" si="82"/>
        <v>0.22019047619047619</v>
      </c>
      <c r="I534" s="2546">
        <f t="shared" si="83"/>
        <v>806.36456395355071</v>
      </c>
    </row>
    <row r="535" spans="1:9" ht="15" customHeight="1">
      <c r="A535" s="1975" t="s">
        <v>395</v>
      </c>
      <c r="B535" s="1976">
        <v>18.899999999999999</v>
      </c>
      <c r="C535" s="1977">
        <v>36.299999999999997</v>
      </c>
      <c r="D535" s="1999">
        <v>763.2</v>
      </c>
      <c r="E535" s="2000">
        <v>126.3</v>
      </c>
      <c r="F535" s="2002">
        <f t="shared" ref="F535:G548" si="84">B535+D535</f>
        <v>782.1</v>
      </c>
      <c r="G535" s="1979">
        <f t="shared" si="81"/>
        <v>162.6</v>
      </c>
      <c r="H535" s="1980">
        <f t="shared" si="82"/>
        <v>0.20790180283851167</v>
      </c>
      <c r="I535" s="2546">
        <f t="shared" si="83"/>
        <v>798.8236163259071</v>
      </c>
    </row>
    <row r="536" spans="1:9" ht="15" customHeight="1">
      <c r="A536" s="1975" t="s">
        <v>397</v>
      </c>
      <c r="B536" s="1976">
        <v>14.7</v>
      </c>
      <c r="C536" s="1977">
        <v>24.3</v>
      </c>
      <c r="D536" s="1999">
        <v>762.6</v>
      </c>
      <c r="E536" s="2000">
        <v>123.9</v>
      </c>
      <c r="F536" s="2002">
        <f t="shared" si="84"/>
        <v>777.30000000000007</v>
      </c>
      <c r="G536" s="1979">
        <f t="shared" si="81"/>
        <v>148.20000000000002</v>
      </c>
      <c r="H536" s="1980">
        <f t="shared" si="82"/>
        <v>0.1906599768429178</v>
      </c>
      <c r="I536" s="2546">
        <f t="shared" si="83"/>
        <v>791.30179451331981</v>
      </c>
    </row>
    <row r="537" spans="1:9" ht="15" customHeight="1">
      <c r="A537" s="1975" t="s">
        <v>399</v>
      </c>
      <c r="B537" s="1976">
        <v>13.5</v>
      </c>
      <c r="C537" s="1977">
        <v>24.3</v>
      </c>
      <c r="D537" s="1999">
        <v>762.6</v>
      </c>
      <c r="E537" s="2000">
        <v>124.8</v>
      </c>
      <c r="F537" s="2002">
        <f t="shared" si="84"/>
        <v>776.1</v>
      </c>
      <c r="G537" s="1979">
        <f t="shared" si="81"/>
        <v>149.1</v>
      </c>
      <c r="H537" s="1980">
        <f t="shared" si="82"/>
        <v>0.1921144182450715</v>
      </c>
      <c r="I537" s="2546">
        <f t="shared" si="83"/>
        <v>790.29236362247616</v>
      </c>
    </row>
    <row r="538" spans="1:9" ht="15" customHeight="1">
      <c r="A538" s="1975" t="s">
        <v>401</v>
      </c>
      <c r="B538" s="1976">
        <v>15.6</v>
      </c>
      <c r="C538" s="1977">
        <v>24.9</v>
      </c>
      <c r="D538" s="1999">
        <v>765</v>
      </c>
      <c r="E538" s="2000">
        <v>124.2</v>
      </c>
      <c r="F538" s="2002">
        <f t="shared" si="84"/>
        <v>780.6</v>
      </c>
      <c r="G538" s="1979">
        <f t="shared" si="81"/>
        <v>149.1</v>
      </c>
      <c r="H538" s="1980">
        <f t="shared" si="82"/>
        <v>0.19100691775557263</v>
      </c>
      <c r="I538" s="2546">
        <f t="shared" si="83"/>
        <v>794.71200443934401</v>
      </c>
    </row>
    <row r="539" spans="1:9" ht="15" customHeight="1">
      <c r="A539" s="1975" t="s">
        <v>403</v>
      </c>
      <c r="B539" s="1976">
        <v>15.3</v>
      </c>
      <c r="C539" s="1977">
        <v>25.8</v>
      </c>
      <c r="D539" s="1999">
        <v>764.1</v>
      </c>
      <c r="E539" s="2000">
        <v>125.7</v>
      </c>
      <c r="F539" s="2002">
        <f t="shared" si="84"/>
        <v>779.4</v>
      </c>
      <c r="G539" s="1979">
        <f t="shared" si="81"/>
        <v>151.5</v>
      </c>
      <c r="H539" s="1980">
        <f t="shared" si="82"/>
        <v>0.19438029253271749</v>
      </c>
      <c r="I539" s="2546">
        <f t="shared" si="83"/>
        <v>793.98778957865591</v>
      </c>
    </row>
    <row r="540" spans="1:9" ht="15" customHeight="1">
      <c r="A540" s="1975" t="s">
        <v>405</v>
      </c>
      <c r="B540" s="1976">
        <v>15.6</v>
      </c>
      <c r="C540" s="1977">
        <v>24.9</v>
      </c>
      <c r="D540" s="1999">
        <v>764.7</v>
      </c>
      <c r="E540" s="2000">
        <v>126</v>
      </c>
      <c r="F540" s="2002">
        <f t="shared" si="84"/>
        <v>780.30000000000007</v>
      </c>
      <c r="G540" s="1979">
        <f t="shared" si="81"/>
        <v>150.9</v>
      </c>
      <c r="H540" s="1980">
        <f t="shared" si="82"/>
        <v>0.19338715878508264</v>
      </c>
      <c r="I540" s="2546">
        <f t="shared" si="83"/>
        <v>794.7571327141394</v>
      </c>
    </row>
    <row r="541" spans="1:9" ht="15" customHeight="1">
      <c r="A541" s="1975" t="s">
        <v>407</v>
      </c>
      <c r="B541" s="1976">
        <v>20.399999999999999</v>
      </c>
      <c r="C541" s="1977">
        <v>30.9</v>
      </c>
      <c r="D541" s="1999">
        <v>764.1</v>
      </c>
      <c r="E541" s="2000">
        <v>124.2</v>
      </c>
      <c r="F541" s="2002">
        <f t="shared" si="84"/>
        <v>784.5</v>
      </c>
      <c r="G541" s="1979">
        <f t="shared" si="81"/>
        <v>155.1</v>
      </c>
      <c r="H541" s="1980">
        <f t="shared" si="82"/>
        <v>0.19770554493307838</v>
      </c>
      <c r="I541" s="2546">
        <f t="shared" si="83"/>
        <v>799.68510052395004</v>
      </c>
    </row>
    <row r="542" spans="1:9" ht="15" customHeight="1">
      <c r="A542" s="1975" t="s">
        <v>408</v>
      </c>
      <c r="B542" s="1976">
        <v>20.399999999999999</v>
      </c>
      <c r="C542" s="1977">
        <v>25.5</v>
      </c>
      <c r="D542" s="1999">
        <v>763.8</v>
      </c>
      <c r="E542" s="2000">
        <v>124.2</v>
      </c>
      <c r="F542" s="2002">
        <f t="shared" si="84"/>
        <v>784.19999999999993</v>
      </c>
      <c r="G542" s="1979">
        <f t="shared" si="84"/>
        <v>149.69999999999999</v>
      </c>
      <c r="H542" s="1980">
        <f t="shared" si="82"/>
        <v>0.19089517980107115</v>
      </c>
      <c r="I542" s="2546">
        <f t="shared" si="83"/>
        <v>798.36065158548479</v>
      </c>
    </row>
    <row r="543" spans="1:9" ht="15" customHeight="1">
      <c r="A543" s="1975" t="s">
        <v>410</v>
      </c>
      <c r="B543" s="1976">
        <v>18</v>
      </c>
      <c r="C543" s="1977">
        <v>24</v>
      </c>
      <c r="D543" s="1999">
        <v>764.1</v>
      </c>
      <c r="E543" s="2000">
        <v>122.7</v>
      </c>
      <c r="F543" s="2002">
        <f t="shared" si="84"/>
        <v>782.1</v>
      </c>
      <c r="G543" s="1979">
        <f t="shared" si="84"/>
        <v>146.69999999999999</v>
      </c>
      <c r="H543" s="1980">
        <f t="shared" si="82"/>
        <v>0.18757192174913692</v>
      </c>
      <c r="I543" s="2546">
        <f t="shared" si="83"/>
        <v>795.73946741380121</v>
      </c>
    </row>
    <row r="544" spans="1:9" ht="15" customHeight="1">
      <c r="A544" s="1975" t="s">
        <v>411</v>
      </c>
      <c r="B544" s="1976">
        <v>17.100000000000001</v>
      </c>
      <c r="C544" s="1977">
        <v>22.8</v>
      </c>
      <c r="D544" s="1999">
        <v>762.9</v>
      </c>
      <c r="E544" s="2000">
        <v>117.6</v>
      </c>
      <c r="F544" s="2002">
        <f t="shared" si="84"/>
        <v>780</v>
      </c>
      <c r="G544" s="1979">
        <f t="shared" si="84"/>
        <v>140.4</v>
      </c>
      <c r="H544" s="1980">
        <f t="shared" si="82"/>
        <v>0.18000000000000002</v>
      </c>
      <c r="I544" s="2546">
        <f t="shared" si="83"/>
        <v>792.53527366294554</v>
      </c>
    </row>
    <row r="545" spans="1:9" ht="15" customHeight="1">
      <c r="A545" s="1975" t="s">
        <v>412</v>
      </c>
      <c r="B545" s="1976">
        <v>15.6</v>
      </c>
      <c r="C545" s="1977">
        <v>22.5</v>
      </c>
      <c r="D545" s="1999">
        <v>762</v>
      </c>
      <c r="E545" s="2000">
        <v>118.5</v>
      </c>
      <c r="F545" s="2002">
        <f t="shared" si="84"/>
        <v>777.6</v>
      </c>
      <c r="G545" s="1979">
        <f t="shared" si="84"/>
        <v>141</v>
      </c>
      <c r="H545" s="1980">
        <f t="shared" si="82"/>
        <v>0.18132716049382716</v>
      </c>
      <c r="I545" s="2546">
        <f t="shared" si="83"/>
        <v>790.28017816468105</v>
      </c>
    </row>
    <row r="546" spans="1:9" ht="15" customHeight="1">
      <c r="A546" s="1975" t="s">
        <v>413</v>
      </c>
      <c r="B546" s="1976">
        <v>20.399999999999999</v>
      </c>
      <c r="C546" s="1977">
        <v>22.5</v>
      </c>
      <c r="D546" s="1999">
        <v>763.5</v>
      </c>
      <c r="E546" s="2000">
        <v>118.8</v>
      </c>
      <c r="F546" s="2002">
        <f t="shared" si="84"/>
        <v>783.9</v>
      </c>
      <c r="G546" s="1979">
        <f t="shared" si="84"/>
        <v>141.30000000000001</v>
      </c>
      <c r="H546" s="1980">
        <f t="shared" si="82"/>
        <v>0.18025258323765789</v>
      </c>
      <c r="I546" s="2546">
        <f t="shared" si="83"/>
        <v>796.53305016176193</v>
      </c>
    </row>
    <row r="547" spans="1:9" ht="15" customHeight="1">
      <c r="A547" s="1975" t="s">
        <v>414</v>
      </c>
      <c r="B547" s="1976">
        <v>20.100000000000001</v>
      </c>
      <c r="C547" s="1977">
        <v>22.8</v>
      </c>
      <c r="D547" s="1999">
        <v>764.7</v>
      </c>
      <c r="E547" s="2000">
        <v>119.7</v>
      </c>
      <c r="F547" s="2002">
        <f t="shared" si="84"/>
        <v>784.80000000000007</v>
      </c>
      <c r="G547" s="1979">
        <f t="shared" si="84"/>
        <v>142.5</v>
      </c>
      <c r="H547" s="1980">
        <f t="shared" si="82"/>
        <v>0.1815749235474006</v>
      </c>
      <c r="I547" s="2546">
        <f t="shared" si="83"/>
        <v>797.63230250535878</v>
      </c>
    </row>
    <row r="548" spans="1:9" ht="15" customHeight="1" thickBot="1">
      <c r="A548" s="1975" t="s">
        <v>415</v>
      </c>
      <c r="B548" s="1976">
        <v>18.899999999999999</v>
      </c>
      <c r="C548" s="1977">
        <v>22.8</v>
      </c>
      <c r="D548" s="1999">
        <v>765</v>
      </c>
      <c r="E548" s="2000">
        <v>120</v>
      </c>
      <c r="F548" s="2002">
        <f t="shared" si="84"/>
        <v>783.9</v>
      </c>
      <c r="G548" s="1979">
        <f t="shared" si="84"/>
        <v>142.80000000000001</v>
      </c>
      <c r="H548" s="1981">
        <f t="shared" si="82"/>
        <v>0.18216609261385383</v>
      </c>
      <c r="I548" s="2546">
        <f t="shared" si="83"/>
        <v>796.80050828297033</v>
      </c>
    </row>
    <row r="549" spans="1:9" ht="15" customHeight="1" thickBot="1">
      <c r="A549" s="1982" t="s">
        <v>416</v>
      </c>
      <c r="B549" s="1983">
        <f>SUM(B525:B548)</f>
        <v>370.8</v>
      </c>
      <c r="C549" s="1983">
        <f t="shared" ref="C549:I549" si="85">SUM(C525:C548)</f>
        <v>597.29999999999995</v>
      </c>
      <c r="D549" s="1983">
        <f t="shared" si="85"/>
        <v>18327.000000000004</v>
      </c>
      <c r="E549" s="1983">
        <v>0</v>
      </c>
      <c r="F549" s="1983">
        <f t="shared" si="85"/>
        <v>18697.800000000003</v>
      </c>
      <c r="G549" s="1983">
        <f t="shared" si="85"/>
        <v>3510.3</v>
      </c>
      <c r="H549" s="1985">
        <f t="shared" si="82"/>
        <v>0.18773866444180598</v>
      </c>
      <c r="I549" s="2539">
        <f t="shared" si="85"/>
        <v>19025.363976638604</v>
      </c>
    </row>
  </sheetData>
  <mergeCells count="79">
    <mergeCell ref="B345:C345"/>
    <mergeCell ref="L18:M18"/>
    <mergeCell ref="L24:M24"/>
    <mergeCell ref="N24:O24"/>
    <mergeCell ref="F43:F44"/>
    <mergeCell ref="F133:I133"/>
    <mergeCell ref="F163:I163"/>
    <mergeCell ref="F73:I73"/>
    <mergeCell ref="F103:I103"/>
    <mergeCell ref="F253:I253"/>
    <mergeCell ref="F283:I283"/>
    <mergeCell ref="F193:I193"/>
    <mergeCell ref="F223:I223"/>
    <mergeCell ref="F13:I13"/>
    <mergeCell ref="G43:J43"/>
    <mergeCell ref="A13:A14"/>
    <mergeCell ref="B13:C13"/>
    <mergeCell ref="D13:E13"/>
    <mergeCell ref="A43:A44"/>
    <mergeCell ref="B43:C43"/>
    <mergeCell ref="A73:A74"/>
    <mergeCell ref="B73:C73"/>
    <mergeCell ref="D73:E73"/>
    <mergeCell ref="A103:A104"/>
    <mergeCell ref="B103:C103"/>
    <mergeCell ref="D103:E103"/>
    <mergeCell ref="A133:A134"/>
    <mergeCell ref="B133:C133"/>
    <mergeCell ref="D133:E133"/>
    <mergeCell ref="A163:A164"/>
    <mergeCell ref="B163:C163"/>
    <mergeCell ref="D163:E163"/>
    <mergeCell ref="A193:A194"/>
    <mergeCell ref="B193:C193"/>
    <mergeCell ref="D193:E193"/>
    <mergeCell ref="A223:A224"/>
    <mergeCell ref="B223:C223"/>
    <mergeCell ref="D223:E223"/>
    <mergeCell ref="A253:A254"/>
    <mergeCell ref="B253:C253"/>
    <mergeCell ref="D253:E253"/>
    <mergeCell ref="A283:A284"/>
    <mergeCell ref="B283:C283"/>
    <mergeCell ref="D283:E283"/>
    <mergeCell ref="F373:I373"/>
    <mergeCell ref="F403:I403"/>
    <mergeCell ref="F433:I433"/>
    <mergeCell ref="F463:I463"/>
    <mergeCell ref="A313:A314"/>
    <mergeCell ref="B313:C313"/>
    <mergeCell ref="D313:E313"/>
    <mergeCell ref="A343:A344"/>
    <mergeCell ref="B343:C343"/>
    <mergeCell ref="D343:E343"/>
    <mergeCell ref="F313:I313"/>
    <mergeCell ref="F343:I343"/>
    <mergeCell ref="A373:A374"/>
    <mergeCell ref="B373:C373"/>
    <mergeCell ref="D373:E373"/>
    <mergeCell ref="A403:A404"/>
    <mergeCell ref="B403:C403"/>
    <mergeCell ref="D403:E403"/>
    <mergeCell ref="A433:A434"/>
    <mergeCell ref="B433:C433"/>
    <mergeCell ref="D433:E433"/>
    <mergeCell ref="A463:A464"/>
    <mergeCell ref="B463:C463"/>
    <mergeCell ref="D463:E463"/>
    <mergeCell ref="F493:I493"/>
    <mergeCell ref="F523:I523"/>
    <mergeCell ref="N493:O493"/>
    <mergeCell ref="A523:A524"/>
    <mergeCell ref="B523:C523"/>
    <mergeCell ref="D523:E523"/>
    <mergeCell ref="A493:A494"/>
    <mergeCell ref="B493:C493"/>
    <mergeCell ref="D493:E493"/>
    <mergeCell ref="K493:K494"/>
    <mergeCell ref="L493:M493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</sheetPr>
  <dimension ref="A1:AV414"/>
  <sheetViews>
    <sheetView topLeftCell="A267" zoomScaleSheetLayoutView="70" workbookViewId="0">
      <pane xSplit="2" topLeftCell="C1" activePane="topRight" state="frozen"/>
      <selection pane="topRight" activeCell="G294" sqref="G294"/>
    </sheetView>
  </sheetViews>
  <sheetFormatPr defaultRowHeight="12.75"/>
  <cols>
    <col min="1" max="1" width="16.7109375" style="2" customWidth="1"/>
    <col min="2" max="2" width="20.140625" style="1" customWidth="1"/>
    <col min="3" max="3" width="12.28515625" style="2" customWidth="1"/>
    <col min="4" max="4" width="12.140625" customWidth="1"/>
    <col min="5" max="7" width="9.7109375" customWidth="1"/>
    <col min="8" max="8" width="9.7109375" style="45" customWidth="1"/>
    <col min="9" max="13" width="9.7109375" customWidth="1"/>
    <col min="14" max="14" width="9.7109375" style="45" customWidth="1"/>
    <col min="15" max="21" width="9.7109375" customWidth="1"/>
    <col min="22" max="22" width="9.7109375" style="45" customWidth="1"/>
    <col min="23" max="29" width="9.7109375" customWidth="1"/>
    <col min="30" max="30" width="10.28515625" style="47" customWidth="1"/>
    <col min="31" max="31" width="9.42578125" style="43" bestFit="1" customWidth="1"/>
    <col min="32" max="48" width="9.140625" style="43"/>
  </cols>
  <sheetData>
    <row r="1" spans="1:48" s="4" customFormat="1" ht="21" customHeight="1" thickBot="1">
      <c r="A1" s="88" t="s">
        <v>101</v>
      </c>
      <c r="B1" s="3"/>
      <c r="C1" s="1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</row>
    <row r="2" spans="1:48" s="4" customFormat="1" ht="10.5" customHeight="1">
      <c r="A2" s="5092" t="s">
        <v>674</v>
      </c>
      <c r="B2" s="5093"/>
      <c r="C2" s="5093"/>
      <c r="D2" s="5093"/>
      <c r="E2" s="5093"/>
      <c r="F2" s="5093"/>
      <c r="G2" s="5093"/>
      <c r="H2" s="5093"/>
      <c r="I2" s="5093"/>
      <c r="J2" s="5093"/>
      <c r="K2" s="5093"/>
      <c r="L2" s="5093"/>
      <c r="M2" s="5093"/>
      <c r="N2" s="5093"/>
      <c r="O2" s="5093"/>
      <c r="P2" s="5093"/>
      <c r="Q2" s="5093"/>
      <c r="R2" s="5093"/>
      <c r="S2" s="5093"/>
      <c r="T2" s="5093"/>
      <c r="U2" s="5093"/>
      <c r="V2" s="5093"/>
      <c r="W2" s="5093"/>
      <c r="X2" s="5093"/>
      <c r="Y2" s="5093"/>
      <c r="Z2" s="5093"/>
      <c r="AA2" s="5093"/>
      <c r="AB2" s="5093"/>
      <c r="AC2" s="5093"/>
      <c r="AD2" s="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</row>
    <row r="3" spans="1:48" s="4" customFormat="1" ht="10.5" customHeight="1">
      <c r="A3" s="5093"/>
      <c r="B3" s="5093"/>
      <c r="C3" s="5093"/>
      <c r="D3" s="5093"/>
      <c r="E3" s="5093"/>
      <c r="F3" s="5093"/>
      <c r="G3" s="5093"/>
      <c r="H3" s="5093"/>
      <c r="I3" s="5093"/>
      <c r="J3" s="5093"/>
      <c r="K3" s="5093"/>
      <c r="L3" s="5093"/>
      <c r="M3" s="5093"/>
      <c r="N3" s="5093"/>
      <c r="O3" s="5093"/>
      <c r="P3" s="5093"/>
      <c r="Q3" s="5093"/>
      <c r="R3" s="5093"/>
      <c r="S3" s="5093"/>
      <c r="T3" s="5093"/>
      <c r="U3" s="5093"/>
      <c r="V3" s="5093"/>
      <c r="W3" s="5093"/>
      <c r="X3" s="5093"/>
      <c r="Y3" s="5093"/>
      <c r="Z3" s="5093"/>
      <c r="AA3" s="5093"/>
      <c r="AB3" s="5093"/>
      <c r="AC3" s="5093"/>
      <c r="AD3" s="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</row>
    <row r="4" spans="1:48" s="10" customFormat="1" ht="15" customHeight="1" thickBot="1">
      <c r="A4" s="11"/>
      <c r="B4" s="11"/>
      <c r="D4" s="15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</row>
    <row r="5" spans="1:48" s="4" customFormat="1" ht="45.75" customHeight="1" thickBot="1">
      <c r="A5" s="98" t="s">
        <v>4</v>
      </c>
      <c r="B5" s="99" t="s">
        <v>0</v>
      </c>
      <c r="C5" s="99" t="s">
        <v>285</v>
      </c>
      <c r="D5" s="99" t="s">
        <v>3</v>
      </c>
      <c r="E5" s="5094" t="s">
        <v>135</v>
      </c>
      <c r="F5" s="5095"/>
      <c r="G5" s="5095"/>
      <c r="H5" s="5095"/>
      <c r="I5" s="5095"/>
      <c r="J5" s="5095"/>
      <c r="K5" s="5095"/>
      <c r="L5" s="5095"/>
      <c r="M5" s="5095"/>
      <c r="N5" s="5095"/>
      <c r="O5" s="5095"/>
      <c r="P5" s="5095"/>
      <c r="Q5" s="5095"/>
      <c r="R5" s="5095"/>
      <c r="S5" s="5095"/>
      <c r="T5" s="5095"/>
      <c r="U5" s="5095"/>
      <c r="V5" s="5095"/>
      <c r="W5" s="5095"/>
      <c r="X5" s="5095"/>
      <c r="Y5" s="5095"/>
      <c r="Z5" s="5095"/>
      <c r="AA5" s="5095"/>
      <c r="AB5" s="5096"/>
      <c r="AC5" s="100" t="s">
        <v>2</v>
      </c>
      <c r="AD5" s="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</row>
    <row r="6" spans="1:48" s="8" customFormat="1" ht="18.75" customHeight="1" thickBot="1">
      <c r="A6" s="5097" t="s">
        <v>277</v>
      </c>
      <c r="B6" s="5098"/>
      <c r="C6" s="4670"/>
      <c r="D6" s="4671"/>
      <c r="E6" s="1491">
        <v>1</v>
      </c>
      <c r="F6" s="1491">
        <v>2</v>
      </c>
      <c r="G6" s="1491">
        <v>3</v>
      </c>
      <c r="H6" s="1491">
        <v>4</v>
      </c>
      <c r="I6" s="1491">
        <v>5</v>
      </c>
      <c r="J6" s="1491">
        <v>6</v>
      </c>
      <c r="K6" s="1491">
        <v>7</v>
      </c>
      <c r="L6" s="1491">
        <v>8</v>
      </c>
      <c r="M6" s="1491">
        <v>9</v>
      </c>
      <c r="N6" s="1491">
        <v>10</v>
      </c>
      <c r="O6" s="1491">
        <v>11</v>
      </c>
      <c r="P6" s="1491">
        <v>12</v>
      </c>
      <c r="Q6" s="1491">
        <v>13</v>
      </c>
      <c r="R6" s="1491">
        <v>14</v>
      </c>
      <c r="S6" s="1491">
        <v>15</v>
      </c>
      <c r="T6" s="1491">
        <v>16</v>
      </c>
      <c r="U6" s="1491">
        <v>17</v>
      </c>
      <c r="V6" s="1491">
        <v>18</v>
      </c>
      <c r="W6" s="1491">
        <v>19</v>
      </c>
      <c r="X6" s="1491">
        <v>20</v>
      </c>
      <c r="Y6" s="1491">
        <v>21</v>
      </c>
      <c r="Z6" s="1491">
        <v>22</v>
      </c>
      <c r="AA6" s="1491">
        <v>23</v>
      </c>
      <c r="AB6" s="1493">
        <v>24</v>
      </c>
      <c r="AC6" s="587"/>
      <c r="AD6" s="14"/>
      <c r="AE6" s="14"/>
      <c r="AF6" s="14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s="10" customFormat="1" ht="12.75" customHeight="1">
      <c r="A7" s="101" t="s">
        <v>269</v>
      </c>
      <c r="B7" s="142"/>
      <c r="C7" s="174"/>
      <c r="D7" s="1489"/>
      <c r="E7" s="3181" t="s">
        <v>718</v>
      </c>
      <c r="F7" s="3597" t="s">
        <v>718</v>
      </c>
      <c r="G7" s="3597" t="s">
        <v>718</v>
      </c>
      <c r="H7" s="3597" t="s">
        <v>718</v>
      </c>
      <c r="I7" s="3597" t="s">
        <v>718</v>
      </c>
      <c r="J7" s="3597" t="s">
        <v>718</v>
      </c>
      <c r="K7" s="3597" t="s">
        <v>718</v>
      </c>
      <c r="L7" s="3597" t="s">
        <v>718</v>
      </c>
      <c r="M7" s="3597" t="s">
        <v>718</v>
      </c>
      <c r="N7" s="3597" t="s">
        <v>718</v>
      </c>
      <c r="O7" s="3597" t="s">
        <v>718</v>
      </c>
      <c r="P7" s="3597" t="s">
        <v>718</v>
      </c>
      <c r="Q7" s="3597" t="s">
        <v>718</v>
      </c>
      <c r="R7" s="3597" t="s">
        <v>718</v>
      </c>
      <c r="S7" s="3597" t="s">
        <v>718</v>
      </c>
      <c r="T7" s="3597" t="s">
        <v>718</v>
      </c>
      <c r="U7" s="3597" t="s">
        <v>718</v>
      </c>
      <c r="V7" s="3597" t="s">
        <v>718</v>
      </c>
      <c r="W7" s="3597" t="s">
        <v>718</v>
      </c>
      <c r="X7" s="3597" t="s">
        <v>718</v>
      </c>
      <c r="Y7" s="3597" t="s">
        <v>718</v>
      </c>
      <c r="Z7" s="3597" t="s">
        <v>718</v>
      </c>
      <c r="AA7" s="3597" t="s">
        <v>718</v>
      </c>
      <c r="AB7" s="3598" t="s">
        <v>718</v>
      </c>
      <c r="AC7" s="3596"/>
      <c r="AD7" s="2703"/>
      <c r="AE7" s="2703"/>
      <c r="AF7" s="2703"/>
    </row>
    <row r="8" spans="1:48" s="10" customFormat="1" ht="12.75" customHeight="1" thickBot="1">
      <c r="A8" s="102" t="s">
        <v>270</v>
      </c>
      <c r="B8" s="143"/>
      <c r="C8" s="175"/>
      <c r="D8" s="1490"/>
      <c r="E8" s="3182" t="s">
        <v>718</v>
      </c>
      <c r="F8" s="3599" t="s">
        <v>718</v>
      </c>
      <c r="G8" s="3599" t="s">
        <v>718</v>
      </c>
      <c r="H8" s="3599" t="s">
        <v>718</v>
      </c>
      <c r="I8" s="3599" t="s">
        <v>718</v>
      </c>
      <c r="J8" s="3599" t="s">
        <v>718</v>
      </c>
      <c r="K8" s="3599" t="s">
        <v>718</v>
      </c>
      <c r="L8" s="3599" t="s">
        <v>718</v>
      </c>
      <c r="M8" s="3599" t="s">
        <v>718</v>
      </c>
      <c r="N8" s="3599" t="s">
        <v>718</v>
      </c>
      <c r="O8" s="3599" t="s">
        <v>718</v>
      </c>
      <c r="P8" s="3599" t="s">
        <v>718</v>
      </c>
      <c r="Q8" s="3599" t="s">
        <v>718</v>
      </c>
      <c r="R8" s="3599" t="s">
        <v>718</v>
      </c>
      <c r="S8" s="3599" t="s">
        <v>718</v>
      </c>
      <c r="T8" s="3599" t="s">
        <v>718</v>
      </c>
      <c r="U8" s="3599" t="s">
        <v>718</v>
      </c>
      <c r="V8" s="3599" t="s">
        <v>718</v>
      </c>
      <c r="W8" s="3599" t="s">
        <v>718</v>
      </c>
      <c r="X8" s="3599" t="s">
        <v>718</v>
      </c>
      <c r="Y8" s="3599" t="s">
        <v>718</v>
      </c>
      <c r="Z8" s="3599" t="s">
        <v>718</v>
      </c>
      <c r="AA8" s="3599" t="s">
        <v>718</v>
      </c>
      <c r="AB8" s="3600" t="s">
        <v>718</v>
      </c>
      <c r="AC8" s="2092"/>
    </row>
    <row r="9" spans="1:48" s="10" customFormat="1" ht="12.75" customHeight="1">
      <c r="A9" s="4998" t="s">
        <v>137</v>
      </c>
      <c r="B9" s="5007" t="s">
        <v>139</v>
      </c>
      <c r="C9" s="104" t="s">
        <v>279</v>
      </c>
      <c r="D9" s="168" t="s">
        <v>105</v>
      </c>
      <c r="E9" s="1492"/>
      <c r="F9" s="120"/>
      <c r="G9" s="120"/>
      <c r="H9" s="121"/>
      <c r="I9" s="120"/>
      <c r="J9" s="120"/>
      <c r="K9" s="120"/>
      <c r="L9" s="120"/>
      <c r="M9" s="120"/>
      <c r="N9" s="121"/>
      <c r="O9" s="120"/>
      <c r="P9" s="120"/>
      <c r="Q9" s="120"/>
      <c r="R9" s="120"/>
      <c r="S9" s="120"/>
      <c r="T9" s="120"/>
      <c r="U9" s="120"/>
      <c r="V9" s="122"/>
      <c r="W9" s="120"/>
      <c r="X9" s="120"/>
      <c r="Y9" s="1468"/>
      <c r="Z9" s="120"/>
      <c r="AA9" s="120"/>
      <c r="AB9" s="147"/>
      <c r="AC9" s="149"/>
    </row>
    <row r="10" spans="1:48" s="10" customFormat="1" ht="12.75" customHeight="1">
      <c r="A10" s="5013"/>
      <c r="B10" s="5008"/>
      <c r="C10" s="109" t="s">
        <v>279</v>
      </c>
      <c r="D10" s="169" t="s">
        <v>106</v>
      </c>
      <c r="E10" s="163"/>
      <c r="F10" s="110"/>
      <c r="G10" s="110"/>
      <c r="H10" s="111"/>
      <c r="I10" s="110"/>
      <c r="J10" s="110"/>
      <c r="K10" s="110"/>
      <c r="L10" s="110"/>
      <c r="M10" s="110"/>
      <c r="N10" s="111"/>
      <c r="O10" s="110"/>
      <c r="P10" s="110"/>
      <c r="Q10" s="110"/>
      <c r="R10" s="110"/>
      <c r="S10" s="110"/>
      <c r="T10" s="110"/>
      <c r="U10" s="110"/>
      <c r="V10" s="112"/>
      <c r="W10" s="110"/>
      <c r="X10" s="110"/>
      <c r="Y10" s="1466"/>
      <c r="Z10" s="110"/>
      <c r="AA10" s="110"/>
      <c r="AB10" s="145"/>
      <c r="AC10" s="150"/>
    </row>
    <row r="11" spans="1:48" s="10" customFormat="1" ht="12.75" customHeight="1">
      <c r="A11" s="5013"/>
      <c r="B11" s="5008"/>
      <c r="C11" s="109" t="s">
        <v>279</v>
      </c>
      <c r="D11" s="169" t="s">
        <v>107</v>
      </c>
      <c r="E11" s="164"/>
      <c r="F11" s="110"/>
      <c r="G11" s="110"/>
      <c r="H11" s="111"/>
      <c r="I11" s="110"/>
      <c r="J11" s="110"/>
      <c r="K11" s="110"/>
      <c r="L11" s="110"/>
      <c r="M11" s="110"/>
      <c r="N11" s="111"/>
      <c r="O11" s="110"/>
      <c r="P11" s="110"/>
      <c r="Q11" s="110"/>
      <c r="R11" s="110"/>
      <c r="S11" s="110"/>
      <c r="T11" s="110"/>
      <c r="U11" s="110"/>
      <c r="V11" s="112"/>
      <c r="W11" s="110"/>
      <c r="X11" s="110"/>
      <c r="Y11" s="1466"/>
      <c r="Z11" s="110"/>
      <c r="AA11" s="110"/>
      <c r="AB11" s="145"/>
      <c r="AC11" s="150"/>
    </row>
    <row r="12" spans="1:48" s="10" customFormat="1" ht="12.75" customHeight="1" thickBot="1">
      <c r="A12" s="5089"/>
      <c r="B12" s="5072"/>
      <c r="C12" s="115"/>
      <c r="D12" s="170" t="s">
        <v>108</v>
      </c>
      <c r="E12" s="165"/>
      <c r="F12" s="116"/>
      <c r="G12" s="116"/>
      <c r="H12" s="117"/>
      <c r="I12" s="116"/>
      <c r="J12" s="116"/>
      <c r="K12" s="116"/>
      <c r="L12" s="116"/>
      <c r="M12" s="116"/>
      <c r="N12" s="117"/>
      <c r="O12" s="116"/>
      <c r="P12" s="116"/>
      <c r="Q12" s="116"/>
      <c r="R12" s="116"/>
      <c r="S12" s="116"/>
      <c r="T12" s="116"/>
      <c r="U12" s="116"/>
      <c r="V12" s="118"/>
      <c r="W12" s="116"/>
      <c r="X12" s="116"/>
      <c r="Y12" s="1467"/>
      <c r="Z12" s="116"/>
      <c r="AA12" s="116"/>
      <c r="AB12" s="146"/>
      <c r="AC12" s="151"/>
    </row>
    <row r="13" spans="1:48" s="10" customFormat="1" ht="12.75" customHeight="1">
      <c r="A13" s="5059" t="s">
        <v>138</v>
      </c>
      <c r="B13" s="5057" t="s">
        <v>140</v>
      </c>
      <c r="C13" s="119" t="s">
        <v>279</v>
      </c>
      <c r="D13" s="3530" t="s">
        <v>105</v>
      </c>
      <c r="E13" s="162"/>
      <c r="F13" s="105"/>
      <c r="G13" s="105"/>
      <c r="H13" s="106"/>
      <c r="I13" s="105"/>
      <c r="J13" s="105"/>
      <c r="K13" s="105"/>
      <c r="L13" s="105"/>
      <c r="M13" s="105"/>
      <c r="N13" s="106"/>
      <c r="O13" s="105"/>
      <c r="P13" s="105"/>
      <c r="Q13" s="105"/>
      <c r="R13" s="105"/>
      <c r="S13" s="105"/>
      <c r="T13" s="105"/>
      <c r="U13" s="105"/>
      <c r="V13" s="107"/>
      <c r="W13" s="105"/>
      <c r="X13" s="105"/>
      <c r="Y13" s="1465"/>
      <c r="Z13" s="105"/>
      <c r="AA13" s="105"/>
      <c r="AB13" s="144"/>
      <c r="AC13" s="149"/>
    </row>
    <row r="14" spans="1:48" s="10" customFormat="1" ht="12.75" customHeight="1">
      <c r="A14" s="5013"/>
      <c r="B14" s="5008"/>
      <c r="C14" s="109" t="s">
        <v>279</v>
      </c>
      <c r="D14" s="3531" t="s">
        <v>106</v>
      </c>
      <c r="E14" s="163"/>
      <c r="F14" s="110"/>
      <c r="G14" s="110"/>
      <c r="H14" s="111"/>
      <c r="I14" s="110"/>
      <c r="J14" s="110"/>
      <c r="K14" s="110"/>
      <c r="L14" s="110"/>
      <c r="M14" s="110"/>
      <c r="N14" s="111"/>
      <c r="O14" s="110"/>
      <c r="P14" s="110"/>
      <c r="Q14" s="110"/>
      <c r="R14" s="110"/>
      <c r="S14" s="110"/>
      <c r="T14" s="110"/>
      <c r="U14" s="110"/>
      <c r="V14" s="112"/>
      <c r="W14" s="110"/>
      <c r="X14" s="110"/>
      <c r="Y14" s="1466"/>
      <c r="Z14" s="110"/>
      <c r="AA14" s="110"/>
      <c r="AB14" s="145"/>
      <c r="AC14" s="150"/>
    </row>
    <row r="15" spans="1:48" s="10" customFormat="1" ht="12.75" customHeight="1">
      <c r="A15" s="5013"/>
      <c r="B15" s="5008"/>
      <c r="C15" s="109" t="s">
        <v>279</v>
      </c>
      <c r="D15" s="3531" t="s">
        <v>107</v>
      </c>
      <c r="E15" s="164"/>
      <c r="F15" s="110"/>
      <c r="G15" s="110"/>
      <c r="H15" s="111"/>
      <c r="I15" s="110"/>
      <c r="J15" s="110"/>
      <c r="K15" s="110"/>
      <c r="L15" s="110"/>
      <c r="M15" s="110"/>
      <c r="N15" s="1466"/>
      <c r="O15" s="110"/>
      <c r="P15" s="110"/>
      <c r="Q15" s="110"/>
      <c r="R15" s="110"/>
      <c r="S15" s="110"/>
      <c r="T15" s="110"/>
      <c r="U15" s="110"/>
      <c r="V15" s="112"/>
      <c r="W15" s="110"/>
      <c r="X15" s="110"/>
      <c r="Y15" s="1466"/>
      <c r="Z15" s="110"/>
      <c r="AA15" s="110"/>
      <c r="AB15" s="145"/>
      <c r="AC15" s="150"/>
    </row>
    <row r="16" spans="1:48" s="10" customFormat="1" ht="12.75" customHeight="1" thickBot="1">
      <c r="A16" s="5089"/>
      <c r="B16" s="5072"/>
      <c r="C16" s="115"/>
      <c r="D16" s="3533" t="s">
        <v>108</v>
      </c>
      <c r="E16" s="165"/>
      <c r="F16" s="116"/>
      <c r="G16" s="116"/>
      <c r="H16" s="1467"/>
      <c r="I16" s="116"/>
      <c r="J16" s="116"/>
      <c r="K16" s="116"/>
      <c r="L16" s="116"/>
      <c r="M16" s="116"/>
      <c r="N16" s="1467"/>
      <c r="O16" s="116"/>
      <c r="P16" s="116"/>
      <c r="Q16" s="116"/>
      <c r="R16" s="116"/>
      <c r="S16" s="116"/>
      <c r="T16" s="116"/>
      <c r="U16" s="116"/>
      <c r="V16" s="118"/>
      <c r="W16" s="116"/>
      <c r="X16" s="116"/>
      <c r="Y16" s="1467"/>
      <c r="Z16" s="116"/>
      <c r="AA16" s="116"/>
      <c r="AB16" s="146"/>
      <c r="AC16" s="151"/>
    </row>
    <row r="17" spans="1:29" s="10" customFormat="1" ht="12.75" customHeight="1">
      <c r="A17" s="5088" t="s">
        <v>661</v>
      </c>
      <c r="B17" s="5091" t="s">
        <v>290</v>
      </c>
      <c r="C17" s="1662" t="s">
        <v>338</v>
      </c>
      <c r="D17" s="3534" t="s">
        <v>105</v>
      </c>
      <c r="E17" s="4608">
        <v>5050</v>
      </c>
      <c r="F17" s="4522">
        <v>5610</v>
      </c>
      <c r="G17" s="4522">
        <v>4590</v>
      </c>
      <c r="H17" s="3783">
        <v>5570</v>
      </c>
      <c r="I17" s="4522">
        <v>4340</v>
      </c>
      <c r="J17" s="4522">
        <v>5910</v>
      </c>
      <c r="K17" s="4522">
        <v>6270</v>
      </c>
      <c r="L17" s="4522">
        <v>6670</v>
      </c>
      <c r="M17" s="4522">
        <v>6140</v>
      </c>
      <c r="N17" s="3783">
        <v>6660</v>
      </c>
      <c r="O17" s="4522">
        <v>7500</v>
      </c>
      <c r="P17" s="4522">
        <v>7590</v>
      </c>
      <c r="Q17" s="4522">
        <v>6760</v>
      </c>
      <c r="R17" s="4522">
        <v>6580</v>
      </c>
      <c r="S17" s="4522">
        <v>6460</v>
      </c>
      <c r="T17" s="4522">
        <v>7690</v>
      </c>
      <c r="U17" s="4522">
        <v>6370</v>
      </c>
      <c r="V17" s="3781">
        <v>7340</v>
      </c>
      <c r="W17" s="4522">
        <v>7350</v>
      </c>
      <c r="X17" s="4522">
        <v>7140</v>
      </c>
      <c r="Y17" s="3783">
        <v>6190</v>
      </c>
      <c r="Z17" s="4522">
        <v>6840</v>
      </c>
      <c r="AA17" s="4522">
        <v>5790</v>
      </c>
      <c r="AB17" s="4523">
        <v>6060</v>
      </c>
      <c r="AC17" s="4609">
        <f>SUM(E17:AB17)</f>
        <v>152470</v>
      </c>
    </row>
    <row r="18" spans="1:29" s="10" customFormat="1" ht="12.75" customHeight="1">
      <c r="A18" s="5013"/>
      <c r="B18" s="5008"/>
      <c r="C18" s="3118" t="s">
        <v>338</v>
      </c>
      <c r="D18" s="3531" t="s">
        <v>106</v>
      </c>
      <c r="E18" s="4526">
        <v>600</v>
      </c>
      <c r="F18" s="4478">
        <v>810</v>
      </c>
      <c r="G18" s="4478">
        <v>550</v>
      </c>
      <c r="H18" s="3778">
        <v>780</v>
      </c>
      <c r="I18" s="4478">
        <v>420</v>
      </c>
      <c r="J18" s="4478">
        <v>820</v>
      </c>
      <c r="K18" s="4478">
        <v>940</v>
      </c>
      <c r="L18" s="4478">
        <v>1240</v>
      </c>
      <c r="M18" s="4478">
        <v>1180</v>
      </c>
      <c r="N18" s="3778">
        <v>1440</v>
      </c>
      <c r="O18" s="4478">
        <v>1720</v>
      </c>
      <c r="P18" s="4478">
        <v>1660</v>
      </c>
      <c r="Q18" s="4478">
        <v>1430</v>
      </c>
      <c r="R18" s="4478">
        <v>1540</v>
      </c>
      <c r="S18" s="4478">
        <v>1400</v>
      </c>
      <c r="T18" s="4478">
        <v>1900</v>
      </c>
      <c r="U18" s="4478">
        <v>1390</v>
      </c>
      <c r="V18" s="3776">
        <v>1670</v>
      </c>
      <c r="W18" s="4478">
        <v>1550</v>
      </c>
      <c r="X18" s="4478">
        <v>1320</v>
      </c>
      <c r="Y18" s="3778">
        <v>1010</v>
      </c>
      <c r="Z18" s="4478">
        <v>1080</v>
      </c>
      <c r="AA18" s="4478">
        <v>880</v>
      </c>
      <c r="AB18" s="4525">
        <v>910</v>
      </c>
      <c r="AC18" s="4610">
        <f>SUM(E18:AB18)</f>
        <v>28240</v>
      </c>
    </row>
    <row r="19" spans="1:29" s="10" customFormat="1" ht="12.75" customHeight="1">
      <c r="A19" s="5013"/>
      <c r="B19" s="5008"/>
      <c r="C19" s="3118" t="s">
        <v>338</v>
      </c>
      <c r="D19" s="3531" t="s">
        <v>107</v>
      </c>
      <c r="E19" s="4611">
        <v>78.5</v>
      </c>
      <c r="F19" s="4612">
        <v>86.6</v>
      </c>
      <c r="G19" s="4612">
        <v>69</v>
      </c>
      <c r="H19" s="4133">
        <v>83.8</v>
      </c>
      <c r="I19" s="4612">
        <v>65.5</v>
      </c>
      <c r="J19" s="4612">
        <v>92.3</v>
      </c>
      <c r="K19" s="4612">
        <v>93</v>
      </c>
      <c r="L19" s="4612">
        <v>105.5</v>
      </c>
      <c r="M19" s="4612">
        <v>97.7</v>
      </c>
      <c r="N19" s="4133">
        <v>101.3</v>
      </c>
      <c r="O19" s="4612">
        <v>114.6</v>
      </c>
      <c r="P19" s="4612">
        <v>117.8</v>
      </c>
      <c r="Q19" s="4612">
        <v>107</v>
      </c>
      <c r="R19" s="4612">
        <v>100.4</v>
      </c>
      <c r="S19" s="4612">
        <v>97.9</v>
      </c>
      <c r="T19" s="4612">
        <v>117.4</v>
      </c>
      <c r="U19" s="4612">
        <v>96.4</v>
      </c>
      <c r="V19" s="4131">
        <v>111</v>
      </c>
      <c r="W19" s="4612">
        <v>112.3</v>
      </c>
      <c r="X19" s="4612">
        <v>111.1</v>
      </c>
      <c r="Y19" s="4133">
        <v>93.7</v>
      </c>
      <c r="Z19" s="4612">
        <v>104</v>
      </c>
      <c r="AA19" s="4612">
        <v>87</v>
      </c>
      <c r="AB19" s="4613">
        <v>92</v>
      </c>
      <c r="AC19" s="157"/>
    </row>
    <row r="20" spans="1:29" s="10" customFormat="1" ht="12.75" customHeight="1" thickBot="1">
      <c r="A20" s="5089"/>
      <c r="B20" s="5058"/>
      <c r="C20" s="1703" t="s">
        <v>311</v>
      </c>
      <c r="D20" s="3532" t="s">
        <v>108</v>
      </c>
      <c r="E20" s="4614">
        <f>E18/E17</f>
        <v>0.11881188118811881</v>
      </c>
      <c r="F20" s="4614">
        <f t="shared" ref="F20:AC20" si="0">F18/F17</f>
        <v>0.14438502673796791</v>
      </c>
      <c r="G20" s="4614">
        <f t="shared" si="0"/>
        <v>0.11982570806100218</v>
      </c>
      <c r="H20" s="4615">
        <f t="shared" si="0"/>
        <v>0.14003590664272891</v>
      </c>
      <c r="I20" s="4614">
        <f t="shared" si="0"/>
        <v>9.6774193548387094E-2</v>
      </c>
      <c r="J20" s="4614">
        <f t="shared" si="0"/>
        <v>0.13874788494077833</v>
      </c>
      <c r="K20" s="4614">
        <f t="shared" si="0"/>
        <v>0.14992025518341306</v>
      </c>
      <c r="L20" s="4614">
        <f t="shared" si="0"/>
        <v>0.18590704647676162</v>
      </c>
      <c r="M20" s="4614">
        <f t="shared" si="0"/>
        <v>0.19218241042345277</v>
      </c>
      <c r="N20" s="4615">
        <f t="shared" si="0"/>
        <v>0.21621621621621623</v>
      </c>
      <c r="O20" s="4614">
        <f t="shared" si="0"/>
        <v>0.22933333333333333</v>
      </c>
      <c r="P20" s="4614">
        <f t="shared" si="0"/>
        <v>0.21870882740447958</v>
      </c>
      <c r="Q20" s="4614">
        <f t="shared" si="0"/>
        <v>0.21153846153846154</v>
      </c>
      <c r="R20" s="4614">
        <f t="shared" si="0"/>
        <v>0.23404255319148937</v>
      </c>
      <c r="S20" s="4614">
        <f t="shared" si="0"/>
        <v>0.21671826625386997</v>
      </c>
      <c r="T20" s="4614">
        <f t="shared" si="0"/>
        <v>0.247074122236671</v>
      </c>
      <c r="U20" s="4614">
        <f t="shared" si="0"/>
        <v>0.21821036106750394</v>
      </c>
      <c r="V20" s="4616">
        <f t="shared" si="0"/>
        <v>0.22752043596730245</v>
      </c>
      <c r="W20" s="4614">
        <f t="shared" si="0"/>
        <v>0.21088435374149661</v>
      </c>
      <c r="X20" s="4614">
        <f t="shared" si="0"/>
        <v>0.18487394957983194</v>
      </c>
      <c r="Y20" s="4615">
        <f t="shared" si="0"/>
        <v>0.16316639741518579</v>
      </c>
      <c r="Z20" s="4614">
        <f t="shared" si="0"/>
        <v>0.15789473684210525</v>
      </c>
      <c r="AA20" s="4614">
        <f t="shared" si="0"/>
        <v>0.15198618307426598</v>
      </c>
      <c r="AB20" s="4617">
        <f t="shared" si="0"/>
        <v>0.15016501650165018</v>
      </c>
      <c r="AC20" s="4618">
        <f t="shared" si="0"/>
        <v>0.18521676395356462</v>
      </c>
    </row>
    <row r="21" spans="1:29" s="10" customFormat="1" ht="12.75" customHeight="1">
      <c r="A21" s="5088" t="s">
        <v>236</v>
      </c>
      <c r="B21" s="5090" t="s">
        <v>353</v>
      </c>
      <c r="C21" s="1662" t="s">
        <v>338</v>
      </c>
      <c r="D21" s="3530" t="s">
        <v>105</v>
      </c>
      <c r="E21" s="4619">
        <v>4300</v>
      </c>
      <c r="F21" s="4474">
        <v>4150</v>
      </c>
      <c r="G21" s="4474">
        <v>4230</v>
      </c>
      <c r="H21" s="3773">
        <v>4059.9999999999995</v>
      </c>
      <c r="I21" s="4474">
        <v>4120</v>
      </c>
      <c r="J21" s="4474">
        <v>4180</v>
      </c>
      <c r="K21" s="4474">
        <v>4750</v>
      </c>
      <c r="L21" s="4474">
        <v>4970</v>
      </c>
      <c r="M21" s="4474">
        <v>5360</v>
      </c>
      <c r="N21" s="3773">
        <v>5400</v>
      </c>
      <c r="O21" s="4474">
        <v>5520</v>
      </c>
      <c r="P21" s="4474">
        <v>5330</v>
      </c>
      <c r="Q21" s="4474">
        <v>5370</v>
      </c>
      <c r="R21" s="4474">
        <v>5300</v>
      </c>
      <c r="S21" s="4474">
        <v>5260</v>
      </c>
      <c r="T21" s="4474">
        <v>5310</v>
      </c>
      <c r="U21" s="4474">
        <v>5260</v>
      </c>
      <c r="V21" s="3771">
        <v>5290</v>
      </c>
      <c r="W21" s="4474">
        <v>5470</v>
      </c>
      <c r="X21" s="4474">
        <v>5410</v>
      </c>
      <c r="Y21" s="3773">
        <v>5290</v>
      </c>
      <c r="Z21" s="4474">
        <v>5070</v>
      </c>
      <c r="AA21" s="4474">
        <v>4830</v>
      </c>
      <c r="AB21" s="4519">
        <v>4690</v>
      </c>
      <c r="AC21" s="4609">
        <f>SUM(E21:AB21)</f>
        <v>118920</v>
      </c>
    </row>
    <row r="22" spans="1:29" s="10" customFormat="1" ht="12.75" customHeight="1">
      <c r="A22" s="5013"/>
      <c r="B22" s="5008"/>
      <c r="C22" s="3118" t="s">
        <v>338</v>
      </c>
      <c r="D22" s="3531" t="s">
        <v>106</v>
      </c>
      <c r="E22" s="4620">
        <v>2080</v>
      </c>
      <c r="F22" s="4621">
        <v>2050</v>
      </c>
      <c r="G22" s="4621">
        <v>2100</v>
      </c>
      <c r="H22" s="4235">
        <v>2000</v>
      </c>
      <c r="I22" s="4621">
        <v>2029.9999999999998</v>
      </c>
      <c r="J22" s="4621">
        <v>1970</v>
      </c>
      <c r="K22" s="4621">
        <v>2250</v>
      </c>
      <c r="L22" s="4621">
        <v>2390</v>
      </c>
      <c r="M22" s="4621">
        <v>2690</v>
      </c>
      <c r="N22" s="4235">
        <v>2720</v>
      </c>
      <c r="O22" s="4621">
        <v>2760</v>
      </c>
      <c r="P22" s="4621">
        <v>2540</v>
      </c>
      <c r="Q22" s="4621">
        <v>2550</v>
      </c>
      <c r="R22" s="4621">
        <v>2640</v>
      </c>
      <c r="S22" s="4621">
        <v>2570</v>
      </c>
      <c r="T22" s="4621">
        <v>2660</v>
      </c>
      <c r="U22" s="4621">
        <v>2570</v>
      </c>
      <c r="V22" s="3849">
        <v>2680</v>
      </c>
      <c r="W22" s="4621">
        <v>2680</v>
      </c>
      <c r="X22" s="4621">
        <v>2470</v>
      </c>
      <c r="Y22" s="4235">
        <v>2260</v>
      </c>
      <c r="Z22" s="4621">
        <v>2210</v>
      </c>
      <c r="AA22" s="4621">
        <v>2180</v>
      </c>
      <c r="AB22" s="4622">
        <v>2220</v>
      </c>
      <c r="AC22" s="4623">
        <f>SUM(E22:AB22)</f>
        <v>57270</v>
      </c>
    </row>
    <row r="23" spans="1:29" s="10" customFormat="1" ht="12.75" customHeight="1">
      <c r="A23" s="5013"/>
      <c r="B23" s="5008"/>
      <c r="C23" s="3118" t="s">
        <v>338</v>
      </c>
      <c r="D23" s="3531" t="s">
        <v>107</v>
      </c>
      <c r="E23" s="4624">
        <v>71</v>
      </c>
      <c r="F23" s="4625">
        <v>70.400000000000006</v>
      </c>
      <c r="G23" s="4625">
        <v>69.5</v>
      </c>
      <c r="H23" s="4626">
        <v>67.900000000000006</v>
      </c>
      <c r="I23" s="4625">
        <v>69.400000000000006</v>
      </c>
      <c r="J23" s="4625">
        <v>68.400000000000006</v>
      </c>
      <c r="K23" s="4625">
        <v>78</v>
      </c>
      <c r="L23" s="4625">
        <v>82.7</v>
      </c>
      <c r="M23" s="4625">
        <v>89.3</v>
      </c>
      <c r="N23" s="4626">
        <v>89.8</v>
      </c>
      <c r="O23" s="4625">
        <v>91.1</v>
      </c>
      <c r="P23" s="4625">
        <v>85.8</v>
      </c>
      <c r="Q23" s="4625">
        <v>88.2</v>
      </c>
      <c r="R23" s="4625">
        <v>87.2</v>
      </c>
      <c r="S23" s="4625">
        <v>87.4</v>
      </c>
      <c r="T23" s="4625">
        <v>88</v>
      </c>
      <c r="U23" s="4625">
        <v>86.3</v>
      </c>
      <c r="V23" s="4627">
        <v>87.4</v>
      </c>
      <c r="W23" s="4625">
        <v>89.3</v>
      </c>
      <c r="X23" s="4625">
        <v>88.3</v>
      </c>
      <c r="Y23" s="4626">
        <v>85.2</v>
      </c>
      <c r="Z23" s="4625">
        <v>85.4</v>
      </c>
      <c r="AA23" s="4625">
        <v>77.900000000000006</v>
      </c>
      <c r="AB23" s="4628">
        <v>77.599999999999994</v>
      </c>
      <c r="AC23" s="157"/>
    </row>
    <row r="24" spans="1:29" s="10" customFormat="1" ht="12.75" customHeight="1" thickBot="1">
      <c r="A24" s="5089"/>
      <c r="B24" s="5058"/>
      <c r="C24" s="1703" t="s">
        <v>311</v>
      </c>
      <c r="D24" s="3532" t="s">
        <v>108</v>
      </c>
      <c r="E24" s="4614">
        <f>E22/E21</f>
        <v>0.48372093023255813</v>
      </c>
      <c r="F24" s="4614">
        <f t="shared" ref="F24:AC24" si="1">F22/F21</f>
        <v>0.49397590361445781</v>
      </c>
      <c r="G24" s="4614">
        <f t="shared" si="1"/>
        <v>0.49645390070921985</v>
      </c>
      <c r="H24" s="4615">
        <f t="shared" si="1"/>
        <v>0.49261083743842371</v>
      </c>
      <c r="I24" s="4614">
        <f t="shared" si="1"/>
        <v>0.4927184466019417</v>
      </c>
      <c r="J24" s="4614">
        <f t="shared" si="1"/>
        <v>0.47129186602870815</v>
      </c>
      <c r="K24" s="4614">
        <f t="shared" si="1"/>
        <v>0.47368421052631576</v>
      </c>
      <c r="L24" s="4614">
        <f t="shared" si="1"/>
        <v>0.48088531187122735</v>
      </c>
      <c r="M24" s="4614">
        <f t="shared" si="1"/>
        <v>0.50186567164179108</v>
      </c>
      <c r="N24" s="4615">
        <f t="shared" si="1"/>
        <v>0.50370370370370365</v>
      </c>
      <c r="O24" s="4614">
        <f t="shared" si="1"/>
        <v>0.5</v>
      </c>
      <c r="P24" s="4614">
        <f t="shared" si="1"/>
        <v>0.47654784240150094</v>
      </c>
      <c r="Q24" s="4614">
        <f t="shared" si="1"/>
        <v>0.47486033519553073</v>
      </c>
      <c r="R24" s="4614">
        <f t="shared" si="1"/>
        <v>0.49811320754716981</v>
      </c>
      <c r="S24" s="4614">
        <f t="shared" si="1"/>
        <v>0.48859315589353614</v>
      </c>
      <c r="T24" s="4614">
        <f t="shared" si="1"/>
        <v>0.50094161958568739</v>
      </c>
      <c r="U24" s="4614">
        <f t="shared" si="1"/>
        <v>0.48859315589353614</v>
      </c>
      <c r="V24" s="4616">
        <f t="shared" si="1"/>
        <v>0.50661625708884683</v>
      </c>
      <c r="W24" s="4614">
        <f t="shared" si="1"/>
        <v>0.489945155393053</v>
      </c>
      <c r="X24" s="4614">
        <f t="shared" si="1"/>
        <v>0.45656192236598891</v>
      </c>
      <c r="Y24" s="4615">
        <f t="shared" si="1"/>
        <v>0.42722117202268434</v>
      </c>
      <c r="Z24" s="4614">
        <f t="shared" si="1"/>
        <v>0.4358974358974359</v>
      </c>
      <c r="AA24" s="4614">
        <f t="shared" si="1"/>
        <v>0.45134575569358176</v>
      </c>
      <c r="AB24" s="4617">
        <f t="shared" si="1"/>
        <v>0.47334754797441364</v>
      </c>
      <c r="AC24" s="4618">
        <f t="shared" si="1"/>
        <v>0.4815842583249243</v>
      </c>
    </row>
    <row r="25" spans="1:29" s="10" customFormat="1" ht="12.75" customHeight="1">
      <c r="A25" s="5059" t="s">
        <v>116</v>
      </c>
      <c r="B25" s="5057" t="s">
        <v>170</v>
      </c>
      <c r="C25" s="1706" t="s">
        <v>660</v>
      </c>
      <c r="D25" s="3535" t="s">
        <v>105</v>
      </c>
      <c r="E25" s="4473">
        <v>2059.1999999999998</v>
      </c>
      <c r="F25" s="4474">
        <v>2025</v>
      </c>
      <c r="G25" s="4474">
        <v>1942.2</v>
      </c>
      <c r="H25" s="4629">
        <v>1980</v>
      </c>
      <c r="I25" s="4474">
        <v>1994.4</v>
      </c>
      <c r="J25" s="4474">
        <v>1994.4</v>
      </c>
      <c r="K25" s="4474">
        <v>2023.2</v>
      </c>
      <c r="L25" s="4474">
        <v>2032.2</v>
      </c>
      <c r="M25" s="4474">
        <v>2080.8000000000002</v>
      </c>
      <c r="N25" s="3773">
        <v>2109.6</v>
      </c>
      <c r="O25" s="4474">
        <v>2017.8</v>
      </c>
      <c r="P25" s="4474">
        <v>2075.4</v>
      </c>
      <c r="Q25" s="4474">
        <v>2077.1999999999998</v>
      </c>
      <c r="R25" s="4474">
        <v>2055.6</v>
      </c>
      <c r="S25" s="4474">
        <v>1913.4</v>
      </c>
      <c r="T25" s="4474">
        <v>1909.8</v>
      </c>
      <c r="U25" s="4474">
        <v>2061</v>
      </c>
      <c r="V25" s="3771">
        <v>2032.2</v>
      </c>
      <c r="W25" s="4474">
        <v>2057.4</v>
      </c>
      <c r="X25" s="4474">
        <v>2079</v>
      </c>
      <c r="Y25" s="3773">
        <v>2059.1999999999998</v>
      </c>
      <c r="Z25" s="4474">
        <v>2050.1999999999998</v>
      </c>
      <c r="AA25" s="4474">
        <v>1854</v>
      </c>
      <c r="AB25" s="4475">
        <v>1855.8</v>
      </c>
      <c r="AC25" s="4630">
        <f>SUM(E25:AB25)</f>
        <v>48338.999999999993</v>
      </c>
    </row>
    <row r="26" spans="1:29" s="10" customFormat="1" ht="12.75" customHeight="1">
      <c r="A26" s="5013"/>
      <c r="B26" s="5008"/>
      <c r="C26" s="1707" t="s">
        <v>660</v>
      </c>
      <c r="D26" s="3536" t="s">
        <v>106</v>
      </c>
      <c r="E26" s="4477">
        <v>0</v>
      </c>
      <c r="F26" s="4478">
        <v>0</v>
      </c>
      <c r="G26" s="4478">
        <v>0</v>
      </c>
      <c r="H26" s="4631">
        <v>0</v>
      </c>
      <c r="I26" s="4478">
        <v>0</v>
      </c>
      <c r="J26" s="4478">
        <v>0</v>
      </c>
      <c r="K26" s="4478">
        <v>0</v>
      </c>
      <c r="L26" s="4478">
        <v>0</v>
      </c>
      <c r="M26" s="4478">
        <v>0</v>
      </c>
      <c r="N26" s="4631">
        <v>0</v>
      </c>
      <c r="O26" s="4478">
        <v>0</v>
      </c>
      <c r="P26" s="4478">
        <v>0</v>
      </c>
      <c r="Q26" s="4478">
        <v>0</v>
      </c>
      <c r="R26" s="4478">
        <v>0</v>
      </c>
      <c r="S26" s="4478">
        <v>0</v>
      </c>
      <c r="T26" s="4478">
        <v>0</v>
      </c>
      <c r="U26" s="4478">
        <v>0</v>
      </c>
      <c r="V26" s="3776">
        <v>0</v>
      </c>
      <c r="W26" s="4478">
        <v>0</v>
      </c>
      <c r="X26" s="4478">
        <v>0</v>
      </c>
      <c r="Y26" s="3778">
        <v>0</v>
      </c>
      <c r="Z26" s="4478">
        <v>0</v>
      </c>
      <c r="AA26" s="4478">
        <v>0</v>
      </c>
      <c r="AB26" s="4479">
        <v>0</v>
      </c>
      <c r="AC26" s="4632">
        <f>SUM(E26:AB26)</f>
        <v>0</v>
      </c>
    </row>
    <row r="27" spans="1:29" s="10" customFormat="1" ht="12.75" customHeight="1">
      <c r="A27" s="5013"/>
      <c r="B27" s="5008"/>
      <c r="C27" s="1707" t="s">
        <v>311</v>
      </c>
      <c r="D27" s="3537" t="s">
        <v>336</v>
      </c>
      <c r="E27" s="288">
        <f>SQRT(E25^2+E26^2)</f>
        <v>2059.1999999999998</v>
      </c>
      <c r="F27" s="202">
        <f t="shared" ref="F27:AC27" si="2">SQRT(F25^2+F26^2)</f>
        <v>2025</v>
      </c>
      <c r="G27" s="202">
        <f t="shared" si="2"/>
        <v>1942.2</v>
      </c>
      <c r="H27" s="1470">
        <f t="shared" si="2"/>
        <v>1980</v>
      </c>
      <c r="I27" s="202">
        <f t="shared" si="2"/>
        <v>1994.4</v>
      </c>
      <c r="J27" s="202">
        <f t="shared" si="2"/>
        <v>1994.4</v>
      </c>
      <c r="K27" s="202">
        <f t="shared" si="2"/>
        <v>2023.2</v>
      </c>
      <c r="L27" s="202">
        <f t="shared" si="2"/>
        <v>2032.2</v>
      </c>
      <c r="M27" s="202">
        <f t="shared" si="2"/>
        <v>2080.8000000000002</v>
      </c>
      <c r="N27" s="1470">
        <f t="shared" si="2"/>
        <v>2109.6</v>
      </c>
      <c r="O27" s="202">
        <f t="shared" si="2"/>
        <v>2017.8</v>
      </c>
      <c r="P27" s="202">
        <f t="shared" si="2"/>
        <v>2075.4</v>
      </c>
      <c r="Q27" s="202">
        <f t="shared" si="2"/>
        <v>2077.1999999999998</v>
      </c>
      <c r="R27" s="202">
        <f t="shared" si="2"/>
        <v>2055.6</v>
      </c>
      <c r="S27" s="202">
        <f t="shared" si="2"/>
        <v>1913.4</v>
      </c>
      <c r="T27" s="202">
        <f t="shared" si="2"/>
        <v>1909.8</v>
      </c>
      <c r="U27" s="202">
        <f t="shared" si="2"/>
        <v>2061</v>
      </c>
      <c r="V27" s="202">
        <f t="shared" si="2"/>
        <v>2032.2</v>
      </c>
      <c r="W27" s="202">
        <f t="shared" si="2"/>
        <v>2057.4</v>
      </c>
      <c r="X27" s="202">
        <f t="shared" si="2"/>
        <v>2079</v>
      </c>
      <c r="Y27" s="1470">
        <f t="shared" si="2"/>
        <v>2059.1999999999998</v>
      </c>
      <c r="Z27" s="202">
        <f t="shared" si="2"/>
        <v>2050.1999999999998</v>
      </c>
      <c r="AA27" s="202">
        <f t="shared" si="2"/>
        <v>1854</v>
      </c>
      <c r="AB27" s="289">
        <f t="shared" si="2"/>
        <v>1855.8</v>
      </c>
      <c r="AC27" s="298">
        <f t="shared" si="2"/>
        <v>48338.999999999993</v>
      </c>
    </row>
    <row r="28" spans="1:29" s="10" customFormat="1" ht="12.75" customHeight="1">
      <c r="A28" s="5013"/>
      <c r="B28" s="5008"/>
      <c r="C28" s="1707" t="s">
        <v>311</v>
      </c>
      <c r="D28" s="3536" t="s">
        <v>107</v>
      </c>
      <c r="E28" s="3199">
        <f>E27/(SQRT(3)*6)</f>
        <v>198.14661238587954</v>
      </c>
      <c r="F28" s="3200">
        <f t="shared" ref="F28:AB28" si="3">F27/(SQRT(3)*6)</f>
        <v>194.8557158514987</v>
      </c>
      <c r="G28" s="3200">
        <f t="shared" si="3"/>
        <v>186.88828213668185</v>
      </c>
      <c r="H28" s="3201">
        <f t="shared" si="3"/>
        <v>190.52558883257649</v>
      </c>
      <c r="I28" s="3200">
        <f t="shared" si="3"/>
        <v>191.91122947863161</v>
      </c>
      <c r="J28" s="3200">
        <f t="shared" si="3"/>
        <v>191.91122947863161</v>
      </c>
      <c r="K28" s="3200">
        <f t="shared" si="3"/>
        <v>194.6825107707418</v>
      </c>
      <c r="L28" s="3200">
        <f t="shared" si="3"/>
        <v>195.54853617452625</v>
      </c>
      <c r="M28" s="3200">
        <f t="shared" si="3"/>
        <v>200.22507335496223</v>
      </c>
      <c r="N28" s="3201">
        <f t="shared" si="3"/>
        <v>202.99635464707239</v>
      </c>
      <c r="O28" s="3200">
        <f t="shared" si="3"/>
        <v>194.16289552847113</v>
      </c>
      <c r="P28" s="3200">
        <f t="shared" si="3"/>
        <v>199.70545811269156</v>
      </c>
      <c r="Q28" s="3200">
        <f t="shared" si="3"/>
        <v>199.8786631934484</v>
      </c>
      <c r="R28" s="3200">
        <f t="shared" si="3"/>
        <v>197.80020222436576</v>
      </c>
      <c r="S28" s="3200">
        <f t="shared" si="3"/>
        <v>184.11700084457166</v>
      </c>
      <c r="T28" s="3200">
        <f t="shared" si="3"/>
        <v>183.77059068305786</v>
      </c>
      <c r="U28" s="3200">
        <f t="shared" si="3"/>
        <v>198.31981746663644</v>
      </c>
      <c r="V28" s="3200">
        <f t="shared" si="3"/>
        <v>195.54853617452625</v>
      </c>
      <c r="W28" s="3200">
        <f t="shared" si="3"/>
        <v>197.97340730512269</v>
      </c>
      <c r="X28" s="3200">
        <f t="shared" si="3"/>
        <v>200.05186827420533</v>
      </c>
      <c r="Y28" s="3201">
        <f t="shared" si="3"/>
        <v>198.14661238587954</v>
      </c>
      <c r="Z28" s="3200">
        <f t="shared" si="3"/>
        <v>197.28058698209509</v>
      </c>
      <c r="AA28" s="3200">
        <f t="shared" si="3"/>
        <v>178.40123317959436</v>
      </c>
      <c r="AB28" s="3246">
        <f t="shared" si="3"/>
        <v>178.57443826035123</v>
      </c>
      <c r="AC28" s="191"/>
    </row>
    <row r="29" spans="1:29" s="10" customFormat="1" ht="12.75" customHeight="1" thickBot="1">
      <c r="A29" s="5035"/>
      <c r="B29" s="5058"/>
      <c r="C29" s="1709" t="s">
        <v>311</v>
      </c>
      <c r="D29" s="3538" t="s">
        <v>108</v>
      </c>
      <c r="E29" s="4633">
        <f t="shared" ref="E29:AC29" si="4">E26/E25</f>
        <v>0</v>
      </c>
      <c r="F29" s="4634">
        <f t="shared" si="4"/>
        <v>0</v>
      </c>
      <c r="G29" s="4634">
        <f t="shared" si="4"/>
        <v>0</v>
      </c>
      <c r="H29" s="4635">
        <f t="shared" si="4"/>
        <v>0</v>
      </c>
      <c r="I29" s="4634">
        <f t="shared" si="4"/>
        <v>0</v>
      </c>
      <c r="J29" s="4634">
        <f t="shared" si="4"/>
        <v>0</v>
      </c>
      <c r="K29" s="4634">
        <f t="shared" si="4"/>
        <v>0</v>
      </c>
      <c r="L29" s="4634">
        <f t="shared" si="4"/>
        <v>0</v>
      </c>
      <c r="M29" s="4634">
        <f t="shared" si="4"/>
        <v>0</v>
      </c>
      <c r="N29" s="4635">
        <f t="shared" si="4"/>
        <v>0</v>
      </c>
      <c r="O29" s="4634">
        <f t="shared" si="4"/>
        <v>0</v>
      </c>
      <c r="P29" s="4634">
        <f t="shared" si="4"/>
        <v>0</v>
      </c>
      <c r="Q29" s="4634">
        <f t="shared" si="4"/>
        <v>0</v>
      </c>
      <c r="R29" s="4634">
        <f t="shared" si="4"/>
        <v>0</v>
      </c>
      <c r="S29" s="4634">
        <f t="shared" si="4"/>
        <v>0</v>
      </c>
      <c r="T29" s="4634">
        <f t="shared" si="4"/>
        <v>0</v>
      </c>
      <c r="U29" s="4634">
        <f t="shared" si="4"/>
        <v>0</v>
      </c>
      <c r="V29" s="4636">
        <f t="shared" si="4"/>
        <v>0</v>
      </c>
      <c r="W29" s="4634">
        <f t="shared" si="4"/>
        <v>0</v>
      </c>
      <c r="X29" s="4634">
        <f t="shared" si="4"/>
        <v>0</v>
      </c>
      <c r="Y29" s="4635">
        <f t="shared" si="4"/>
        <v>0</v>
      </c>
      <c r="Z29" s="4634">
        <f t="shared" si="4"/>
        <v>0</v>
      </c>
      <c r="AA29" s="4634">
        <f t="shared" si="4"/>
        <v>0</v>
      </c>
      <c r="AB29" s="4637">
        <f t="shared" si="4"/>
        <v>0</v>
      </c>
      <c r="AC29" s="4638">
        <f t="shared" si="4"/>
        <v>0</v>
      </c>
    </row>
    <row r="30" spans="1:29" s="10" customFormat="1" ht="12.75" customHeight="1">
      <c r="A30" s="5059" t="s">
        <v>171</v>
      </c>
      <c r="B30" s="5057" t="s">
        <v>188</v>
      </c>
      <c r="C30" s="1706" t="s">
        <v>660</v>
      </c>
      <c r="D30" s="3535" t="s">
        <v>105</v>
      </c>
      <c r="E30" s="4639">
        <v>113.4</v>
      </c>
      <c r="F30" s="3988">
        <v>115.2</v>
      </c>
      <c r="G30" s="3988">
        <v>115.2</v>
      </c>
      <c r="H30" s="3990">
        <v>117</v>
      </c>
      <c r="I30" s="3988">
        <v>113.4</v>
      </c>
      <c r="J30" s="3988">
        <v>111.6</v>
      </c>
      <c r="K30" s="3988">
        <v>106.2</v>
      </c>
      <c r="L30" s="3988">
        <v>108</v>
      </c>
      <c r="M30" s="3988">
        <v>115.2</v>
      </c>
      <c r="N30" s="3990">
        <v>162</v>
      </c>
      <c r="O30" s="3988">
        <v>169.2</v>
      </c>
      <c r="P30" s="3988">
        <v>174.6</v>
      </c>
      <c r="Q30" s="3988">
        <v>189</v>
      </c>
      <c r="R30" s="3988">
        <v>176.4</v>
      </c>
      <c r="S30" s="3988">
        <v>176.4</v>
      </c>
      <c r="T30" s="3988">
        <v>178.2</v>
      </c>
      <c r="U30" s="3988">
        <v>160.19999999999999</v>
      </c>
      <c r="V30" s="3846">
        <v>113.4</v>
      </c>
      <c r="W30" s="3988">
        <v>111.6</v>
      </c>
      <c r="X30" s="3988">
        <v>118.8</v>
      </c>
      <c r="Y30" s="3990">
        <v>115.2</v>
      </c>
      <c r="Z30" s="3988">
        <v>115.2</v>
      </c>
      <c r="AA30" s="3988">
        <v>115.2</v>
      </c>
      <c r="AB30" s="4640">
        <v>113.4</v>
      </c>
      <c r="AC30" s="4630">
        <f>SUM(E30:AB30)</f>
        <v>3203.9999999999995</v>
      </c>
    </row>
    <row r="31" spans="1:29" s="10" customFormat="1" ht="12.75" customHeight="1">
      <c r="A31" s="5013"/>
      <c r="B31" s="5008"/>
      <c r="C31" s="1707" t="s">
        <v>660</v>
      </c>
      <c r="D31" s="3536" t="s">
        <v>106</v>
      </c>
      <c r="E31" s="4477">
        <v>0</v>
      </c>
      <c r="F31" s="4478">
        <v>0</v>
      </c>
      <c r="G31" s="4478">
        <v>0</v>
      </c>
      <c r="H31" s="3778">
        <v>0</v>
      </c>
      <c r="I31" s="4478">
        <v>0</v>
      </c>
      <c r="J31" s="4478">
        <v>0</v>
      </c>
      <c r="K31" s="4478">
        <v>0</v>
      </c>
      <c r="L31" s="4478">
        <v>0</v>
      </c>
      <c r="M31" s="4478">
        <v>0</v>
      </c>
      <c r="N31" s="3778">
        <v>0</v>
      </c>
      <c r="O31" s="4478">
        <v>0</v>
      </c>
      <c r="P31" s="4478">
        <v>0</v>
      </c>
      <c r="Q31" s="4478">
        <v>0</v>
      </c>
      <c r="R31" s="4478">
        <v>0</v>
      </c>
      <c r="S31" s="4478">
        <v>0</v>
      </c>
      <c r="T31" s="4478">
        <v>0</v>
      </c>
      <c r="U31" s="4478">
        <v>0</v>
      </c>
      <c r="V31" s="3776">
        <v>0</v>
      </c>
      <c r="W31" s="4478">
        <v>0</v>
      </c>
      <c r="X31" s="4478">
        <v>0</v>
      </c>
      <c r="Y31" s="3778">
        <v>0</v>
      </c>
      <c r="Z31" s="4478">
        <v>0</v>
      </c>
      <c r="AA31" s="4478">
        <v>0</v>
      </c>
      <c r="AB31" s="4479">
        <v>0</v>
      </c>
      <c r="AC31" s="4632">
        <f>SUM(E31:AB31)</f>
        <v>0</v>
      </c>
    </row>
    <row r="32" spans="1:29" s="10" customFormat="1" ht="12.75" customHeight="1">
      <c r="A32" s="5013"/>
      <c r="B32" s="5008"/>
      <c r="C32" s="1707" t="s">
        <v>311</v>
      </c>
      <c r="D32" s="3537" t="s">
        <v>336</v>
      </c>
      <c r="E32" s="288">
        <f>SQRT(E30^2+E31^2)</f>
        <v>113.4</v>
      </c>
      <c r="F32" s="202">
        <f t="shared" ref="F32:AC32" si="5">SQRT(F30^2+F31^2)</f>
        <v>115.2</v>
      </c>
      <c r="G32" s="202">
        <f t="shared" si="5"/>
        <v>115.2</v>
      </c>
      <c r="H32" s="1470">
        <f t="shared" si="5"/>
        <v>117</v>
      </c>
      <c r="I32" s="202">
        <f t="shared" si="5"/>
        <v>113.4</v>
      </c>
      <c r="J32" s="202">
        <f t="shared" si="5"/>
        <v>111.6</v>
      </c>
      <c r="K32" s="202">
        <f t="shared" si="5"/>
        <v>106.2</v>
      </c>
      <c r="L32" s="202">
        <f t="shared" si="5"/>
        <v>108</v>
      </c>
      <c r="M32" s="202">
        <f t="shared" si="5"/>
        <v>115.2</v>
      </c>
      <c r="N32" s="1470">
        <f t="shared" si="5"/>
        <v>162</v>
      </c>
      <c r="O32" s="202">
        <f t="shared" si="5"/>
        <v>169.2</v>
      </c>
      <c r="P32" s="202">
        <f t="shared" si="5"/>
        <v>174.6</v>
      </c>
      <c r="Q32" s="202">
        <f t="shared" si="5"/>
        <v>189</v>
      </c>
      <c r="R32" s="202">
        <f t="shared" si="5"/>
        <v>176.4</v>
      </c>
      <c r="S32" s="202">
        <f t="shared" si="5"/>
        <v>176.4</v>
      </c>
      <c r="T32" s="202">
        <f t="shared" si="5"/>
        <v>178.2</v>
      </c>
      <c r="U32" s="202">
        <f t="shared" si="5"/>
        <v>160.19999999999999</v>
      </c>
      <c r="V32" s="202">
        <f t="shared" si="5"/>
        <v>113.4</v>
      </c>
      <c r="W32" s="202">
        <f t="shared" si="5"/>
        <v>111.6</v>
      </c>
      <c r="X32" s="202">
        <f t="shared" si="5"/>
        <v>118.8</v>
      </c>
      <c r="Y32" s="1470">
        <f t="shared" si="5"/>
        <v>115.2</v>
      </c>
      <c r="Z32" s="202">
        <f t="shared" si="5"/>
        <v>115.2</v>
      </c>
      <c r="AA32" s="202">
        <f t="shared" si="5"/>
        <v>115.2</v>
      </c>
      <c r="AB32" s="289">
        <f t="shared" si="5"/>
        <v>113.4</v>
      </c>
      <c r="AC32" s="298">
        <f t="shared" si="5"/>
        <v>3203.9999999999995</v>
      </c>
    </row>
    <row r="33" spans="1:48" s="10" customFormat="1" ht="12.75" customHeight="1">
      <c r="A33" s="5013"/>
      <c r="B33" s="5008"/>
      <c r="C33" s="1707" t="s">
        <v>311</v>
      </c>
      <c r="D33" s="3536" t="s">
        <v>107</v>
      </c>
      <c r="E33" s="3199">
        <f>E32/(SQRT(3)*6)</f>
        <v>10.911920087683928</v>
      </c>
      <c r="F33" s="3200">
        <f t="shared" ref="F33:AB33" si="6">F32/(SQRT(3)*6)</f>
        <v>11.085125168440815</v>
      </c>
      <c r="G33" s="3200">
        <f t="shared" si="6"/>
        <v>11.085125168440815</v>
      </c>
      <c r="H33" s="3201">
        <f t="shared" si="6"/>
        <v>11.258330249197702</v>
      </c>
      <c r="I33" s="3200">
        <f t="shared" si="6"/>
        <v>10.911920087683928</v>
      </c>
      <c r="J33" s="3200">
        <f t="shared" si="6"/>
        <v>10.738715006927038</v>
      </c>
      <c r="K33" s="3200">
        <f t="shared" si="6"/>
        <v>10.219099764656375</v>
      </c>
      <c r="L33" s="3200">
        <f t="shared" si="6"/>
        <v>10.392304845413264</v>
      </c>
      <c r="M33" s="3200">
        <f t="shared" si="6"/>
        <v>11.085125168440815</v>
      </c>
      <c r="N33" s="3201">
        <f t="shared" si="6"/>
        <v>15.588457268119896</v>
      </c>
      <c r="O33" s="3200">
        <f t="shared" si="6"/>
        <v>16.281277591147447</v>
      </c>
      <c r="P33" s="3200">
        <f t="shared" si="6"/>
        <v>16.800892833418107</v>
      </c>
      <c r="Q33" s="3200">
        <f t="shared" si="6"/>
        <v>18.186533479473212</v>
      </c>
      <c r="R33" s="3200">
        <f t="shared" si="6"/>
        <v>16.974097914174997</v>
      </c>
      <c r="S33" s="3200">
        <f t="shared" si="6"/>
        <v>16.974097914174997</v>
      </c>
      <c r="T33" s="3200">
        <f t="shared" si="6"/>
        <v>17.147302994931884</v>
      </c>
      <c r="U33" s="3200">
        <f t="shared" si="6"/>
        <v>15.415252187363006</v>
      </c>
      <c r="V33" s="3200">
        <f t="shared" si="6"/>
        <v>10.911920087683928</v>
      </c>
      <c r="W33" s="3200">
        <f t="shared" si="6"/>
        <v>10.738715006927038</v>
      </c>
      <c r="X33" s="3200">
        <f t="shared" si="6"/>
        <v>11.43153532995459</v>
      </c>
      <c r="Y33" s="3201">
        <f t="shared" si="6"/>
        <v>11.085125168440815</v>
      </c>
      <c r="Z33" s="3200">
        <f t="shared" si="6"/>
        <v>11.085125168440815</v>
      </c>
      <c r="AA33" s="3200">
        <f t="shared" si="6"/>
        <v>11.085125168440815</v>
      </c>
      <c r="AB33" s="3246">
        <f t="shared" si="6"/>
        <v>10.911920087683928</v>
      </c>
      <c r="AC33" s="4632"/>
    </row>
    <row r="34" spans="1:48" s="10" customFormat="1" ht="12.75" customHeight="1" thickBot="1">
      <c r="A34" s="5035"/>
      <c r="B34" s="5072"/>
      <c r="C34" s="1709" t="s">
        <v>311</v>
      </c>
      <c r="D34" s="4607" t="s">
        <v>108</v>
      </c>
      <c r="E34" s="4641">
        <f t="shared" ref="E34:AC34" si="7">E31/E30</f>
        <v>0</v>
      </c>
      <c r="F34" s="4642">
        <f t="shared" si="7"/>
        <v>0</v>
      </c>
      <c r="G34" s="4642">
        <f t="shared" si="7"/>
        <v>0</v>
      </c>
      <c r="H34" s="4643">
        <f t="shared" si="7"/>
        <v>0</v>
      </c>
      <c r="I34" s="4642">
        <f t="shared" si="7"/>
        <v>0</v>
      </c>
      <c r="J34" s="4642">
        <f t="shared" si="7"/>
        <v>0</v>
      </c>
      <c r="K34" s="4642">
        <f t="shared" si="7"/>
        <v>0</v>
      </c>
      <c r="L34" s="4642">
        <f t="shared" si="7"/>
        <v>0</v>
      </c>
      <c r="M34" s="4642">
        <f t="shared" si="7"/>
        <v>0</v>
      </c>
      <c r="N34" s="4643">
        <f t="shared" si="7"/>
        <v>0</v>
      </c>
      <c r="O34" s="4642">
        <f t="shared" si="7"/>
        <v>0</v>
      </c>
      <c r="P34" s="4642">
        <f t="shared" si="7"/>
        <v>0</v>
      </c>
      <c r="Q34" s="4642">
        <f t="shared" si="7"/>
        <v>0</v>
      </c>
      <c r="R34" s="4642">
        <f t="shared" si="7"/>
        <v>0</v>
      </c>
      <c r="S34" s="4642">
        <f t="shared" si="7"/>
        <v>0</v>
      </c>
      <c r="T34" s="4642">
        <f t="shared" si="7"/>
        <v>0</v>
      </c>
      <c r="U34" s="4642">
        <f t="shared" si="7"/>
        <v>0</v>
      </c>
      <c r="V34" s="4644">
        <f t="shared" si="7"/>
        <v>0</v>
      </c>
      <c r="W34" s="4642">
        <f t="shared" si="7"/>
        <v>0</v>
      </c>
      <c r="X34" s="4642">
        <f t="shared" si="7"/>
        <v>0</v>
      </c>
      <c r="Y34" s="4643">
        <f t="shared" si="7"/>
        <v>0</v>
      </c>
      <c r="Z34" s="4642">
        <f t="shared" si="7"/>
        <v>0</v>
      </c>
      <c r="AA34" s="4642">
        <f t="shared" si="7"/>
        <v>0</v>
      </c>
      <c r="AB34" s="4645">
        <f t="shared" si="7"/>
        <v>0</v>
      </c>
      <c r="AC34" s="4638">
        <f t="shared" si="7"/>
        <v>0</v>
      </c>
    </row>
    <row r="35" spans="1:48" s="75" customFormat="1" ht="12.75" customHeight="1">
      <c r="A35" s="2039" t="s">
        <v>286</v>
      </c>
      <c r="B35" s="2040"/>
      <c r="C35" s="2041" t="s">
        <v>311</v>
      </c>
      <c r="D35" s="2042"/>
      <c r="E35" s="2068">
        <f>E25+E30+E41+E46</f>
        <v>11522.6</v>
      </c>
      <c r="F35" s="2068">
        <f t="shared" ref="F35:AB35" si="8">F25+F30+F41+F46</f>
        <v>11900.2</v>
      </c>
      <c r="G35" s="2068">
        <f t="shared" si="8"/>
        <v>10857.4</v>
      </c>
      <c r="H35" s="2068">
        <f t="shared" si="8"/>
        <v>11717</v>
      </c>
      <c r="I35" s="2068">
        <f t="shared" si="8"/>
        <v>10567.8</v>
      </c>
      <c r="J35" s="2068">
        <f t="shared" si="8"/>
        <v>12196</v>
      </c>
      <c r="K35" s="2068">
        <f t="shared" si="8"/>
        <v>13139.4</v>
      </c>
      <c r="L35" s="2068">
        <f t="shared" si="8"/>
        <v>13770.2</v>
      </c>
      <c r="M35" s="2068">
        <f t="shared" si="8"/>
        <v>13696</v>
      </c>
      <c r="N35" s="2068">
        <f t="shared" si="8"/>
        <v>14331.6</v>
      </c>
      <c r="O35" s="2068">
        <f t="shared" si="8"/>
        <v>15197</v>
      </c>
      <c r="P35" s="2068">
        <f t="shared" si="8"/>
        <v>15170</v>
      </c>
      <c r="Q35" s="2068">
        <f t="shared" si="8"/>
        <v>14386.2</v>
      </c>
      <c r="R35" s="2068">
        <f t="shared" si="8"/>
        <v>14112</v>
      </c>
      <c r="S35" s="2068">
        <f t="shared" si="8"/>
        <v>13809.8</v>
      </c>
      <c r="T35" s="2068">
        <f t="shared" si="8"/>
        <v>15078</v>
      </c>
      <c r="U35" s="2068">
        <f t="shared" si="8"/>
        <v>13841.2</v>
      </c>
      <c r="V35" s="2068">
        <f t="shared" si="8"/>
        <v>14775.6</v>
      </c>
      <c r="W35" s="2068">
        <f>W25+W30+W41+W46</f>
        <v>14979</v>
      </c>
      <c r="X35" s="2068">
        <f t="shared" si="8"/>
        <v>14757.8</v>
      </c>
      <c r="Y35" s="2068">
        <f t="shared" si="8"/>
        <v>13654.4</v>
      </c>
      <c r="Z35" s="2068">
        <f t="shared" si="8"/>
        <v>14075.4</v>
      </c>
      <c r="AA35" s="2068">
        <f t="shared" si="8"/>
        <v>12599.2</v>
      </c>
      <c r="AB35" s="2068">
        <f t="shared" si="8"/>
        <v>12709.2</v>
      </c>
      <c r="AC35" s="2043"/>
      <c r="AD35" s="73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</row>
    <row r="36" spans="1:48" s="75" customFormat="1" ht="12.75" customHeight="1">
      <c r="A36" s="2044" t="s">
        <v>306</v>
      </c>
      <c r="B36" s="2045"/>
      <c r="C36" s="2046" t="s">
        <v>311</v>
      </c>
      <c r="D36" s="2047"/>
      <c r="E36" s="2048">
        <f>E26+E31+E42+E47</f>
        <v>2680</v>
      </c>
      <c r="F36" s="2048">
        <f t="shared" ref="F36:AB36" si="9">F26+F31+F42+F47</f>
        <v>2860</v>
      </c>
      <c r="G36" s="2048">
        <f t="shared" si="9"/>
        <v>2650</v>
      </c>
      <c r="H36" s="2048">
        <f t="shared" si="9"/>
        <v>2780</v>
      </c>
      <c r="I36" s="2048">
        <f t="shared" si="9"/>
        <v>2450</v>
      </c>
      <c r="J36" s="2048">
        <f t="shared" si="9"/>
        <v>2800</v>
      </c>
      <c r="K36" s="2048">
        <f t="shared" si="9"/>
        <v>3200</v>
      </c>
      <c r="L36" s="2048">
        <f t="shared" si="9"/>
        <v>3630</v>
      </c>
      <c r="M36" s="2048">
        <f t="shared" si="9"/>
        <v>3870</v>
      </c>
      <c r="N36" s="2048">
        <f t="shared" si="9"/>
        <v>4160</v>
      </c>
      <c r="O36" s="2048">
        <f t="shared" si="9"/>
        <v>4480</v>
      </c>
      <c r="P36" s="2048">
        <f t="shared" si="9"/>
        <v>4190</v>
      </c>
      <c r="Q36" s="2048">
        <f t="shared" si="9"/>
        <v>3990</v>
      </c>
      <c r="R36" s="2048">
        <f t="shared" si="9"/>
        <v>4180</v>
      </c>
      <c r="S36" s="2048">
        <f t="shared" si="9"/>
        <v>3960</v>
      </c>
      <c r="T36" s="2048">
        <f t="shared" si="9"/>
        <v>4570</v>
      </c>
      <c r="U36" s="2048">
        <f t="shared" si="9"/>
        <v>3960</v>
      </c>
      <c r="V36" s="2048">
        <f t="shared" si="9"/>
        <v>4350</v>
      </c>
      <c r="W36" s="2048">
        <f t="shared" si="9"/>
        <v>4230</v>
      </c>
      <c r="X36" s="2048">
        <f t="shared" si="9"/>
        <v>3790</v>
      </c>
      <c r="Y36" s="2048">
        <f t="shared" si="9"/>
        <v>3270</v>
      </c>
      <c r="Z36" s="2048">
        <f t="shared" si="9"/>
        <v>3290</v>
      </c>
      <c r="AA36" s="2048">
        <f t="shared" si="9"/>
        <v>3070</v>
      </c>
      <c r="AB36" s="2048">
        <f t="shared" si="9"/>
        <v>3140</v>
      </c>
      <c r="AC36" s="2049"/>
      <c r="AD36" s="73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</row>
    <row r="37" spans="1:48" s="75" customFormat="1" ht="12.75" customHeight="1" thickBot="1">
      <c r="A37" s="2050" t="s">
        <v>307</v>
      </c>
      <c r="B37" s="2051"/>
      <c r="C37" s="2052" t="s">
        <v>311</v>
      </c>
      <c r="D37" s="2053"/>
      <c r="E37" s="4646">
        <f>SQRT(E36*E36+E35*E35)</f>
        <v>11830.16106230173</v>
      </c>
      <c r="F37" s="4646">
        <f t="shared" ref="F37:AB37" si="10">SQRT(F36*F36+F35*F35)</f>
        <v>12239.05061840991</v>
      </c>
      <c r="G37" s="4646">
        <f t="shared" si="10"/>
        <v>11176.118948901716</v>
      </c>
      <c r="H37" s="4646">
        <f t="shared" si="10"/>
        <v>12042.279227787405</v>
      </c>
      <c r="I37" s="4646">
        <f t="shared" si="10"/>
        <v>10848.082634272288</v>
      </c>
      <c r="J37" s="4646">
        <f t="shared" si="10"/>
        <v>12513.289575487335</v>
      </c>
      <c r="K37" s="4646">
        <f t="shared" si="10"/>
        <v>13523.454897325608</v>
      </c>
      <c r="L37" s="4646">
        <f t="shared" si="10"/>
        <v>14240.621757493596</v>
      </c>
      <c r="M37" s="4646">
        <f t="shared" si="10"/>
        <v>14232.26320723447</v>
      </c>
      <c r="N37" s="4646">
        <f t="shared" si="10"/>
        <v>14923.148413119799</v>
      </c>
      <c r="O37" s="4646">
        <f t="shared" si="10"/>
        <v>15843.585736821069</v>
      </c>
      <c r="P37" s="4646">
        <f t="shared" si="10"/>
        <v>15738.011310200536</v>
      </c>
      <c r="Q37" s="4646">
        <f t="shared" si="10"/>
        <v>14929.261550391568</v>
      </c>
      <c r="R37" s="4646">
        <f t="shared" si="10"/>
        <v>14718.048240170978</v>
      </c>
      <c r="S37" s="4646">
        <f t="shared" si="10"/>
        <v>14366.355697949288</v>
      </c>
      <c r="T37" s="4646">
        <f t="shared" si="10"/>
        <v>15755.347790512275</v>
      </c>
      <c r="U37" s="4646">
        <f t="shared" si="10"/>
        <v>14396.54185698774</v>
      </c>
      <c r="V37" s="4646">
        <f t="shared" si="10"/>
        <v>15402.624950312853</v>
      </c>
      <c r="W37" s="4646">
        <f t="shared" si="10"/>
        <v>15564.810985039298</v>
      </c>
      <c r="X37" s="4646">
        <f t="shared" si="10"/>
        <v>15236.69126943248</v>
      </c>
      <c r="Y37" s="4646">
        <f t="shared" si="10"/>
        <v>14040.496407178771</v>
      </c>
      <c r="Z37" s="4646">
        <f t="shared" si="10"/>
        <v>14454.791079776975</v>
      </c>
      <c r="AA37" s="4646">
        <f t="shared" si="10"/>
        <v>12967.834847807093</v>
      </c>
      <c r="AB37" s="4647">
        <f t="shared" si="10"/>
        <v>13091.346937576745</v>
      </c>
      <c r="AC37" s="4648"/>
      <c r="AD37" s="73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</row>
    <row r="38" spans="1:48" s="7" customFormat="1" ht="12.75" customHeight="1" thickBot="1">
      <c r="A38" s="128" t="s">
        <v>162</v>
      </c>
      <c r="B38" s="25"/>
      <c r="C38" s="25"/>
      <c r="D38" s="25"/>
      <c r="E38" s="25">
        <v>1</v>
      </c>
      <c r="F38" s="25">
        <v>2</v>
      </c>
      <c r="G38" s="25">
        <v>3</v>
      </c>
      <c r="H38" s="998">
        <v>4</v>
      </c>
      <c r="I38" s="25">
        <v>5</v>
      </c>
      <c r="J38" s="25">
        <v>6</v>
      </c>
      <c r="K38" s="25">
        <v>7</v>
      </c>
      <c r="L38" s="25">
        <v>8</v>
      </c>
      <c r="M38" s="25">
        <v>9</v>
      </c>
      <c r="N38" s="998">
        <v>10</v>
      </c>
      <c r="O38" s="25">
        <v>11</v>
      </c>
      <c r="P38" s="25">
        <v>12</v>
      </c>
      <c r="Q38" s="25">
        <v>13</v>
      </c>
      <c r="R38" s="25">
        <v>14</v>
      </c>
      <c r="S38" s="25">
        <v>15</v>
      </c>
      <c r="T38" s="25">
        <v>16</v>
      </c>
      <c r="U38" s="998">
        <v>17</v>
      </c>
      <c r="V38" s="998">
        <v>18</v>
      </c>
      <c r="W38" s="25">
        <v>19</v>
      </c>
      <c r="X38" s="25">
        <v>20</v>
      </c>
      <c r="Y38" s="25">
        <v>21</v>
      </c>
      <c r="Z38" s="25">
        <v>22</v>
      </c>
      <c r="AA38" s="25">
        <v>23</v>
      </c>
      <c r="AB38" s="37">
        <v>24</v>
      </c>
      <c r="AC38" s="6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</row>
    <row r="39" spans="1:48" s="7" customFormat="1" ht="13.5" customHeight="1">
      <c r="A39" s="2055" t="s">
        <v>142</v>
      </c>
      <c r="B39" s="2056"/>
      <c r="C39" s="3528" t="s">
        <v>338</v>
      </c>
      <c r="D39" s="2057" t="s">
        <v>109</v>
      </c>
      <c r="E39" s="4416">
        <v>38.6</v>
      </c>
      <c r="F39" s="4416">
        <v>38.5</v>
      </c>
      <c r="G39" s="4416">
        <v>38.6</v>
      </c>
      <c r="H39" s="4416">
        <v>38.5</v>
      </c>
      <c r="I39" s="4416">
        <v>38.6</v>
      </c>
      <c r="J39" s="4416">
        <v>38.5</v>
      </c>
      <c r="K39" s="4416">
        <v>38.4</v>
      </c>
      <c r="L39" s="4416">
        <v>38.700000000000003</v>
      </c>
      <c r="M39" s="4416">
        <v>38.700000000000003</v>
      </c>
      <c r="N39" s="4416">
        <v>39</v>
      </c>
      <c r="O39" s="4416">
        <v>39</v>
      </c>
      <c r="P39" s="4416">
        <v>38.9</v>
      </c>
      <c r="Q39" s="4416">
        <v>39</v>
      </c>
      <c r="R39" s="4416">
        <v>39</v>
      </c>
      <c r="S39" s="4416">
        <v>39.1</v>
      </c>
      <c r="T39" s="4416">
        <v>39</v>
      </c>
      <c r="U39" s="4416">
        <v>39</v>
      </c>
      <c r="V39" s="4416">
        <v>38.9</v>
      </c>
      <c r="W39" s="4416">
        <v>38.700000000000003</v>
      </c>
      <c r="X39" s="4416">
        <v>38.799999999999997</v>
      </c>
      <c r="Y39" s="4416">
        <v>38.799999999999997</v>
      </c>
      <c r="Z39" s="4416">
        <v>38.799999999999997</v>
      </c>
      <c r="AA39" s="4416">
        <v>38.9</v>
      </c>
      <c r="AB39" s="4417">
        <v>38.9</v>
      </c>
      <c r="AC39" s="4649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</row>
    <row r="40" spans="1:48" s="7" customFormat="1" ht="15" customHeight="1" thickBot="1">
      <c r="A40" s="2058" t="s">
        <v>143</v>
      </c>
      <c r="B40" s="2059"/>
      <c r="C40" s="3529" t="s">
        <v>338</v>
      </c>
      <c r="D40" s="2060" t="s">
        <v>109</v>
      </c>
      <c r="E40" s="4650">
        <v>38.6</v>
      </c>
      <c r="F40" s="4650">
        <v>38.6</v>
      </c>
      <c r="G40" s="4650">
        <v>38.6</v>
      </c>
      <c r="H40" s="4650">
        <v>38.5</v>
      </c>
      <c r="I40" s="4650">
        <v>38.6</v>
      </c>
      <c r="J40" s="4650">
        <v>38.5</v>
      </c>
      <c r="K40" s="4650">
        <v>38.5</v>
      </c>
      <c r="L40" s="4650">
        <v>38.700000000000003</v>
      </c>
      <c r="M40" s="4650">
        <v>38.700000000000003</v>
      </c>
      <c r="N40" s="4650">
        <v>39</v>
      </c>
      <c r="O40" s="4650">
        <v>39</v>
      </c>
      <c r="P40" s="4650">
        <v>38.9</v>
      </c>
      <c r="Q40" s="4650">
        <v>39</v>
      </c>
      <c r="R40" s="4650">
        <v>39</v>
      </c>
      <c r="S40" s="4650">
        <v>39.1</v>
      </c>
      <c r="T40" s="4650">
        <v>39</v>
      </c>
      <c r="U40" s="4650">
        <v>39</v>
      </c>
      <c r="V40" s="4650">
        <v>39</v>
      </c>
      <c r="W40" s="4650">
        <v>38.799999999999997</v>
      </c>
      <c r="X40" s="4650">
        <v>38.799999999999997</v>
      </c>
      <c r="Y40" s="4650">
        <v>38.799999999999997</v>
      </c>
      <c r="Z40" s="4650">
        <v>38.799999999999997</v>
      </c>
      <c r="AA40" s="4650">
        <v>38.9</v>
      </c>
      <c r="AB40" s="4651">
        <v>38.9</v>
      </c>
      <c r="AC40" s="4652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</row>
    <row r="41" spans="1:48" s="10" customFormat="1" ht="12.75" customHeight="1">
      <c r="A41" s="5007" t="s">
        <v>177</v>
      </c>
      <c r="B41" s="5081"/>
      <c r="C41" s="1706" t="s">
        <v>338</v>
      </c>
      <c r="D41" s="3535" t="s">
        <v>105</v>
      </c>
      <c r="E41" s="4473">
        <v>5050</v>
      </c>
      <c r="F41" s="4474">
        <v>5610</v>
      </c>
      <c r="G41" s="4474">
        <v>4580</v>
      </c>
      <c r="H41" s="3773">
        <v>5570</v>
      </c>
      <c r="I41" s="4474">
        <v>4340</v>
      </c>
      <c r="J41" s="4474">
        <v>5910</v>
      </c>
      <c r="K41" s="4474">
        <v>6270</v>
      </c>
      <c r="L41" s="4474">
        <v>6670</v>
      </c>
      <c r="M41" s="4474">
        <v>6140</v>
      </c>
      <c r="N41" s="3773">
        <v>6660</v>
      </c>
      <c r="O41" s="4474">
        <v>7500</v>
      </c>
      <c r="P41" s="4474">
        <v>7590</v>
      </c>
      <c r="Q41" s="4474">
        <v>6760</v>
      </c>
      <c r="R41" s="4474">
        <v>6580</v>
      </c>
      <c r="S41" s="4474">
        <v>6460</v>
      </c>
      <c r="T41" s="4474">
        <v>7680</v>
      </c>
      <c r="U41" s="4474">
        <v>6370</v>
      </c>
      <c r="V41" s="3771">
        <v>7350</v>
      </c>
      <c r="W41" s="4474">
        <v>7350</v>
      </c>
      <c r="X41" s="4474">
        <v>7150</v>
      </c>
      <c r="Y41" s="3773">
        <v>6190</v>
      </c>
      <c r="Z41" s="4474">
        <v>6840</v>
      </c>
      <c r="AA41" s="4474">
        <v>5800</v>
      </c>
      <c r="AB41" s="4519">
        <v>6060</v>
      </c>
      <c r="AC41" s="4609">
        <f>SUM(E41:AB41)</f>
        <v>152480</v>
      </c>
    </row>
    <row r="42" spans="1:48" s="10" customFormat="1" ht="12.75" customHeight="1">
      <c r="A42" s="5008"/>
      <c r="B42" s="5082"/>
      <c r="C42" s="1707" t="s">
        <v>338</v>
      </c>
      <c r="D42" s="3536" t="s">
        <v>106</v>
      </c>
      <c r="E42" s="4477">
        <v>600</v>
      </c>
      <c r="F42" s="4478">
        <v>810</v>
      </c>
      <c r="G42" s="4478">
        <v>550</v>
      </c>
      <c r="H42" s="3778">
        <v>780</v>
      </c>
      <c r="I42" s="4478">
        <v>420</v>
      </c>
      <c r="J42" s="4478">
        <v>830</v>
      </c>
      <c r="K42" s="4478">
        <v>940</v>
      </c>
      <c r="L42" s="4478">
        <v>1240</v>
      </c>
      <c r="M42" s="4478">
        <v>1180</v>
      </c>
      <c r="N42" s="3778">
        <v>1440</v>
      </c>
      <c r="O42" s="4478">
        <v>1720</v>
      </c>
      <c r="P42" s="4478">
        <v>1650</v>
      </c>
      <c r="Q42" s="4478">
        <v>1430</v>
      </c>
      <c r="R42" s="4478">
        <v>1540</v>
      </c>
      <c r="S42" s="4478">
        <v>1400</v>
      </c>
      <c r="T42" s="4478">
        <v>1900</v>
      </c>
      <c r="U42" s="4478">
        <v>1390</v>
      </c>
      <c r="V42" s="3776">
        <v>1670</v>
      </c>
      <c r="W42" s="4478">
        <v>1550</v>
      </c>
      <c r="X42" s="4478">
        <v>1320</v>
      </c>
      <c r="Y42" s="3778">
        <v>1010</v>
      </c>
      <c r="Z42" s="4478">
        <v>1080</v>
      </c>
      <c r="AA42" s="4478">
        <v>880</v>
      </c>
      <c r="AB42" s="4525">
        <v>910</v>
      </c>
      <c r="AC42" s="4610">
        <f t="shared" ref="AC42:AC43" si="11">SUM(E42:AB42)</f>
        <v>28240</v>
      </c>
    </row>
    <row r="43" spans="1:48" s="10" customFormat="1" ht="12.75" customHeight="1">
      <c r="A43" s="5008"/>
      <c r="B43" s="5082"/>
      <c r="C43" s="1707" t="s">
        <v>311</v>
      </c>
      <c r="D43" s="3537" t="s">
        <v>336</v>
      </c>
      <c r="E43" s="288">
        <f>SQRT(E41^2+E42^2)</f>
        <v>5085.5186559484764</v>
      </c>
      <c r="F43" s="202">
        <f t="shared" ref="F43:AB43" si="12">SQRT(F41^2+F42^2)</f>
        <v>5668.1743092463203</v>
      </c>
      <c r="G43" s="202">
        <f t="shared" si="12"/>
        <v>4612.9058087066987</v>
      </c>
      <c r="H43" s="1470">
        <f t="shared" si="12"/>
        <v>5624.348851200466</v>
      </c>
      <c r="I43" s="202">
        <f t="shared" si="12"/>
        <v>4360.2752206712821</v>
      </c>
      <c r="J43" s="202">
        <f t="shared" si="12"/>
        <v>5967.997989275801</v>
      </c>
      <c r="K43" s="202">
        <f t="shared" si="12"/>
        <v>6340.0709775206778</v>
      </c>
      <c r="L43" s="202">
        <f t="shared" si="12"/>
        <v>6784.2833077636142</v>
      </c>
      <c r="M43" s="202">
        <f t="shared" si="12"/>
        <v>6252.359554600167</v>
      </c>
      <c r="N43" s="1470">
        <f t="shared" si="12"/>
        <v>6813.8975630691721</v>
      </c>
      <c r="O43" s="202">
        <f t="shared" si="12"/>
        <v>7694.699474313471</v>
      </c>
      <c r="P43" s="202">
        <f t="shared" si="12"/>
        <v>7767.2775153202811</v>
      </c>
      <c r="Q43" s="202">
        <f t="shared" si="12"/>
        <v>6909.594778277522</v>
      </c>
      <c r="R43" s="202">
        <f t="shared" si="12"/>
        <v>6757.8102962424155</v>
      </c>
      <c r="S43" s="202">
        <f t="shared" si="12"/>
        <v>6609.9621784091923</v>
      </c>
      <c r="T43" s="202">
        <f t="shared" si="12"/>
        <v>7911.5358812306476</v>
      </c>
      <c r="U43" s="202">
        <f t="shared" si="12"/>
        <v>6519.8926371528541</v>
      </c>
      <c r="V43" s="202">
        <f t="shared" si="12"/>
        <v>7537.3337460935081</v>
      </c>
      <c r="W43" s="202">
        <f t="shared" si="12"/>
        <v>7511.6576066804319</v>
      </c>
      <c r="X43" s="202">
        <f t="shared" si="12"/>
        <v>7270.8252626507265</v>
      </c>
      <c r="Y43" s="1470">
        <f t="shared" si="12"/>
        <v>6271.8577789997762</v>
      </c>
      <c r="Z43" s="202">
        <f t="shared" si="12"/>
        <v>6924.7382622016839</v>
      </c>
      <c r="AA43" s="202">
        <f t="shared" si="12"/>
        <v>5866.3787808152993</v>
      </c>
      <c r="AB43" s="203">
        <f t="shared" si="12"/>
        <v>6127.9441903463839</v>
      </c>
      <c r="AC43" s="4610">
        <f t="shared" si="11"/>
        <v>155191.34062673684</v>
      </c>
    </row>
    <row r="44" spans="1:48" s="10" customFormat="1" ht="12.75" customHeight="1">
      <c r="A44" s="5008"/>
      <c r="B44" s="5082"/>
      <c r="C44" s="1707" t="s">
        <v>338</v>
      </c>
      <c r="D44" s="3536" t="s">
        <v>107</v>
      </c>
      <c r="E44" s="4653">
        <v>74.599999999999994</v>
      </c>
      <c r="F44" s="4625">
        <v>86.5</v>
      </c>
      <c r="G44" s="4625">
        <v>69</v>
      </c>
      <c r="H44" s="4626">
        <v>83.6</v>
      </c>
      <c r="I44" s="4625">
        <v>65.5</v>
      </c>
      <c r="J44" s="4625">
        <v>92.2</v>
      </c>
      <c r="K44" s="4625">
        <v>93.1</v>
      </c>
      <c r="L44" s="4625">
        <v>105.4</v>
      </c>
      <c r="M44" s="4625">
        <v>97.6</v>
      </c>
      <c r="N44" s="4626">
        <v>101.3</v>
      </c>
      <c r="O44" s="4625">
        <v>114.2</v>
      </c>
      <c r="P44" s="4625">
        <v>117.6</v>
      </c>
      <c r="Q44" s="4625">
        <v>104.6</v>
      </c>
      <c r="R44" s="4625">
        <v>100.4</v>
      </c>
      <c r="S44" s="4625">
        <v>97.9</v>
      </c>
      <c r="T44" s="4625">
        <v>117.1</v>
      </c>
      <c r="U44" s="4625">
        <v>96.5</v>
      </c>
      <c r="V44" s="4627">
        <v>110.9</v>
      </c>
      <c r="W44" s="4625">
        <v>112.1</v>
      </c>
      <c r="X44" s="4625">
        <v>111</v>
      </c>
      <c r="Y44" s="4626">
        <v>93.6</v>
      </c>
      <c r="Z44" s="4625">
        <v>104.2</v>
      </c>
      <c r="AA44" s="4625">
        <v>87.5</v>
      </c>
      <c r="AB44" s="4628">
        <v>91.9</v>
      </c>
      <c r="AC44" s="157"/>
    </row>
    <row r="45" spans="1:48" s="10" customFormat="1" ht="12.75" customHeight="1" thickBot="1">
      <c r="A45" s="5072"/>
      <c r="B45" s="5083"/>
      <c r="C45" s="1709" t="s">
        <v>311</v>
      </c>
      <c r="D45" s="3538" t="s">
        <v>108</v>
      </c>
      <c r="E45" s="4633">
        <f t="shared" ref="E45:AC45" si="13">E42/E41</f>
        <v>0.11881188118811881</v>
      </c>
      <c r="F45" s="4634">
        <f t="shared" si="13"/>
        <v>0.14438502673796791</v>
      </c>
      <c r="G45" s="4634">
        <f t="shared" si="13"/>
        <v>0.12008733624454149</v>
      </c>
      <c r="H45" s="4635">
        <f t="shared" si="13"/>
        <v>0.14003590664272891</v>
      </c>
      <c r="I45" s="4634">
        <f t="shared" si="13"/>
        <v>9.6774193548387094E-2</v>
      </c>
      <c r="J45" s="4634">
        <f t="shared" si="13"/>
        <v>0.14043993231810489</v>
      </c>
      <c r="K45" s="4634">
        <f t="shared" si="13"/>
        <v>0.14992025518341306</v>
      </c>
      <c r="L45" s="4634">
        <f t="shared" si="13"/>
        <v>0.18590704647676162</v>
      </c>
      <c r="M45" s="4634">
        <f t="shared" si="13"/>
        <v>0.19218241042345277</v>
      </c>
      <c r="N45" s="4635">
        <f t="shared" si="13"/>
        <v>0.21621621621621623</v>
      </c>
      <c r="O45" s="4634">
        <f t="shared" si="13"/>
        <v>0.22933333333333333</v>
      </c>
      <c r="P45" s="4634">
        <f t="shared" si="13"/>
        <v>0.21739130434782608</v>
      </c>
      <c r="Q45" s="4634">
        <f t="shared" si="13"/>
        <v>0.21153846153846154</v>
      </c>
      <c r="R45" s="4634">
        <f t="shared" si="13"/>
        <v>0.23404255319148937</v>
      </c>
      <c r="S45" s="4634">
        <f t="shared" si="13"/>
        <v>0.21671826625386997</v>
      </c>
      <c r="T45" s="4634">
        <f t="shared" si="13"/>
        <v>0.24739583333333334</v>
      </c>
      <c r="U45" s="4634">
        <f t="shared" si="13"/>
        <v>0.21821036106750394</v>
      </c>
      <c r="V45" s="4636">
        <f t="shared" si="13"/>
        <v>0.22721088435374151</v>
      </c>
      <c r="W45" s="4634">
        <f t="shared" si="13"/>
        <v>0.21088435374149661</v>
      </c>
      <c r="X45" s="4634">
        <f t="shared" si="13"/>
        <v>0.18461538461538463</v>
      </c>
      <c r="Y45" s="4635">
        <f t="shared" si="13"/>
        <v>0.16316639741518579</v>
      </c>
      <c r="Z45" s="4634">
        <f t="shared" si="13"/>
        <v>0.15789473684210525</v>
      </c>
      <c r="AA45" s="4634">
        <f t="shared" si="13"/>
        <v>0.15172413793103448</v>
      </c>
      <c r="AB45" s="4654">
        <f t="shared" si="13"/>
        <v>0.15016501650165018</v>
      </c>
      <c r="AC45" s="4618">
        <f t="shared" si="13"/>
        <v>0.18520461699895069</v>
      </c>
    </row>
    <row r="46" spans="1:48" s="10" customFormat="1" ht="12.75" customHeight="1">
      <c r="A46" s="5057" t="s">
        <v>178</v>
      </c>
      <c r="B46" s="5081"/>
      <c r="C46" s="1706" t="s">
        <v>338</v>
      </c>
      <c r="D46" s="3535" t="s">
        <v>105</v>
      </c>
      <c r="E46" s="4473">
        <v>4300</v>
      </c>
      <c r="F46" s="4474">
        <v>4150</v>
      </c>
      <c r="G46" s="4474">
        <v>4220</v>
      </c>
      <c r="H46" s="3773">
        <v>4050</v>
      </c>
      <c r="I46" s="4474">
        <v>4120</v>
      </c>
      <c r="J46" s="4474">
        <v>4180</v>
      </c>
      <c r="K46" s="4474">
        <v>4740</v>
      </c>
      <c r="L46" s="4474">
        <v>4960</v>
      </c>
      <c r="M46" s="4474">
        <v>5360</v>
      </c>
      <c r="N46" s="3773">
        <v>5400</v>
      </c>
      <c r="O46" s="4474">
        <v>5510</v>
      </c>
      <c r="P46" s="4474">
        <v>5330</v>
      </c>
      <c r="Q46" s="4474">
        <v>5360</v>
      </c>
      <c r="R46" s="4474">
        <v>5300</v>
      </c>
      <c r="S46" s="4474">
        <v>5260</v>
      </c>
      <c r="T46" s="4474">
        <v>5310</v>
      </c>
      <c r="U46" s="4474">
        <v>5250</v>
      </c>
      <c r="V46" s="3771">
        <v>5280</v>
      </c>
      <c r="W46" s="4474">
        <v>5460</v>
      </c>
      <c r="X46" s="4474">
        <v>5410</v>
      </c>
      <c r="Y46" s="3773">
        <v>5290</v>
      </c>
      <c r="Z46" s="4474">
        <v>5070</v>
      </c>
      <c r="AA46" s="4474">
        <v>4830</v>
      </c>
      <c r="AB46" s="4475">
        <v>4680</v>
      </c>
      <c r="AC46" s="4655">
        <f>SUM(E46:AB46)</f>
        <v>118820</v>
      </c>
    </row>
    <row r="47" spans="1:48" s="10" customFormat="1" ht="12.75" customHeight="1">
      <c r="A47" s="5008"/>
      <c r="B47" s="5082"/>
      <c r="C47" s="1707" t="s">
        <v>338</v>
      </c>
      <c r="D47" s="3536" t="s">
        <v>106</v>
      </c>
      <c r="E47" s="4656">
        <v>2080</v>
      </c>
      <c r="F47" s="4657">
        <v>2050</v>
      </c>
      <c r="G47" s="4657">
        <v>2100</v>
      </c>
      <c r="H47" s="4658">
        <v>2000</v>
      </c>
      <c r="I47" s="4657">
        <v>2029.9999999999998</v>
      </c>
      <c r="J47" s="4657">
        <v>1970</v>
      </c>
      <c r="K47" s="4657">
        <v>2260</v>
      </c>
      <c r="L47" s="4657">
        <v>2390</v>
      </c>
      <c r="M47" s="4657">
        <v>2690</v>
      </c>
      <c r="N47" s="4658">
        <v>2720</v>
      </c>
      <c r="O47" s="4657">
        <v>2760</v>
      </c>
      <c r="P47" s="4657">
        <v>2540</v>
      </c>
      <c r="Q47" s="4657">
        <v>2560</v>
      </c>
      <c r="R47" s="4657">
        <v>2640</v>
      </c>
      <c r="S47" s="4657">
        <v>2560</v>
      </c>
      <c r="T47" s="4657">
        <v>2670</v>
      </c>
      <c r="U47" s="4657">
        <v>2570</v>
      </c>
      <c r="V47" s="4659">
        <v>2680</v>
      </c>
      <c r="W47" s="4657">
        <v>2680</v>
      </c>
      <c r="X47" s="4657">
        <v>2470</v>
      </c>
      <c r="Y47" s="4658">
        <v>2260</v>
      </c>
      <c r="Z47" s="4657">
        <v>2210</v>
      </c>
      <c r="AA47" s="4657">
        <v>2190</v>
      </c>
      <c r="AB47" s="4660">
        <v>2230</v>
      </c>
      <c r="AC47" s="4610">
        <f t="shared" ref="AC47:AC48" si="14">SUM(E47:AB47)</f>
        <v>57310</v>
      </c>
    </row>
    <row r="48" spans="1:48" s="10" customFormat="1" ht="12.75" customHeight="1">
      <c r="A48" s="5008"/>
      <c r="B48" s="5082"/>
      <c r="C48" s="1707" t="s">
        <v>311</v>
      </c>
      <c r="D48" s="3537" t="s">
        <v>336</v>
      </c>
      <c r="E48" s="288">
        <f>SQRT(E46^2+E47^2)</f>
        <v>4776.6515468474354</v>
      </c>
      <c r="F48" s="202">
        <f t="shared" ref="F48:AB48" si="15">SQRT(F46^2+F47^2)</f>
        <v>4628.7147244132466</v>
      </c>
      <c r="G48" s="202">
        <f t="shared" si="15"/>
        <v>4713.6397825883978</v>
      </c>
      <c r="H48" s="1470">
        <f t="shared" si="15"/>
        <v>4516.9126624277342</v>
      </c>
      <c r="I48" s="202">
        <f t="shared" si="15"/>
        <v>4592.9620072454336</v>
      </c>
      <c r="J48" s="202">
        <f t="shared" si="15"/>
        <v>4620.9631030771061</v>
      </c>
      <c r="K48" s="202">
        <f t="shared" si="15"/>
        <v>5251.2093845132476</v>
      </c>
      <c r="L48" s="202">
        <f t="shared" si="15"/>
        <v>5505.7878636939877</v>
      </c>
      <c r="M48" s="202">
        <f t="shared" si="15"/>
        <v>5997.1409855030088</v>
      </c>
      <c r="N48" s="1470">
        <f t="shared" si="15"/>
        <v>6046.3542734444527</v>
      </c>
      <c r="O48" s="202">
        <f t="shared" si="15"/>
        <v>6162.604968680047</v>
      </c>
      <c r="P48" s="202">
        <f t="shared" si="15"/>
        <v>5904.2781099809317</v>
      </c>
      <c r="Q48" s="202">
        <f t="shared" si="15"/>
        <v>5939.9663298709029</v>
      </c>
      <c r="R48" s="202">
        <f t="shared" si="15"/>
        <v>5921.1147599079686</v>
      </c>
      <c r="S48" s="202">
        <f t="shared" si="15"/>
        <v>5849.8888878336829</v>
      </c>
      <c r="T48" s="202">
        <f t="shared" si="15"/>
        <v>5943.4838268476851</v>
      </c>
      <c r="U48" s="202">
        <f t="shared" si="15"/>
        <v>5845.2887011678049</v>
      </c>
      <c r="V48" s="202">
        <f t="shared" si="15"/>
        <v>5921.2160913109728</v>
      </c>
      <c r="W48" s="202">
        <f t="shared" si="15"/>
        <v>6082.2693133402108</v>
      </c>
      <c r="X48" s="202">
        <f t="shared" si="15"/>
        <v>5947.1842076734092</v>
      </c>
      <c r="Y48" s="1470">
        <f t="shared" si="15"/>
        <v>5752.5385700575707</v>
      </c>
      <c r="Z48" s="202">
        <f t="shared" si="15"/>
        <v>5530.7323204074883</v>
      </c>
      <c r="AA48" s="202">
        <f t="shared" si="15"/>
        <v>5303.3008588991061</v>
      </c>
      <c r="AB48" s="289">
        <f t="shared" si="15"/>
        <v>5184.1392728205128</v>
      </c>
      <c r="AC48" s="4610">
        <f t="shared" si="14"/>
        <v>131938.34255255235</v>
      </c>
    </row>
    <row r="49" spans="1:48" s="10" customFormat="1" ht="12.75" customHeight="1">
      <c r="A49" s="5008"/>
      <c r="B49" s="5082"/>
      <c r="C49" s="1707" t="s">
        <v>338</v>
      </c>
      <c r="D49" s="3536" t="s">
        <v>107</v>
      </c>
      <c r="E49" s="4653">
        <v>71</v>
      </c>
      <c r="F49" s="4625">
        <v>70.400000000000006</v>
      </c>
      <c r="G49" s="4625">
        <v>69.5</v>
      </c>
      <c r="H49" s="4626">
        <v>67.900000000000006</v>
      </c>
      <c r="I49" s="4625">
        <v>69.400000000000006</v>
      </c>
      <c r="J49" s="4625">
        <v>68.400000000000006</v>
      </c>
      <c r="K49" s="4625">
        <v>77.900000000000006</v>
      </c>
      <c r="L49" s="4625">
        <v>82.8</v>
      </c>
      <c r="M49" s="4625">
        <v>89.3</v>
      </c>
      <c r="N49" s="4626">
        <v>89.8</v>
      </c>
      <c r="O49" s="4625">
        <v>91</v>
      </c>
      <c r="P49" s="4625">
        <v>85.7</v>
      </c>
      <c r="Q49" s="4625">
        <v>88.2</v>
      </c>
      <c r="R49" s="4625">
        <v>87.2</v>
      </c>
      <c r="S49" s="4625">
        <v>87.4</v>
      </c>
      <c r="T49" s="4625">
        <v>88</v>
      </c>
      <c r="U49" s="4625">
        <v>86.2</v>
      </c>
      <c r="V49" s="4627">
        <v>87.5</v>
      </c>
      <c r="W49" s="4625">
        <v>89.2</v>
      </c>
      <c r="X49" s="4625">
        <v>88.4</v>
      </c>
      <c r="Y49" s="4626">
        <v>85.2</v>
      </c>
      <c r="Z49" s="4625">
        <v>85.3</v>
      </c>
      <c r="AA49" s="4625">
        <v>77.900000000000006</v>
      </c>
      <c r="AB49" s="4661">
        <v>77.599999999999994</v>
      </c>
      <c r="AC49" s="157"/>
    </row>
    <row r="50" spans="1:48" s="10" customFormat="1" ht="12.75" customHeight="1" thickBot="1">
      <c r="A50" s="5072"/>
      <c r="B50" s="5083"/>
      <c r="C50" s="1703" t="s">
        <v>311</v>
      </c>
      <c r="D50" s="3538" t="s">
        <v>108</v>
      </c>
      <c r="E50" s="4641">
        <f t="shared" ref="E50:AC50" si="16">E47/E46</f>
        <v>0.48372093023255813</v>
      </c>
      <c r="F50" s="4642">
        <f t="shared" si="16"/>
        <v>0.49397590361445781</v>
      </c>
      <c r="G50" s="4642">
        <f t="shared" si="16"/>
        <v>0.49763033175355448</v>
      </c>
      <c r="H50" s="4643">
        <f t="shared" si="16"/>
        <v>0.49382716049382713</v>
      </c>
      <c r="I50" s="4642">
        <f t="shared" si="16"/>
        <v>0.4927184466019417</v>
      </c>
      <c r="J50" s="4642">
        <f t="shared" si="16"/>
        <v>0.47129186602870815</v>
      </c>
      <c r="K50" s="4642">
        <f t="shared" si="16"/>
        <v>0.47679324894514769</v>
      </c>
      <c r="L50" s="4642">
        <f t="shared" si="16"/>
        <v>0.48185483870967744</v>
      </c>
      <c r="M50" s="4642">
        <f t="shared" si="16"/>
        <v>0.50186567164179108</v>
      </c>
      <c r="N50" s="4643">
        <f t="shared" si="16"/>
        <v>0.50370370370370365</v>
      </c>
      <c r="O50" s="4642">
        <f t="shared" si="16"/>
        <v>0.50090744101633389</v>
      </c>
      <c r="P50" s="4642">
        <f t="shared" si="16"/>
        <v>0.47654784240150094</v>
      </c>
      <c r="Q50" s="4642">
        <f t="shared" si="16"/>
        <v>0.47761194029850745</v>
      </c>
      <c r="R50" s="4642">
        <f t="shared" si="16"/>
        <v>0.49811320754716981</v>
      </c>
      <c r="S50" s="4642">
        <f t="shared" si="16"/>
        <v>0.48669201520912547</v>
      </c>
      <c r="T50" s="4642">
        <f t="shared" si="16"/>
        <v>0.50282485875706218</v>
      </c>
      <c r="U50" s="4642">
        <f t="shared" si="16"/>
        <v>0.48952380952380953</v>
      </c>
      <c r="V50" s="4644">
        <f t="shared" si="16"/>
        <v>0.50757575757575757</v>
      </c>
      <c r="W50" s="4642">
        <f t="shared" si="16"/>
        <v>0.49084249084249082</v>
      </c>
      <c r="X50" s="4642">
        <f t="shared" si="16"/>
        <v>0.45656192236598891</v>
      </c>
      <c r="Y50" s="4643">
        <f t="shared" si="16"/>
        <v>0.42722117202268434</v>
      </c>
      <c r="Z50" s="4642">
        <f t="shared" si="16"/>
        <v>0.4358974358974359</v>
      </c>
      <c r="AA50" s="4642">
        <f t="shared" si="16"/>
        <v>0.453416149068323</v>
      </c>
      <c r="AB50" s="4645">
        <f t="shared" si="16"/>
        <v>0.47649572649572647</v>
      </c>
      <c r="AC50" s="4618">
        <f t="shared" si="16"/>
        <v>0.48232620770913986</v>
      </c>
    </row>
    <row r="51" spans="1:48" s="7" customFormat="1" ht="12.75" customHeight="1">
      <c r="A51" s="5084" t="s">
        <v>147</v>
      </c>
      <c r="B51" s="5085"/>
      <c r="C51" s="1704" t="s">
        <v>311</v>
      </c>
      <c r="D51" s="3530" t="s">
        <v>105</v>
      </c>
      <c r="E51" s="4662">
        <f>E41+E46</f>
        <v>9350</v>
      </c>
      <c r="F51" s="4662">
        <f t="shared" ref="F51:AB51" si="17">F41+F46</f>
        <v>9760</v>
      </c>
      <c r="G51" s="4662">
        <f t="shared" si="17"/>
        <v>8800</v>
      </c>
      <c r="H51" s="4663">
        <f t="shared" si="17"/>
        <v>9620</v>
      </c>
      <c r="I51" s="4662">
        <f t="shared" si="17"/>
        <v>8460</v>
      </c>
      <c r="J51" s="4662">
        <f t="shared" si="17"/>
        <v>10090</v>
      </c>
      <c r="K51" s="4662">
        <f t="shared" si="17"/>
        <v>11010</v>
      </c>
      <c r="L51" s="4662">
        <f t="shared" si="17"/>
        <v>11630</v>
      </c>
      <c r="M51" s="4662">
        <f t="shared" si="17"/>
        <v>11500</v>
      </c>
      <c r="N51" s="4663">
        <f t="shared" si="17"/>
        <v>12060</v>
      </c>
      <c r="O51" s="4662">
        <f t="shared" si="17"/>
        <v>13010</v>
      </c>
      <c r="P51" s="4662">
        <f t="shared" si="17"/>
        <v>12920</v>
      </c>
      <c r="Q51" s="4662">
        <f t="shared" si="17"/>
        <v>12120</v>
      </c>
      <c r="R51" s="4662">
        <f t="shared" si="17"/>
        <v>11880</v>
      </c>
      <c r="S51" s="4662">
        <f t="shared" si="17"/>
        <v>11720</v>
      </c>
      <c r="T51" s="4662">
        <f t="shared" si="17"/>
        <v>12990</v>
      </c>
      <c r="U51" s="4662">
        <f t="shared" si="17"/>
        <v>11620</v>
      </c>
      <c r="V51" s="4664">
        <f t="shared" si="17"/>
        <v>12630</v>
      </c>
      <c r="W51" s="4662">
        <f t="shared" si="17"/>
        <v>12810</v>
      </c>
      <c r="X51" s="4662">
        <f t="shared" si="17"/>
        <v>12560</v>
      </c>
      <c r="Y51" s="4663">
        <f t="shared" si="17"/>
        <v>11480</v>
      </c>
      <c r="Z51" s="4662">
        <f t="shared" si="17"/>
        <v>11910</v>
      </c>
      <c r="AA51" s="4662">
        <f t="shared" si="17"/>
        <v>10630</v>
      </c>
      <c r="AB51" s="4662">
        <f t="shared" si="17"/>
        <v>10740</v>
      </c>
      <c r="AC51" s="4609">
        <f>SUM(E51:AB51)</f>
        <v>271300</v>
      </c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</row>
    <row r="52" spans="1:48" s="7" customFormat="1" ht="12.75" customHeight="1" thickBot="1">
      <c r="A52" s="5086"/>
      <c r="B52" s="5087"/>
      <c r="C52" s="1705" t="s">
        <v>311</v>
      </c>
      <c r="D52" s="3532" t="s">
        <v>106</v>
      </c>
      <c r="E52" s="4665">
        <f>E42+E47</f>
        <v>2680</v>
      </c>
      <c r="F52" s="4665">
        <f t="shared" ref="F52:AB52" si="18">F42+F47</f>
        <v>2860</v>
      </c>
      <c r="G52" s="4665">
        <f t="shared" si="18"/>
        <v>2650</v>
      </c>
      <c r="H52" s="4666">
        <f t="shared" si="18"/>
        <v>2780</v>
      </c>
      <c r="I52" s="4665">
        <f t="shared" si="18"/>
        <v>2450</v>
      </c>
      <c r="J52" s="4665">
        <f t="shared" si="18"/>
        <v>2800</v>
      </c>
      <c r="K52" s="4665">
        <f t="shared" si="18"/>
        <v>3200</v>
      </c>
      <c r="L52" s="4665">
        <f t="shared" si="18"/>
        <v>3630</v>
      </c>
      <c r="M52" s="4665">
        <f t="shared" si="18"/>
        <v>3870</v>
      </c>
      <c r="N52" s="4666">
        <f t="shared" si="18"/>
        <v>4160</v>
      </c>
      <c r="O52" s="4665">
        <f t="shared" si="18"/>
        <v>4480</v>
      </c>
      <c r="P52" s="4665">
        <f t="shared" si="18"/>
        <v>4190</v>
      </c>
      <c r="Q52" s="4665">
        <f t="shared" si="18"/>
        <v>3990</v>
      </c>
      <c r="R52" s="4665">
        <f t="shared" si="18"/>
        <v>4180</v>
      </c>
      <c r="S52" s="4665">
        <f t="shared" si="18"/>
        <v>3960</v>
      </c>
      <c r="T52" s="4665">
        <f t="shared" si="18"/>
        <v>4570</v>
      </c>
      <c r="U52" s="4665">
        <f t="shared" si="18"/>
        <v>3960</v>
      </c>
      <c r="V52" s="4667">
        <f t="shared" si="18"/>
        <v>4350</v>
      </c>
      <c r="W52" s="4665">
        <f t="shared" si="18"/>
        <v>4230</v>
      </c>
      <c r="X52" s="4665">
        <f t="shared" si="18"/>
        <v>3790</v>
      </c>
      <c r="Y52" s="4666">
        <f t="shared" si="18"/>
        <v>3270</v>
      </c>
      <c r="Z52" s="4665">
        <f t="shared" si="18"/>
        <v>3290</v>
      </c>
      <c r="AA52" s="4665">
        <f t="shared" si="18"/>
        <v>3070</v>
      </c>
      <c r="AB52" s="4665">
        <f t="shared" si="18"/>
        <v>3140</v>
      </c>
      <c r="AC52" s="4610">
        <f t="shared" ref="AC52" si="19">SUM(E52:AB52)</f>
        <v>85550</v>
      </c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</row>
    <row r="53" spans="1:48" s="7" customFormat="1" ht="12.75" customHeight="1">
      <c r="A53" s="5084" t="s">
        <v>148</v>
      </c>
      <c r="B53" s="5085"/>
      <c r="C53" s="1704" t="s">
        <v>311</v>
      </c>
      <c r="D53" s="3530" t="s">
        <v>105</v>
      </c>
      <c r="E53" s="4668">
        <f>E17+E21-E51</f>
        <v>0</v>
      </c>
      <c r="F53" s="4668">
        <f t="shared" ref="F53:AB53" si="20">F17+F21-F51</f>
        <v>0</v>
      </c>
      <c r="G53" s="4668">
        <f t="shared" si="20"/>
        <v>20</v>
      </c>
      <c r="H53" s="4669">
        <f t="shared" si="20"/>
        <v>10</v>
      </c>
      <c r="I53" s="4668">
        <f t="shared" si="20"/>
        <v>0</v>
      </c>
      <c r="J53" s="4668">
        <f t="shared" si="20"/>
        <v>0</v>
      </c>
      <c r="K53" s="4668">
        <f t="shared" si="20"/>
        <v>10</v>
      </c>
      <c r="L53" s="4668">
        <f t="shared" si="20"/>
        <v>10</v>
      </c>
      <c r="M53" s="4668">
        <f t="shared" si="20"/>
        <v>0</v>
      </c>
      <c r="N53" s="4669">
        <f t="shared" si="20"/>
        <v>0</v>
      </c>
      <c r="O53" s="4668">
        <f t="shared" si="20"/>
        <v>10</v>
      </c>
      <c r="P53" s="4668">
        <f t="shared" si="20"/>
        <v>0</v>
      </c>
      <c r="Q53" s="4668">
        <f t="shared" si="20"/>
        <v>10</v>
      </c>
      <c r="R53" s="4668">
        <f t="shared" si="20"/>
        <v>0</v>
      </c>
      <c r="S53" s="4668">
        <f t="shared" si="20"/>
        <v>0</v>
      </c>
      <c r="T53" s="4668">
        <f t="shared" si="20"/>
        <v>10</v>
      </c>
      <c r="U53" s="4668">
        <f t="shared" si="20"/>
        <v>10</v>
      </c>
      <c r="V53" s="4668">
        <f t="shared" si="20"/>
        <v>0</v>
      </c>
      <c r="W53" s="4668">
        <f t="shared" si="20"/>
        <v>10</v>
      </c>
      <c r="X53" s="4668">
        <f t="shared" si="20"/>
        <v>-10</v>
      </c>
      <c r="Y53" s="4669">
        <f t="shared" si="20"/>
        <v>0</v>
      </c>
      <c r="Z53" s="4668">
        <f t="shared" si="20"/>
        <v>0</v>
      </c>
      <c r="AA53" s="4668">
        <f t="shared" si="20"/>
        <v>-10</v>
      </c>
      <c r="AB53" s="4668">
        <f t="shared" si="20"/>
        <v>10</v>
      </c>
      <c r="AC53" s="149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</row>
    <row r="54" spans="1:48" s="7" customFormat="1" ht="12.75" customHeight="1" thickBot="1">
      <c r="A54" s="5086"/>
      <c r="B54" s="5087"/>
      <c r="C54" s="1705" t="s">
        <v>311</v>
      </c>
      <c r="D54" s="3533" t="s">
        <v>106</v>
      </c>
      <c r="E54" s="1487">
        <f>E18+E22-E52</f>
        <v>0</v>
      </c>
      <c r="F54" s="1487">
        <f t="shared" ref="F54:AB54" si="21">F18+F22-F52</f>
        <v>0</v>
      </c>
      <c r="G54" s="1487">
        <f t="shared" si="21"/>
        <v>0</v>
      </c>
      <c r="H54" s="1488">
        <f t="shared" si="21"/>
        <v>0</v>
      </c>
      <c r="I54" s="1487">
        <f t="shared" si="21"/>
        <v>0</v>
      </c>
      <c r="J54" s="1487">
        <f t="shared" si="21"/>
        <v>-10</v>
      </c>
      <c r="K54" s="1487">
        <f t="shared" si="21"/>
        <v>-10</v>
      </c>
      <c r="L54" s="1487">
        <f t="shared" si="21"/>
        <v>0</v>
      </c>
      <c r="M54" s="1487">
        <f t="shared" si="21"/>
        <v>0</v>
      </c>
      <c r="N54" s="1488">
        <f t="shared" si="21"/>
        <v>0</v>
      </c>
      <c r="O54" s="1487">
        <f t="shared" si="21"/>
        <v>0</v>
      </c>
      <c r="P54" s="1487">
        <f t="shared" si="21"/>
        <v>10</v>
      </c>
      <c r="Q54" s="1487">
        <f t="shared" si="21"/>
        <v>-10</v>
      </c>
      <c r="R54" s="1487">
        <f t="shared" si="21"/>
        <v>0</v>
      </c>
      <c r="S54" s="1487">
        <f t="shared" si="21"/>
        <v>10</v>
      </c>
      <c r="T54" s="1487">
        <f t="shared" si="21"/>
        <v>-10</v>
      </c>
      <c r="U54" s="1487">
        <f t="shared" si="21"/>
        <v>0</v>
      </c>
      <c r="V54" s="1487">
        <f t="shared" si="21"/>
        <v>0</v>
      </c>
      <c r="W54" s="1487">
        <f t="shared" si="21"/>
        <v>0</v>
      </c>
      <c r="X54" s="1487">
        <f t="shared" si="21"/>
        <v>0</v>
      </c>
      <c r="Y54" s="1488">
        <f t="shared" si="21"/>
        <v>0</v>
      </c>
      <c r="Z54" s="1487">
        <f t="shared" si="21"/>
        <v>0</v>
      </c>
      <c r="AA54" s="1487">
        <f t="shared" si="21"/>
        <v>-10</v>
      </c>
      <c r="AB54" s="1487">
        <f t="shared" si="21"/>
        <v>-10</v>
      </c>
      <c r="AC54" s="153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</row>
    <row r="55" spans="1:48" s="7" customFormat="1" ht="12.75" customHeight="1" thickBot="1">
      <c r="A55" s="128" t="s">
        <v>1</v>
      </c>
      <c r="B55" s="25"/>
      <c r="C55" s="201"/>
      <c r="D55" s="25"/>
      <c r="E55" s="25">
        <v>1</v>
      </c>
      <c r="F55" s="25">
        <v>2</v>
      </c>
      <c r="G55" s="25">
        <v>3</v>
      </c>
      <c r="H55" s="25">
        <v>4</v>
      </c>
      <c r="I55" s="25">
        <v>5</v>
      </c>
      <c r="J55" s="25">
        <v>6</v>
      </c>
      <c r="K55" s="25">
        <v>7</v>
      </c>
      <c r="L55" s="25">
        <v>8</v>
      </c>
      <c r="M55" s="25">
        <v>9</v>
      </c>
      <c r="N55" s="25">
        <v>10</v>
      </c>
      <c r="O55" s="25">
        <v>11</v>
      </c>
      <c r="P55" s="25">
        <v>12</v>
      </c>
      <c r="Q55" s="25">
        <v>13</v>
      </c>
      <c r="R55" s="25">
        <v>14</v>
      </c>
      <c r="S55" s="25">
        <v>15</v>
      </c>
      <c r="T55" s="25">
        <v>16</v>
      </c>
      <c r="U55" s="998">
        <v>17</v>
      </c>
      <c r="V55" s="998">
        <v>18</v>
      </c>
      <c r="W55" s="998">
        <v>19</v>
      </c>
      <c r="X55" s="998">
        <v>20</v>
      </c>
      <c r="Y55" s="998">
        <v>21</v>
      </c>
      <c r="Z55" s="25">
        <v>22</v>
      </c>
      <c r="AA55" s="25">
        <v>23</v>
      </c>
      <c r="AB55" s="37">
        <v>24</v>
      </c>
      <c r="AC55" s="6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</row>
    <row r="56" spans="1:48" s="7" customFormat="1" ht="12.75" customHeight="1">
      <c r="A56" s="2801" t="s">
        <v>160</v>
      </c>
      <c r="B56" s="2802"/>
      <c r="C56" s="3183"/>
      <c r="D56" s="2803" t="s">
        <v>109</v>
      </c>
      <c r="E56" s="4989" t="s">
        <v>280</v>
      </c>
      <c r="F56" s="4990"/>
      <c r="G56" s="4990"/>
      <c r="H56" s="4990"/>
      <c r="I56" s="4990"/>
      <c r="J56" s="4990"/>
      <c r="K56" s="4990"/>
      <c r="L56" s="4990"/>
      <c r="M56" s="4990"/>
      <c r="N56" s="4990"/>
      <c r="O56" s="4990"/>
      <c r="P56" s="4990"/>
      <c r="Q56" s="4990"/>
      <c r="R56" s="4990"/>
      <c r="S56" s="4990"/>
      <c r="T56" s="4990"/>
      <c r="U56" s="4990"/>
      <c r="V56" s="4990"/>
      <c r="W56" s="4990"/>
      <c r="X56" s="4990"/>
      <c r="Y56" s="4990"/>
      <c r="Z56" s="4990"/>
      <c r="AA56" s="4990"/>
      <c r="AB56" s="4990"/>
      <c r="AC56" s="4991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</row>
    <row r="57" spans="1:48" s="7" customFormat="1" ht="12.75" customHeight="1" thickBot="1">
      <c r="A57" s="2804" t="s">
        <v>161</v>
      </c>
      <c r="B57" s="2805"/>
      <c r="C57" s="3184"/>
      <c r="D57" s="2806" t="s">
        <v>109</v>
      </c>
      <c r="E57" s="4992"/>
      <c r="F57" s="4993"/>
      <c r="G57" s="4993"/>
      <c r="H57" s="4993"/>
      <c r="I57" s="4993"/>
      <c r="J57" s="4993"/>
      <c r="K57" s="4993"/>
      <c r="L57" s="4993"/>
      <c r="M57" s="4993"/>
      <c r="N57" s="4993"/>
      <c r="O57" s="4993"/>
      <c r="P57" s="4993"/>
      <c r="Q57" s="4993"/>
      <c r="R57" s="4993"/>
      <c r="S57" s="4993"/>
      <c r="T57" s="4993"/>
      <c r="U57" s="4993"/>
      <c r="V57" s="4993"/>
      <c r="W57" s="4993"/>
      <c r="X57" s="4993"/>
      <c r="Y57" s="4993"/>
      <c r="Z57" s="4993"/>
      <c r="AA57" s="4993"/>
      <c r="AB57" s="4993"/>
      <c r="AC57" s="499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</row>
    <row r="58" spans="1:48" s="8" customFormat="1" ht="12.75" customHeight="1">
      <c r="A58" s="4998" t="s">
        <v>124</v>
      </c>
      <c r="B58" s="5007" t="s">
        <v>58</v>
      </c>
      <c r="C58" s="205" t="s">
        <v>279</v>
      </c>
      <c r="D58" s="188" t="s">
        <v>105</v>
      </c>
      <c r="E58" s="193"/>
      <c r="F58" s="130"/>
      <c r="G58" s="130"/>
      <c r="H58" s="131"/>
      <c r="I58" s="130"/>
      <c r="J58" s="130"/>
      <c r="K58" s="130"/>
      <c r="L58" s="130"/>
      <c r="M58" s="130"/>
      <c r="N58" s="131"/>
      <c r="O58" s="130"/>
      <c r="P58" s="130"/>
      <c r="Q58" s="130"/>
      <c r="R58" s="130"/>
      <c r="S58" s="130"/>
      <c r="T58" s="130"/>
      <c r="U58" s="130"/>
      <c r="V58" s="132"/>
      <c r="W58" s="130"/>
      <c r="X58" s="130"/>
      <c r="Y58" s="1472"/>
      <c r="Z58" s="130"/>
      <c r="AA58" s="130"/>
      <c r="AB58" s="133"/>
      <c r="AC58" s="190"/>
      <c r="AD58" s="7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</row>
    <row r="59" spans="1:48" s="8" customFormat="1" ht="12.75" customHeight="1">
      <c r="A59" s="5013"/>
      <c r="B59" s="5008"/>
      <c r="C59" s="206"/>
      <c r="D59" s="189" t="s">
        <v>106</v>
      </c>
      <c r="E59" s="194"/>
      <c r="F59" s="134"/>
      <c r="G59" s="134"/>
      <c r="H59" s="135"/>
      <c r="I59" s="134"/>
      <c r="J59" s="134"/>
      <c r="K59" s="134"/>
      <c r="L59" s="134"/>
      <c r="M59" s="134"/>
      <c r="N59" s="135"/>
      <c r="O59" s="134"/>
      <c r="P59" s="134"/>
      <c r="Q59" s="134"/>
      <c r="R59" s="134"/>
      <c r="S59" s="134"/>
      <c r="T59" s="134"/>
      <c r="U59" s="134"/>
      <c r="V59" s="136"/>
      <c r="W59" s="134"/>
      <c r="X59" s="134"/>
      <c r="Y59" s="1473"/>
      <c r="Z59" s="134"/>
      <c r="AA59" s="134"/>
      <c r="AB59" s="137"/>
      <c r="AC59" s="191"/>
      <c r="AD59" s="7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</row>
    <row r="60" spans="1:48" s="8" customFormat="1" ht="12.75" customHeight="1">
      <c r="A60" s="5013"/>
      <c r="B60" s="5008"/>
      <c r="C60" s="206" t="s">
        <v>279</v>
      </c>
      <c r="D60" s="189" t="s">
        <v>107</v>
      </c>
      <c r="E60" s="195"/>
      <c r="F60" s="134"/>
      <c r="G60" s="134"/>
      <c r="H60" s="135"/>
      <c r="I60" s="134"/>
      <c r="J60" s="134"/>
      <c r="K60" s="134"/>
      <c r="L60" s="134"/>
      <c r="M60" s="134"/>
      <c r="N60" s="135"/>
      <c r="O60" s="134"/>
      <c r="P60" s="134"/>
      <c r="Q60" s="134"/>
      <c r="R60" s="134"/>
      <c r="S60" s="134"/>
      <c r="T60" s="134"/>
      <c r="U60" s="134"/>
      <c r="V60" s="136"/>
      <c r="W60" s="134"/>
      <c r="X60" s="134"/>
      <c r="Y60" s="1473"/>
      <c r="Z60" s="134"/>
      <c r="AA60" s="134"/>
      <c r="AB60" s="137"/>
      <c r="AC60" s="191"/>
      <c r="AD60" s="7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s="8" customFormat="1" ht="12.75" customHeight="1" thickBot="1">
      <c r="A61" s="5035"/>
      <c r="B61" s="5072"/>
      <c r="C61" s="207"/>
      <c r="D61" s="177" t="s">
        <v>108</v>
      </c>
      <c r="E61" s="196"/>
      <c r="F61" s="197"/>
      <c r="G61" s="197"/>
      <c r="H61" s="198"/>
      <c r="I61" s="197"/>
      <c r="J61" s="197"/>
      <c r="K61" s="197"/>
      <c r="L61" s="197"/>
      <c r="M61" s="197"/>
      <c r="N61" s="198"/>
      <c r="O61" s="197"/>
      <c r="P61" s="197"/>
      <c r="Q61" s="197"/>
      <c r="R61" s="197"/>
      <c r="S61" s="197"/>
      <c r="T61" s="197"/>
      <c r="U61" s="197"/>
      <c r="V61" s="199"/>
      <c r="W61" s="197"/>
      <c r="X61" s="197"/>
      <c r="Y61" s="1474"/>
      <c r="Z61" s="197"/>
      <c r="AA61" s="197"/>
      <c r="AB61" s="200"/>
      <c r="AC61" s="192"/>
      <c r="AD61" s="7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</row>
    <row r="62" spans="1:48" s="8" customFormat="1" ht="12.75" customHeight="1">
      <c r="A62" s="5059" t="s">
        <v>145</v>
      </c>
      <c r="B62" s="5057" t="s">
        <v>8</v>
      </c>
      <c r="C62" s="208" t="s">
        <v>279</v>
      </c>
      <c r="D62" s="171" t="s">
        <v>105</v>
      </c>
      <c r="E62" s="3185"/>
      <c r="F62" s="4593"/>
      <c r="G62" s="4593"/>
      <c r="H62" s="4603"/>
      <c r="I62" s="4593"/>
      <c r="J62" s="4593"/>
      <c r="K62" s="4593"/>
      <c r="L62" s="4593"/>
      <c r="M62" s="4593"/>
      <c r="N62" s="4603"/>
      <c r="O62" s="4593"/>
      <c r="P62" s="4593"/>
      <c r="Q62" s="4593"/>
      <c r="R62" s="4593"/>
      <c r="S62" s="4593"/>
      <c r="T62" s="4593"/>
      <c r="U62" s="4593"/>
      <c r="V62" s="4604"/>
      <c r="W62" s="4593"/>
      <c r="X62" s="4593"/>
      <c r="Y62" s="4605"/>
      <c r="Z62" s="4593"/>
      <c r="AA62" s="4593"/>
      <c r="AB62" s="4606"/>
      <c r="AC62" s="156"/>
      <c r="AD62" s="7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</row>
    <row r="63" spans="1:48" s="8" customFormat="1" ht="12.75" customHeight="1">
      <c r="A63" s="5013"/>
      <c r="B63" s="5008"/>
      <c r="C63" s="206"/>
      <c r="D63" s="169" t="s">
        <v>106</v>
      </c>
      <c r="E63" s="194"/>
      <c r="F63" s="134"/>
      <c r="G63" s="134"/>
      <c r="H63" s="135"/>
      <c r="I63" s="134"/>
      <c r="J63" s="134"/>
      <c r="K63" s="134"/>
      <c r="L63" s="134"/>
      <c r="M63" s="134"/>
      <c r="N63" s="135"/>
      <c r="O63" s="134"/>
      <c r="P63" s="134"/>
      <c r="Q63" s="134"/>
      <c r="R63" s="134"/>
      <c r="S63" s="134"/>
      <c r="T63" s="134"/>
      <c r="U63" s="134"/>
      <c r="V63" s="136"/>
      <c r="W63" s="134"/>
      <c r="X63" s="134"/>
      <c r="Y63" s="1473"/>
      <c r="Z63" s="134"/>
      <c r="AA63" s="134"/>
      <c r="AB63" s="137"/>
      <c r="AC63" s="157"/>
      <c r="AD63" s="7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</row>
    <row r="64" spans="1:48" s="8" customFormat="1" ht="12.75" customHeight="1">
      <c r="A64" s="5013"/>
      <c r="B64" s="5008"/>
      <c r="C64" s="206" t="s">
        <v>279</v>
      </c>
      <c r="D64" s="169" t="s">
        <v>107</v>
      </c>
      <c r="E64" s="195"/>
      <c r="F64" s="134"/>
      <c r="G64" s="134"/>
      <c r="H64" s="135"/>
      <c r="I64" s="134"/>
      <c r="J64" s="134"/>
      <c r="K64" s="134"/>
      <c r="L64" s="134"/>
      <c r="M64" s="134"/>
      <c r="N64" s="135"/>
      <c r="O64" s="134"/>
      <c r="P64" s="134"/>
      <c r="Q64" s="134"/>
      <c r="R64" s="134"/>
      <c r="S64" s="134"/>
      <c r="T64" s="134"/>
      <c r="U64" s="134"/>
      <c r="V64" s="136"/>
      <c r="W64" s="134"/>
      <c r="X64" s="134"/>
      <c r="Y64" s="1473"/>
      <c r="Z64" s="134"/>
      <c r="AA64" s="134"/>
      <c r="AB64" s="137"/>
      <c r="AC64" s="157"/>
      <c r="AD64" s="7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</row>
    <row r="65" spans="1:48" s="8" customFormat="1" ht="12.75" customHeight="1" thickBot="1">
      <c r="A65" s="5035"/>
      <c r="B65" s="5058"/>
      <c r="C65" s="207"/>
      <c r="D65" s="173" t="s">
        <v>108</v>
      </c>
      <c r="E65" s="196"/>
      <c r="F65" s="197"/>
      <c r="G65" s="197"/>
      <c r="H65" s="198"/>
      <c r="I65" s="197"/>
      <c r="J65" s="197"/>
      <c r="K65" s="197"/>
      <c r="L65" s="197"/>
      <c r="M65" s="197"/>
      <c r="N65" s="198"/>
      <c r="O65" s="197"/>
      <c r="P65" s="197"/>
      <c r="Q65" s="197"/>
      <c r="R65" s="197"/>
      <c r="S65" s="197"/>
      <c r="T65" s="197"/>
      <c r="U65" s="197"/>
      <c r="V65" s="199"/>
      <c r="W65" s="197"/>
      <c r="X65" s="197"/>
      <c r="Y65" s="1474"/>
      <c r="Z65" s="197"/>
      <c r="AA65" s="197"/>
      <c r="AB65" s="200"/>
      <c r="AC65" s="158"/>
      <c r="AD65" s="7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</row>
    <row r="66" spans="1:48" s="8" customFormat="1" ht="12.75" customHeight="1">
      <c r="A66" s="5059" t="s">
        <v>144</v>
      </c>
      <c r="B66" s="5057" t="s">
        <v>8</v>
      </c>
      <c r="C66" s="208" t="s">
        <v>279</v>
      </c>
      <c r="D66" s="171" t="s">
        <v>105</v>
      </c>
      <c r="E66" s="193"/>
      <c r="F66" s="130"/>
      <c r="G66" s="130"/>
      <c r="H66" s="131"/>
      <c r="I66" s="130"/>
      <c r="J66" s="130"/>
      <c r="K66" s="130"/>
      <c r="L66" s="130"/>
      <c r="M66" s="130"/>
      <c r="N66" s="131"/>
      <c r="O66" s="130"/>
      <c r="P66" s="130"/>
      <c r="Q66" s="130"/>
      <c r="R66" s="130"/>
      <c r="S66" s="130"/>
      <c r="T66" s="130"/>
      <c r="U66" s="130"/>
      <c r="V66" s="132"/>
      <c r="W66" s="130"/>
      <c r="X66" s="130"/>
      <c r="Y66" s="1472"/>
      <c r="Z66" s="130"/>
      <c r="AA66" s="130"/>
      <c r="AB66" s="133"/>
      <c r="AC66" s="156"/>
      <c r="AD66" s="7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</row>
    <row r="67" spans="1:48" s="8" customFormat="1" ht="12.75" customHeight="1">
      <c r="A67" s="5013"/>
      <c r="B67" s="5008"/>
      <c r="C67" s="206"/>
      <c r="D67" s="169" t="s">
        <v>106</v>
      </c>
      <c r="E67" s="194"/>
      <c r="F67" s="134"/>
      <c r="G67" s="134"/>
      <c r="H67" s="135"/>
      <c r="I67" s="134"/>
      <c r="J67" s="134"/>
      <c r="K67" s="134"/>
      <c r="L67" s="134"/>
      <c r="M67" s="134"/>
      <c r="N67" s="135"/>
      <c r="O67" s="134"/>
      <c r="P67" s="134"/>
      <c r="Q67" s="134"/>
      <c r="R67" s="134"/>
      <c r="S67" s="134"/>
      <c r="T67" s="134"/>
      <c r="U67" s="134"/>
      <c r="V67" s="136"/>
      <c r="W67" s="134"/>
      <c r="X67" s="134"/>
      <c r="Y67" s="1473"/>
      <c r="Z67" s="134"/>
      <c r="AA67" s="134"/>
      <c r="AB67" s="137"/>
      <c r="AC67" s="157"/>
      <c r="AD67" s="7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</row>
    <row r="68" spans="1:48" s="8" customFormat="1" ht="12.75" customHeight="1">
      <c r="A68" s="5013"/>
      <c r="B68" s="5008"/>
      <c r="C68" s="206" t="s">
        <v>279</v>
      </c>
      <c r="D68" s="169" t="s">
        <v>107</v>
      </c>
      <c r="E68" s="195"/>
      <c r="F68" s="134"/>
      <c r="G68" s="134"/>
      <c r="H68" s="135"/>
      <c r="I68" s="134"/>
      <c r="J68" s="134"/>
      <c r="K68" s="134"/>
      <c r="L68" s="134"/>
      <c r="M68" s="134"/>
      <c r="N68" s="135"/>
      <c r="O68" s="134"/>
      <c r="P68" s="134"/>
      <c r="Q68" s="134"/>
      <c r="R68" s="134"/>
      <c r="S68" s="134"/>
      <c r="T68" s="134"/>
      <c r="U68" s="134"/>
      <c r="V68" s="136"/>
      <c r="W68" s="134"/>
      <c r="X68" s="134"/>
      <c r="Y68" s="1473"/>
      <c r="Z68" s="134"/>
      <c r="AA68" s="134"/>
      <c r="AB68" s="137"/>
      <c r="AC68" s="157"/>
      <c r="AD68" s="7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</row>
    <row r="69" spans="1:48" s="8" customFormat="1" ht="12.75" customHeight="1" thickBot="1">
      <c r="A69" s="5035"/>
      <c r="B69" s="5058"/>
      <c r="C69" s="207"/>
      <c r="D69" s="173" t="s">
        <v>108</v>
      </c>
      <c r="E69" s="196"/>
      <c r="F69" s="197"/>
      <c r="G69" s="197"/>
      <c r="H69" s="198"/>
      <c r="I69" s="197"/>
      <c r="J69" s="197"/>
      <c r="K69" s="197"/>
      <c r="L69" s="197"/>
      <c r="M69" s="197"/>
      <c r="N69" s="198"/>
      <c r="O69" s="197"/>
      <c r="P69" s="197"/>
      <c r="Q69" s="197"/>
      <c r="R69" s="197"/>
      <c r="S69" s="197"/>
      <c r="T69" s="197"/>
      <c r="U69" s="197"/>
      <c r="V69" s="199"/>
      <c r="W69" s="197"/>
      <c r="X69" s="197"/>
      <c r="Y69" s="1474"/>
      <c r="Z69" s="197"/>
      <c r="AA69" s="197"/>
      <c r="AB69" s="200"/>
      <c r="AC69" s="158"/>
      <c r="AD69" s="7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</row>
    <row r="70" spans="1:48" s="8" customFormat="1" ht="12.75" customHeight="1">
      <c r="A70" s="5059" t="s">
        <v>115</v>
      </c>
      <c r="B70" s="5057" t="s">
        <v>57</v>
      </c>
      <c r="C70" s="208" t="s">
        <v>279</v>
      </c>
      <c r="D70" s="171" t="s">
        <v>105</v>
      </c>
      <c r="E70" s="193"/>
      <c r="F70" s="130"/>
      <c r="G70" s="130"/>
      <c r="H70" s="131"/>
      <c r="I70" s="130"/>
      <c r="J70" s="130"/>
      <c r="K70" s="130"/>
      <c r="L70" s="130"/>
      <c r="M70" s="130"/>
      <c r="N70" s="131"/>
      <c r="O70" s="130"/>
      <c r="P70" s="130"/>
      <c r="Q70" s="130"/>
      <c r="R70" s="130"/>
      <c r="S70" s="130"/>
      <c r="T70" s="130"/>
      <c r="U70" s="130"/>
      <c r="V70" s="132"/>
      <c r="W70" s="130"/>
      <c r="X70" s="130"/>
      <c r="Y70" s="1472"/>
      <c r="Z70" s="130"/>
      <c r="AA70" s="130"/>
      <c r="AB70" s="133"/>
      <c r="AC70" s="156"/>
      <c r="AD70" s="7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</row>
    <row r="71" spans="1:48" s="8" customFormat="1" ht="12.75" customHeight="1">
      <c r="A71" s="5013"/>
      <c r="B71" s="5008"/>
      <c r="C71" s="206"/>
      <c r="D71" s="169" t="s">
        <v>106</v>
      </c>
      <c r="E71" s="194"/>
      <c r="F71" s="134"/>
      <c r="G71" s="134"/>
      <c r="H71" s="135"/>
      <c r="I71" s="134"/>
      <c r="J71" s="134"/>
      <c r="K71" s="134"/>
      <c r="L71" s="134"/>
      <c r="M71" s="134"/>
      <c r="N71" s="135"/>
      <c r="O71" s="134"/>
      <c r="P71" s="134"/>
      <c r="Q71" s="134"/>
      <c r="R71" s="134"/>
      <c r="S71" s="134"/>
      <c r="T71" s="134"/>
      <c r="U71" s="134"/>
      <c r="V71" s="136"/>
      <c r="W71" s="134"/>
      <c r="X71" s="134"/>
      <c r="Y71" s="1473"/>
      <c r="Z71" s="134"/>
      <c r="AA71" s="134"/>
      <c r="AB71" s="137"/>
      <c r="AC71" s="157"/>
      <c r="AD71" s="7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</row>
    <row r="72" spans="1:48" s="8" customFormat="1" ht="12.75" customHeight="1">
      <c r="A72" s="5013"/>
      <c r="B72" s="5008"/>
      <c r="C72" s="206" t="s">
        <v>279</v>
      </c>
      <c r="D72" s="169" t="s">
        <v>107</v>
      </c>
      <c r="E72" s="195"/>
      <c r="F72" s="134"/>
      <c r="G72" s="134"/>
      <c r="H72" s="135"/>
      <c r="I72" s="134"/>
      <c r="J72" s="134"/>
      <c r="K72" s="134"/>
      <c r="L72" s="134"/>
      <c r="M72" s="134"/>
      <c r="N72" s="135"/>
      <c r="O72" s="134"/>
      <c r="P72" s="134"/>
      <c r="Q72" s="134"/>
      <c r="R72" s="134"/>
      <c r="S72" s="134"/>
      <c r="T72" s="134"/>
      <c r="U72" s="134"/>
      <c r="V72" s="136"/>
      <c r="W72" s="134"/>
      <c r="X72" s="134"/>
      <c r="Y72" s="1473"/>
      <c r="Z72" s="134"/>
      <c r="AA72" s="134"/>
      <c r="AB72" s="137"/>
      <c r="AC72" s="157"/>
      <c r="AD72" s="7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</row>
    <row r="73" spans="1:48" s="8" customFormat="1" ht="12.75" customHeight="1" thickBot="1">
      <c r="A73" s="5035"/>
      <c r="B73" s="5058"/>
      <c r="C73" s="207"/>
      <c r="D73" s="173" t="s">
        <v>108</v>
      </c>
      <c r="E73" s="196"/>
      <c r="F73" s="197"/>
      <c r="G73" s="197"/>
      <c r="H73" s="198"/>
      <c r="I73" s="197"/>
      <c r="J73" s="197"/>
      <c r="K73" s="197"/>
      <c r="L73" s="197"/>
      <c r="M73" s="197"/>
      <c r="N73" s="198"/>
      <c r="O73" s="197"/>
      <c r="P73" s="197"/>
      <c r="Q73" s="197"/>
      <c r="R73" s="197"/>
      <c r="S73" s="197"/>
      <c r="T73" s="197"/>
      <c r="U73" s="197"/>
      <c r="V73" s="199"/>
      <c r="W73" s="197"/>
      <c r="X73" s="197"/>
      <c r="Y73" s="1474"/>
      <c r="Z73" s="197"/>
      <c r="AA73" s="197"/>
      <c r="AB73" s="200"/>
      <c r="AC73" s="158"/>
      <c r="AD73" s="7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</row>
    <row r="74" spans="1:48" s="8" customFormat="1" ht="12.75" customHeight="1">
      <c r="A74" s="5059" t="s">
        <v>149</v>
      </c>
      <c r="B74" s="5057" t="s">
        <v>57</v>
      </c>
      <c r="C74" s="208" t="s">
        <v>279</v>
      </c>
      <c r="D74" s="171" t="s">
        <v>105</v>
      </c>
      <c r="E74" s="193"/>
      <c r="F74" s="130"/>
      <c r="G74" s="130"/>
      <c r="H74" s="131"/>
      <c r="I74" s="130"/>
      <c r="J74" s="130"/>
      <c r="K74" s="130"/>
      <c r="L74" s="130"/>
      <c r="M74" s="130"/>
      <c r="N74" s="131"/>
      <c r="O74" s="130"/>
      <c r="P74" s="130"/>
      <c r="Q74" s="130"/>
      <c r="R74" s="130"/>
      <c r="S74" s="130"/>
      <c r="T74" s="130"/>
      <c r="U74" s="130"/>
      <c r="V74" s="132"/>
      <c r="W74" s="130"/>
      <c r="X74" s="130"/>
      <c r="Y74" s="1472"/>
      <c r="Z74" s="130"/>
      <c r="AA74" s="130"/>
      <c r="AB74" s="133"/>
      <c r="AC74" s="156"/>
      <c r="AD74" s="7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</row>
    <row r="75" spans="1:48" s="8" customFormat="1" ht="12.75" customHeight="1">
      <c r="A75" s="5013"/>
      <c r="B75" s="5008"/>
      <c r="C75" s="206"/>
      <c r="D75" s="169" t="s">
        <v>106</v>
      </c>
      <c r="E75" s="194"/>
      <c r="F75" s="134"/>
      <c r="G75" s="134"/>
      <c r="H75" s="135"/>
      <c r="I75" s="134"/>
      <c r="J75" s="134"/>
      <c r="K75" s="134"/>
      <c r="L75" s="134"/>
      <c r="M75" s="134"/>
      <c r="N75" s="135"/>
      <c r="O75" s="134"/>
      <c r="P75" s="134"/>
      <c r="Q75" s="134"/>
      <c r="R75" s="134"/>
      <c r="S75" s="134"/>
      <c r="T75" s="134"/>
      <c r="U75" s="134"/>
      <c r="V75" s="136"/>
      <c r="W75" s="134"/>
      <c r="X75" s="134"/>
      <c r="Y75" s="1473"/>
      <c r="Z75" s="134"/>
      <c r="AA75" s="134"/>
      <c r="AB75" s="137"/>
      <c r="AC75" s="157"/>
      <c r="AD75" s="7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</row>
    <row r="76" spans="1:48" s="8" customFormat="1" ht="12.75" customHeight="1">
      <c r="A76" s="5013"/>
      <c r="B76" s="5008"/>
      <c r="C76" s="206" t="s">
        <v>279</v>
      </c>
      <c r="D76" s="169" t="s">
        <v>107</v>
      </c>
      <c r="E76" s="195"/>
      <c r="F76" s="134"/>
      <c r="G76" s="134"/>
      <c r="H76" s="135"/>
      <c r="I76" s="134"/>
      <c r="J76" s="134"/>
      <c r="K76" s="134"/>
      <c r="L76" s="134"/>
      <c r="M76" s="134"/>
      <c r="N76" s="135"/>
      <c r="O76" s="134"/>
      <c r="P76" s="134"/>
      <c r="Q76" s="134"/>
      <c r="R76" s="134"/>
      <c r="S76" s="134"/>
      <c r="T76" s="134"/>
      <c r="U76" s="134"/>
      <c r="V76" s="136"/>
      <c r="W76" s="134"/>
      <c r="X76" s="134"/>
      <c r="Y76" s="1473"/>
      <c r="Z76" s="134"/>
      <c r="AA76" s="134"/>
      <c r="AB76" s="137"/>
      <c r="AC76" s="157"/>
      <c r="AD76" s="7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</row>
    <row r="77" spans="1:48" s="8" customFormat="1" ht="12.75" customHeight="1" thickBot="1">
      <c r="A77" s="5035"/>
      <c r="B77" s="5058"/>
      <c r="C77" s="207"/>
      <c r="D77" s="173" t="s">
        <v>108</v>
      </c>
      <c r="E77" s="196"/>
      <c r="F77" s="197"/>
      <c r="G77" s="197"/>
      <c r="H77" s="198"/>
      <c r="I77" s="197"/>
      <c r="J77" s="197"/>
      <c r="K77" s="197"/>
      <c r="L77" s="197"/>
      <c r="M77" s="197"/>
      <c r="N77" s="198"/>
      <c r="O77" s="197"/>
      <c r="P77" s="197"/>
      <c r="Q77" s="197"/>
      <c r="R77" s="197"/>
      <c r="S77" s="197"/>
      <c r="T77" s="197"/>
      <c r="U77" s="197"/>
      <c r="V77" s="199"/>
      <c r="W77" s="197"/>
      <c r="X77" s="197"/>
      <c r="Y77" s="1474"/>
      <c r="Z77" s="197"/>
      <c r="AA77" s="197"/>
      <c r="AB77" s="200"/>
      <c r="AC77" s="158"/>
      <c r="AD77" s="7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</row>
    <row r="78" spans="1:48" s="8" customFormat="1" ht="12.75" customHeight="1">
      <c r="A78" s="5059" t="s">
        <v>120</v>
      </c>
      <c r="B78" s="5057" t="s">
        <v>57</v>
      </c>
      <c r="C78" s="208" t="s">
        <v>279</v>
      </c>
      <c r="D78" s="171" t="s">
        <v>105</v>
      </c>
      <c r="E78" s="193"/>
      <c r="F78" s="130"/>
      <c r="G78" s="130"/>
      <c r="H78" s="131"/>
      <c r="I78" s="130"/>
      <c r="J78" s="130"/>
      <c r="K78" s="130"/>
      <c r="L78" s="130"/>
      <c r="M78" s="130"/>
      <c r="N78" s="131"/>
      <c r="O78" s="130"/>
      <c r="P78" s="130"/>
      <c r="Q78" s="130"/>
      <c r="R78" s="130"/>
      <c r="S78" s="130"/>
      <c r="T78" s="130"/>
      <c r="U78" s="130"/>
      <c r="V78" s="132"/>
      <c r="W78" s="130"/>
      <c r="X78" s="130"/>
      <c r="Y78" s="1472"/>
      <c r="Z78" s="130"/>
      <c r="AA78" s="130"/>
      <c r="AB78" s="133"/>
      <c r="AC78" s="156"/>
      <c r="AD78" s="7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</row>
    <row r="79" spans="1:48" s="8" customFormat="1" ht="12.75" customHeight="1">
      <c r="A79" s="5013"/>
      <c r="B79" s="5008"/>
      <c r="C79" s="206"/>
      <c r="D79" s="169" t="s">
        <v>106</v>
      </c>
      <c r="E79" s="194"/>
      <c r="F79" s="134"/>
      <c r="G79" s="134"/>
      <c r="H79" s="135"/>
      <c r="I79" s="134"/>
      <c r="J79" s="134"/>
      <c r="K79" s="134"/>
      <c r="L79" s="134"/>
      <c r="M79" s="134"/>
      <c r="N79" s="135"/>
      <c r="O79" s="134"/>
      <c r="P79" s="134"/>
      <c r="Q79" s="134"/>
      <c r="R79" s="134"/>
      <c r="S79" s="134"/>
      <c r="T79" s="134"/>
      <c r="U79" s="134"/>
      <c r="V79" s="136"/>
      <c r="W79" s="134"/>
      <c r="X79" s="134"/>
      <c r="Y79" s="1473"/>
      <c r="Z79" s="134"/>
      <c r="AA79" s="134"/>
      <c r="AB79" s="137"/>
      <c r="AC79" s="157"/>
      <c r="AD79" s="7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s="8" customFormat="1" ht="12.75" customHeight="1">
      <c r="A80" s="5013"/>
      <c r="B80" s="5008"/>
      <c r="C80" s="206" t="s">
        <v>279</v>
      </c>
      <c r="D80" s="169" t="s">
        <v>107</v>
      </c>
      <c r="E80" s="195"/>
      <c r="F80" s="134"/>
      <c r="G80" s="134"/>
      <c r="H80" s="135"/>
      <c r="I80" s="134"/>
      <c r="J80" s="134"/>
      <c r="K80" s="134"/>
      <c r="L80" s="134"/>
      <c r="M80" s="134"/>
      <c r="N80" s="135"/>
      <c r="O80" s="134"/>
      <c r="P80" s="134"/>
      <c r="Q80" s="134"/>
      <c r="R80" s="134"/>
      <c r="S80" s="134"/>
      <c r="T80" s="134"/>
      <c r="U80" s="134"/>
      <c r="V80" s="136"/>
      <c r="W80" s="134"/>
      <c r="X80" s="134"/>
      <c r="Y80" s="1473"/>
      <c r="Z80" s="134"/>
      <c r="AA80" s="134"/>
      <c r="AB80" s="137"/>
      <c r="AC80" s="157"/>
      <c r="AD80" s="7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</row>
    <row r="81" spans="1:48" s="8" customFormat="1" ht="12.75" customHeight="1" thickBot="1">
      <c r="A81" s="5035"/>
      <c r="B81" s="5058"/>
      <c r="C81" s="207"/>
      <c r="D81" s="173" t="s">
        <v>108</v>
      </c>
      <c r="E81" s="196"/>
      <c r="F81" s="197"/>
      <c r="G81" s="197"/>
      <c r="H81" s="198"/>
      <c r="I81" s="197"/>
      <c r="J81" s="197"/>
      <c r="K81" s="197"/>
      <c r="L81" s="197"/>
      <c r="M81" s="197"/>
      <c r="N81" s="198"/>
      <c r="O81" s="197"/>
      <c r="P81" s="197"/>
      <c r="Q81" s="197"/>
      <c r="R81" s="197"/>
      <c r="S81" s="197"/>
      <c r="T81" s="197"/>
      <c r="U81" s="197"/>
      <c r="V81" s="199"/>
      <c r="W81" s="197"/>
      <c r="X81" s="197"/>
      <c r="Y81" s="1474"/>
      <c r="Z81" s="197"/>
      <c r="AA81" s="197"/>
      <c r="AB81" s="200"/>
      <c r="AC81" s="158"/>
      <c r="AD81" s="7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</row>
    <row r="82" spans="1:48" s="8" customFormat="1" ht="12.75" customHeight="1">
      <c r="A82" s="5059" t="s">
        <v>172</v>
      </c>
      <c r="B82" s="5057" t="s">
        <v>57</v>
      </c>
      <c r="C82" s="208" t="s">
        <v>279</v>
      </c>
      <c r="D82" s="171" t="s">
        <v>105</v>
      </c>
      <c r="E82" s="193"/>
      <c r="F82" s="130"/>
      <c r="G82" s="130"/>
      <c r="H82" s="131"/>
      <c r="I82" s="130"/>
      <c r="J82" s="130"/>
      <c r="K82" s="130"/>
      <c r="L82" s="130"/>
      <c r="M82" s="130"/>
      <c r="N82" s="131"/>
      <c r="O82" s="130"/>
      <c r="P82" s="130"/>
      <c r="Q82" s="130"/>
      <c r="R82" s="130"/>
      <c r="S82" s="130"/>
      <c r="T82" s="130"/>
      <c r="U82" s="130"/>
      <c r="V82" s="132"/>
      <c r="W82" s="130"/>
      <c r="X82" s="130"/>
      <c r="Y82" s="1472"/>
      <c r="Z82" s="130"/>
      <c r="AA82" s="130"/>
      <c r="AB82" s="133"/>
      <c r="AC82" s="156"/>
      <c r="AD82" s="7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</row>
    <row r="83" spans="1:48" s="8" customFormat="1" ht="12.75" customHeight="1">
      <c r="A83" s="5013"/>
      <c r="B83" s="5008"/>
      <c r="C83" s="206"/>
      <c r="D83" s="169" t="s">
        <v>106</v>
      </c>
      <c r="E83" s="194"/>
      <c r="F83" s="134"/>
      <c r="G83" s="134"/>
      <c r="H83" s="135"/>
      <c r="I83" s="134"/>
      <c r="J83" s="134"/>
      <c r="K83" s="134"/>
      <c r="L83" s="134"/>
      <c r="M83" s="134"/>
      <c r="N83" s="135"/>
      <c r="O83" s="134"/>
      <c r="P83" s="134"/>
      <c r="Q83" s="134"/>
      <c r="R83" s="134"/>
      <c r="S83" s="134"/>
      <c r="T83" s="134"/>
      <c r="U83" s="134"/>
      <c r="V83" s="136"/>
      <c r="W83" s="134"/>
      <c r="X83" s="134"/>
      <c r="Y83" s="1473"/>
      <c r="Z83" s="134"/>
      <c r="AA83" s="134"/>
      <c r="AB83" s="137"/>
      <c r="AC83" s="157"/>
      <c r="AD83" s="7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</row>
    <row r="84" spans="1:48" s="8" customFormat="1" ht="12.75" customHeight="1">
      <c r="A84" s="5013"/>
      <c r="B84" s="5008"/>
      <c r="C84" s="206" t="s">
        <v>279</v>
      </c>
      <c r="D84" s="169" t="s">
        <v>107</v>
      </c>
      <c r="E84" s="195"/>
      <c r="F84" s="134"/>
      <c r="G84" s="134"/>
      <c r="H84" s="135"/>
      <c r="I84" s="134"/>
      <c r="J84" s="134"/>
      <c r="K84" s="134"/>
      <c r="L84" s="134"/>
      <c r="M84" s="134"/>
      <c r="N84" s="135"/>
      <c r="O84" s="134"/>
      <c r="P84" s="134"/>
      <c r="Q84" s="134"/>
      <c r="R84" s="134"/>
      <c r="S84" s="134"/>
      <c r="T84" s="134"/>
      <c r="U84" s="134"/>
      <c r="V84" s="136"/>
      <c r="W84" s="134"/>
      <c r="X84" s="134"/>
      <c r="Y84" s="1473"/>
      <c r="Z84" s="134"/>
      <c r="AA84" s="134"/>
      <c r="AB84" s="137"/>
      <c r="AC84" s="157"/>
      <c r="AD84" s="7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</row>
    <row r="85" spans="1:48" s="8" customFormat="1" ht="12.75" customHeight="1" thickBot="1">
      <c r="A85" s="5035"/>
      <c r="B85" s="5058"/>
      <c r="C85" s="207"/>
      <c r="D85" s="173" t="s">
        <v>108</v>
      </c>
      <c r="E85" s="196"/>
      <c r="F85" s="197"/>
      <c r="G85" s="197"/>
      <c r="H85" s="198"/>
      <c r="I85" s="197"/>
      <c r="J85" s="197"/>
      <c r="K85" s="197"/>
      <c r="L85" s="197"/>
      <c r="M85" s="197"/>
      <c r="N85" s="198"/>
      <c r="O85" s="197"/>
      <c r="P85" s="197"/>
      <c r="Q85" s="197"/>
      <c r="R85" s="197"/>
      <c r="S85" s="197"/>
      <c r="T85" s="197"/>
      <c r="U85" s="197"/>
      <c r="V85" s="199"/>
      <c r="W85" s="197"/>
      <c r="X85" s="197"/>
      <c r="Y85" s="1474"/>
      <c r="Z85" s="197"/>
      <c r="AA85" s="197"/>
      <c r="AB85" s="200"/>
      <c r="AC85" s="158"/>
      <c r="AD85" s="7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</row>
    <row r="86" spans="1:48" s="8" customFormat="1" ht="12.75" customHeight="1">
      <c r="A86" s="5059" t="s">
        <v>173</v>
      </c>
      <c r="B86" s="5057" t="s">
        <v>57</v>
      </c>
      <c r="C86" s="208" t="s">
        <v>279</v>
      </c>
      <c r="D86" s="171" t="s">
        <v>105</v>
      </c>
      <c r="E86" s="193"/>
      <c r="F86" s="130"/>
      <c r="G86" s="130"/>
      <c r="H86" s="131"/>
      <c r="I86" s="130"/>
      <c r="J86" s="130"/>
      <c r="K86" s="130"/>
      <c r="L86" s="130"/>
      <c r="M86" s="130"/>
      <c r="N86" s="131"/>
      <c r="O86" s="130"/>
      <c r="P86" s="130"/>
      <c r="Q86" s="130"/>
      <c r="R86" s="130"/>
      <c r="S86" s="130"/>
      <c r="T86" s="130"/>
      <c r="U86" s="130"/>
      <c r="V86" s="132"/>
      <c r="W86" s="130"/>
      <c r="X86" s="130"/>
      <c r="Y86" s="1472"/>
      <c r="Z86" s="130"/>
      <c r="AA86" s="130"/>
      <c r="AB86" s="133"/>
      <c r="AC86" s="156"/>
      <c r="AD86" s="7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</row>
    <row r="87" spans="1:48" s="8" customFormat="1" ht="12.75" customHeight="1">
      <c r="A87" s="5013"/>
      <c r="B87" s="5008"/>
      <c r="C87" s="206"/>
      <c r="D87" s="169" t="s">
        <v>106</v>
      </c>
      <c r="E87" s="194"/>
      <c r="F87" s="134"/>
      <c r="G87" s="134"/>
      <c r="H87" s="135"/>
      <c r="I87" s="134"/>
      <c r="J87" s="134"/>
      <c r="K87" s="134"/>
      <c r="L87" s="134"/>
      <c r="M87" s="134"/>
      <c r="N87" s="135"/>
      <c r="O87" s="134"/>
      <c r="P87" s="134"/>
      <c r="Q87" s="134"/>
      <c r="R87" s="134"/>
      <c r="S87" s="134"/>
      <c r="T87" s="134"/>
      <c r="U87" s="134"/>
      <c r="V87" s="136"/>
      <c r="W87" s="134"/>
      <c r="X87" s="134"/>
      <c r="Y87" s="1473"/>
      <c r="Z87" s="134"/>
      <c r="AA87" s="134"/>
      <c r="AB87" s="137"/>
      <c r="AC87" s="157"/>
      <c r="AD87" s="7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</row>
    <row r="88" spans="1:48" s="8" customFormat="1" ht="12.75" customHeight="1">
      <c r="A88" s="5013"/>
      <c r="B88" s="5008"/>
      <c r="C88" s="206" t="s">
        <v>279</v>
      </c>
      <c r="D88" s="169" t="s">
        <v>107</v>
      </c>
      <c r="E88" s="195"/>
      <c r="F88" s="134"/>
      <c r="G88" s="134"/>
      <c r="H88" s="135"/>
      <c r="I88" s="134"/>
      <c r="J88" s="134"/>
      <c r="K88" s="134"/>
      <c r="L88" s="134"/>
      <c r="M88" s="134"/>
      <c r="N88" s="135"/>
      <c r="O88" s="134"/>
      <c r="P88" s="134"/>
      <c r="Q88" s="134"/>
      <c r="R88" s="134"/>
      <c r="S88" s="134"/>
      <c r="T88" s="134"/>
      <c r="U88" s="134"/>
      <c r="V88" s="136"/>
      <c r="W88" s="134"/>
      <c r="X88" s="134"/>
      <c r="Y88" s="1473"/>
      <c r="Z88" s="134"/>
      <c r="AA88" s="134"/>
      <c r="AB88" s="137"/>
      <c r="AC88" s="157"/>
      <c r="AD88" s="7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</row>
    <row r="89" spans="1:48" s="8" customFormat="1" ht="12.75" customHeight="1" thickBot="1">
      <c r="A89" s="5035"/>
      <c r="B89" s="5058"/>
      <c r="C89" s="207"/>
      <c r="D89" s="173" t="s">
        <v>108</v>
      </c>
      <c r="E89" s="196"/>
      <c r="F89" s="197"/>
      <c r="G89" s="197"/>
      <c r="H89" s="198"/>
      <c r="I89" s="197"/>
      <c r="J89" s="197"/>
      <c r="K89" s="197"/>
      <c r="L89" s="197"/>
      <c r="M89" s="197"/>
      <c r="N89" s="198"/>
      <c r="O89" s="197"/>
      <c r="P89" s="197"/>
      <c r="Q89" s="197"/>
      <c r="R89" s="197"/>
      <c r="S89" s="197"/>
      <c r="T89" s="197"/>
      <c r="U89" s="197"/>
      <c r="V89" s="199"/>
      <c r="W89" s="197"/>
      <c r="X89" s="197"/>
      <c r="Y89" s="1474"/>
      <c r="Z89" s="197"/>
      <c r="AA89" s="197"/>
      <c r="AB89" s="200"/>
      <c r="AC89" s="158"/>
      <c r="AD89" s="7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</row>
    <row r="90" spans="1:48" s="8" customFormat="1" ht="12.75" customHeight="1">
      <c r="A90" s="5059" t="s">
        <v>174</v>
      </c>
      <c r="B90" s="5057" t="s">
        <v>56</v>
      </c>
      <c r="C90" s="208" t="s">
        <v>279</v>
      </c>
      <c r="D90" s="171" t="s">
        <v>105</v>
      </c>
      <c r="E90" s="193"/>
      <c r="F90" s="130"/>
      <c r="G90" s="130"/>
      <c r="H90" s="131"/>
      <c r="I90" s="130"/>
      <c r="J90" s="130"/>
      <c r="K90" s="130"/>
      <c r="L90" s="130"/>
      <c r="M90" s="130"/>
      <c r="N90" s="131"/>
      <c r="O90" s="130"/>
      <c r="P90" s="130"/>
      <c r="Q90" s="130"/>
      <c r="R90" s="130"/>
      <c r="S90" s="130"/>
      <c r="T90" s="130"/>
      <c r="U90" s="130"/>
      <c r="V90" s="132"/>
      <c r="W90" s="130"/>
      <c r="X90" s="130"/>
      <c r="Y90" s="1472"/>
      <c r="Z90" s="130"/>
      <c r="AA90" s="130"/>
      <c r="AB90" s="133"/>
      <c r="AC90" s="156"/>
      <c r="AD90" s="7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</row>
    <row r="91" spans="1:48" s="8" customFormat="1" ht="12.75" customHeight="1">
      <c r="A91" s="5013"/>
      <c r="B91" s="5008"/>
      <c r="C91" s="206"/>
      <c r="D91" s="169" t="s">
        <v>106</v>
      </c>
      <c r="E91" s="194"/>
      <c r="F91" s="134"/>
      <c r="G91" s="134"/>
      <c r="H91" s="135"/>
      <c r="I91" s="134"/>
      <c r="J91" s="134"/>
      <c r="K91" s="134"/>
      <c r="L91" s="134"/>
      <c r="M91" s="134"/>
      <c r="N91" s="135"/>
      <c r="O91" s="134"/>
      <c r="P91" s="134"/>
      <c r="Q91" s="134"/>
      <c r="R91" s="134"/>
      <c r="S91" s="134"/>
      <c r="T91" s="134"/>
      <c r="U91" s="134"/>
      <c r="V91" s="136"/>
      <c r="W91" s="134"/>
      <c r="X91" s="134"/>
      <c r="Y91" s="1473"/>
      <c r="Z91" s="134"/>
      <c r="AA91" s="134"/>
      <c r="AB91" s="137"/>
      <c r="AC91" s="157"/>
      <c r="AD91" s="7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</row>
    <row r="92" spans="1:48" s="8" customFormat="1" ht="12.75" customHeight="1">
      <c r="A92" s="5013"/>
      <c r="B92" s="5008"/>
      <c r="C92" s="206" t="s">
        <v>279</v>
      </c>
      <c r="D92" s="169" t="s">
        <v>107</v>
      </c>
      <c r="E92" s="195"/>
      <c r="F92" s="134"/>
      <c r="G92" s="134"/>
      <c r="H92" s="135"/>
      <c r="I92" s="134"/>
      <c r="J92" s="134"/>
      <c r="K92" s="134"/>
      <c r="L92" s="134"/>
      <c r="M92" s="134"/>
      <c r="N92" s="135"/>
      <c r="O92" s="134"/>
      <c r="P92" s="134"/>
      <c r="Q92" s="134"/>
      <c r="R92" s="134"/>
      <c r="S92" s="134"/>
      <c r="T92" s="134"/>
      <c r="U92" s="134"/>
      <c r="V92" s="136"/>
      <c r="W92" s="134"/>
      <c r="X92" s="134"/>
      <c r="Y92" s="1473"/>
      <c r="Z92" s="134"/>
      <c r="AA92" s="134"/>
      <c r="AB92" s="137"/>
      <c r="AC92" s="157"/>
      <c r="AD92" s="7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</row>
    <row r="93" spans="1:48" s="8" customFormat="1" ht="12.75" customHeight="1" thickBot="1">
      <c r="A93" s="5035"/>
      <c r="B93" s="5058"/>
      <c r="C93" s="207"/>
      <c r="D93" s="173" t="s">
        <v>108</v>
      </c>
      <c r="E93" s="196"/>
      <c r="F93" s="197"/>
      <c r="G93" s="197"/>
      <c r="H93" s="198"/>
      <c r="I93" s="197"/>
      <c r="J93" s="197"/>
      <c r="K93" s="197"/>
      <c r="L93" s="197"/>
      <c r="M93" s="197"/>
      <c r="N93" s="198"/>
      <c r="O93" s="197"/>
      <c r="P93" s="197"/>
      <c r="Q93" s="197"/>
      <c r="R93" s="197"/>
      <c r="S93" s="197"/>
      <c r="T93" s="197"/>
      <c r="U93" s="197"/>
      <c r="V93" s="199"/>
      <c r="W93" s="197"/>
      <c r="X93" s="197"/>
      <c r="Y93" s="1474"/>
      <c r="Z93" s="197"/>
      <c r="AA93" s="197"/>
      <c r="AB93" s="200"/>
      <c r="AC93" s="158"/>
      <c r="AD93" s="7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</row>
    <row r="94" spans="1:48" s="8" customFormat="1" ht="12.75" customHeight="1">
      <c r="A94" s="5059" t="s">
        <v>175</v>
      </c>
      <c r="B94" s="5057" t="s">
        <v>8</v>
      </c>
      <c r="C94" s="208" t="s">
        <v>279</v>
      </c>
      <c r="D94" s="171" t="s">
        <v>105</v>
      </c>
      <c r="E94" s="193"/>
      <c r="F94" s="130"/>
      <c r="G94" s="130"/>
      <c r="H94" s="131"/>
      <c r="I94" s="130"/>
      <c r="J94" s="130"/>
      <c r="K94" s="130"/>
      <c r="L94" s="130"/>
      <c r="M94" s="130"/>
      <c r="N94" s="131"/>
      <c r="O94" s="130"/>
      <c r="P94" s="130"/>
      <c r="Q94" s="130"/>
      <c r="R94" s="130"/>
      <c r="S94" s="130"/>
      <c r="T94" s="130"/>
      <c r="U94" s="130"/>
      <c r="V94" s="132"/>
      <c r="W94" s="130"/>
      <c r="X94" s="130"/>
      <c r="Y94" s="1472"/>
      <c r="Z94" s="130"/>
      <c r="AA94" s="130"/>
      <c r="AB94" s="133"/>
      <c r="AC94" s="156"/>
      <c r="AD94" s="7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</row>
    <row r="95" spans="1:48" s="8" customFormat="1" ht="12.75" customHeight="1">
      <c r="A95" s="5013"/>
      <c r="B95" s="5008"/>
      <c r="C95" s="206"/>
      <c r="D95" s="169" t="s">
        <v>106</v>
      </c>
      <c r="E95" s="194"/>
      <c r="F95" s="134"/>
      <c r="G95" s="134"/>
      <c r="H95" s="135"/>
      <c r="I95" s="134"/>
      <c r="J95" s="134"/>
      <c r="K95" s="134"/>
      <c r="L95" s="134"/>
      <c r="M95" s="134"/>
      <c r="N95" s="135"/>
      <c r="O95" s="134"/>
      <c r="P95" s="134"/>
      <c r="Q95" s="134"/>
      <c r="R95" s="134"/>
      <c r="S95" s="134"/>
      <c r="T95" s="134"/>
      <c r="U95" s="134"/>
      <c r="V95" s="136"/>
      <c r="W95" s="134"/>
      <c r="X95" s="134"/>
      <c r="Y95" s="1473"/>
      <c r="Z95" s="134"/>
      <c r="AA95" s="134"/>
      <c r="AB95" s="137"/>
      <c r="AC95" s="157"/>
      <c r="AD95" s="7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</row>
    <row r="96" spans="1:48" s="8" customFormat="1" ht="12.75" customHeight="1">
      <c r="A96" s="5013"/>
      <c r="B96" s="5008"/>
      <c r="C96" s="206" t="s">
        <v>279</v>
      </c>
      <c r="D96" s="169" t="s">
        <v>107</v>
      </c>
      <c r="E96" s="195"/>
      <c r="F96" s="134"/>
      <c r="G96" s="134"/>
      <c r="H96" s="135"/>
      <c r="I96" s="134"/>
      <c r="J96" s="134"/>
      <c r="K96" s="134"/>
      <c r="L96" s="134"/>
      <c r="M96" s="134"/>
      <c r="N96" s="135"/>
      <c r="O96" s="134"/>
      <c r="P96" s="134"/>
      <c r="Q96" s="134"/>
      <c r="R96" s="134"/>
      <c r="S96" s="134"/>
      <c r="T96" s="134"/>
      <c r="U96" s="134"/>
      <c r="V96" s="136"/>
      <c r="W96" s="134"/>
      <c r="X96" s="134"/>
      <c r="Y96" s="1473"/>
      <c r="Z96" s="134"/>
      <c r="AA96" s="134"/>
      <c r="AB96" s="137"/>
      <c r="AC96" s="157"/>
      <c r="AD96" s="7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</row>
    <row r="97" spans="1:48" s="8" customFormat="1" ht="12.75" customHeight="1" thickBot="1">
      <c r="A97" s="5035"/>
      <c r="B97" s="5058"/>
      <c r="C97" s="207"/>
      <c r="D97" s="173" t="s">
        <v>108</v>
      </c>
      <c r="E97" s="196"/>
      <c r="F97" s="197"/>
      <c r="G97" s="197"/>
      <c r="H97" s="198"/>
      <c r="I97" s="197"/>
      <c r="J97" s="197"/>
      <c r="K97" s="197"/>
      <c r="L97" s="197"/>
      <c r="M97" s="197"/>
      <c r="N97" s="198"/>
      <c r="O97" s="197"/>
      <c r="P97" s="197"/>
      <c r="Q97" s="197"/>
      <c r="R97" s="197"/>
      <c r="S97" s="197"/>
      <c r="T97" s="197"/>
      <c r="U97" s="197"/>
      <c r="V97" s="199"/>
      <c r="W97" s="197"/>
      <c r="X97" s="197"/>
      <c r="Y97" s="1474"/>
      <c r="Z97" s="197"/>
      <c r="AA97" s="197"/>
      <c r="AB97" s="200"/>
      <c r="AC97" s="158"/>
      <c r="AD97" s="7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</row>
    <row r="98" spans="1:48" s="8" customFormat="1" ht="12.75" customHeight="1">
      <c r="A98" s="5059" t="s">
        <v>176</v>
      </c>
      <c r="B98" s="5057" t="s">
        <v>8</v>
      </c>
      <c r="C98" s="208" t="s">
        <v>279</v>
      </c>
      <c r="D98" s="171" t="s">
        <v>105</v>
      </c>
      <c r="E98" s="193"/>
      <c r="F98" s="130"/>
      <c r="G98" s="130"/>
      <c r="H98" s="131"/>
      <c r="I98" s="130"/>
      <c r="J98" s="130"/>
      <c r="K98" s="130"/>
      <c r="L98" s="130"/>
      <c r="M98" s="130"/>
      <c r="N98" s="131"/>
      <c r="O98" s="130"/>
      <c r="P98" s="130"/>
      <c r="Q98" s="130"/>
      <c r="R98" s="130"/>
      <c r="S98" s="130"/>
      <c r="T98" s="130"/>
      <c r="U98" s="130"/>
      <c r="V98" s="132"/>
      <c r="W98" s="130"/>
      <c r="X98" s="130"/>
      <c r="Y98" s="1472"/>
      <c r="Z98" s="130"/>
      <c r="AA98" s="130"/>
      <c r="AB98" s="133"/>
      <c r="AC98" s="156"/>
      <c r="AD98" s="7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</row>
    <row r="99" spans="1:48" s="8" customFormat="1" ht="12.75" customHeight="1">
      <c r="A99" s="5013"/>
      <c r="B99" s="5008"/>
      <c r="C99" s="206"/>
      <c r="D99" s="169" t="s">
        <v>106</v>
      </c>
      <c r="E99" s="194"/>
      <c r="F99" s="134"/>
      <c r="G99" s="134"/>
      <c r="H99" s="135"/>
      <c r="I99" s="134"/>
      <c r="J99" s="134"/>
      <c r="K99" s="134"/>
      <c r="L99" s="134"/>
      <c r="M99" s="134"/>
      <c r="N99" s="135"/>
      <c r="O99" s="134"/>
      <c r="P99" s="134"/>
      <c r="Q99" s="134"/>
      <c r="R99" s="134"/>
      <c r="S99" s="134"/>
      <c r="T99" s="134"/>
      <c r="U99" s="134"/>
      <c r="V99" s="136"/>
      <c r="W99" s="134"/>
      <c r="X99" s="134"/>
      <c r="Y99" s="1473"/>
      <c r="Z99" s="134"/>
      <c r="AA99" s="134"/>
      <c r="AB99" s="137"/>
      <c r="AC99" s="157"/>
      <c r="AD99" s="7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</row>
    <row r="100" spans="1:48" s="8" customFormat="1" ht="12.75" customHeight="1">
      <c r="A100" s="5013"/>
      <c r="B100" s="5008"/>
      <c r="C100" s="206" t="s">
        <v>279</v>
      </c>
      <c r="D100" s="169" t="s">
        <v>107</v>
      </c>
      <c r="E100" s="195"/>
      <c r="F100" s="134"/>
      <c r="G100" s="134"/>
      <c r="H100" s="135"/>
      <c r="I100" s="134"/>
      <c r="J100" s="134"/>
      <c r="K100" s="134"/>
      <c r="L100" s="134"/>
      <c r="M100" s="134"/>
      <c r="N100" s="135"/>
      <c r="O100" s="134"/>
      <c r="P100" s="134"/>
      <c r="Q100" s="134"/>
      <c r="R100" s="134"/>
      <c r="S100" s="134"/>
      <c r="T100" s="134"/>
      <c r="U100" s="134"/>
      <c r="V100" s="136"/>
      <c r="W100" s="134"/>
      <c r="X100" s="134"/>
      <c r="Y100" s="1473"/>
      <c r="Z100" s="134"/>
      <c r="AA100" s="134"/>
      <c r="AB100" s="137"/>
      <c r="AC100" s="157"/>
      <c r="AD100" s="7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</row>
    <row r="101" spans="1:48" s="8" customFormat="1" ht="12.75" customHeight="1" thickBot="1">
      <c r="A101" s="5035"/>
      <c r="B101" s="5072"/>
      <c r="C101" s="207"/>
      <c r="D101" s="173" t="s">
        <v>108</v>
      </c>
      <c r="E101" s="196"/>
      <c r="F101" s="197"/>
      <c r="G101" s="197"/>
      <c r="H101" s="198"/>
      <c r="I101" s="197"/>
      <c r="J101" s="197"/>
      <c r="K101" s="197"/>
      <c r="L101" s="197"/>
      <c r="M101" s="197"/>
      <c r="N101" s="198"/>
      <c r="O101" s="197"/>
      <c r="P101" s="197"/>
      <c r="Q101" s="197"/>
      <c r="R101" s="197"/>
      <c r="S101" s="197"/>
      <c r="T101" s="197"/>
      <c r="U101" s="197"/>
      <c r="V101" s="199"/>
      <c r="W101" s="197"/>
      <c r="X101" s="197"/>
      <c r="Y101" s="1474"/>
      <c r="Z101" s="197"/>
      <c r="AA101" s="197"/>
      <c r="AB101" s="200"/>
      <c r="AC101" s="158"/>
      <c r="AD101" s="7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</row>
    <row r="102" spans="1:48" s="8" customFormat="1" ht="12.75" customHeight="1">
      <c r="A102" s="96"/>
      <c r="B102" s="94" t="s">
        <v>6</v>
      </c>
      <c r="C102" s="1706" t="s">
        <v>660</v>
      </c>
      <c r="D102" s="171" t="s">
        <v>105</v>
      </c>
      <c r="E102" s="3987">
        <v>1.468</v>
      </c>
      <c r="F102" s="3988">
        <v>1.466</v>
      </c>
      <c r="G102" s="3988">
        <v>1.5640000000000001</v>
      </c>
      <c r="H102" s="3989">
        <v>1.5580000000000001</v>
      </c>
      <c r="I102" s="3988">
        <v>1.492</v>
      </c>
      <c r="J102" s="3988">
        <v>1.466</v>
      </c>
      <c r="K102" s="3988">
        <v>1.6179999999999999</v>
      </c>
      <c r="L102" s="3988">
        <v>1.6680000000000001</v>
      </c>
      <c r="M102" s="3988">
        <v>1.8420000000000001</v>
      </c>
      <c r="N102" s="3989">
        <v>1.9660000000000002</v>
      </c>
      <c r="O102" s="3988">
        <v>1.8180000000000001</v>
      </c>
      <c r="P102" s="3988">
        <v>1.968</v>
      </c>
      <c r="Q102" s="3988">
        <v>1.8919999999999999</v>
      </c>
      <c r="R102" s="3988">
        <v>1.8959999999999999</v>
      </c>
      <c r="S102" s="3988">
        <v>1.92</v>
      </c>
      <c r="T102" s="3988">
        <v>1.986</v>
      </c>
      <c r="U102" s="3988">
        <v>2</v>
      </c>
      <c r="V102" s="3846">
        <v>1.776</v>
      </c>
      <c r="W102" s="3988">
        <v>1.758</v>
      </c>
      <c r="X102" s="3988">
        <v>1.9140000000000001</v>
      </c>
      <c r="Y102" s="3990">
        <v>1.748</v>
      </c>
      <c r="Z102" s="3988">
        <v>1.8180000000000001</v>
      </c>
      <c r="AA102" s="3988">
        <v>1.9119999999999999</v>
      </c>
      <c r="AB102" s="3991">
        <v>1.8520000000000001</v>
      </c>
      <c r="AC102" s="159">
        <f>SUM(E102:AB102)</f>
        <v>42.366</v>
      </c>
      <c r="AD102" s="7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s="8" customFormat="1" ht="12.75" customHeight="1" thickBot="1">
      <c r="A103" s="93"/>
      <c r="B103" s="95" t="s">
        <v>7</v>
      </c>
      <c r="C103" s="1707" t="s">
        <v>660</v>
      </c>
      <c r="D103" s="170" t="s">
        <v>105</v>
      </c>
      <c r="E103" s="3992">
        <v>0.218</v>
      </c>
      <c r="F103" s="3993">
        <v>0.218</v>
      </c>
      <c r="G103" s="3993">
        <v>0.216</v>
      </c>
      <c r="H103" s="3994">
        <v>0.218</v>
      </c>
      <c r="I103" s="3993">
        <v>0.218</v>
      </c>
      <c r="J103" s="3993">
        <v>0.218</v>
      </c>
      <c r="K103" s="3993">
        <v>0.218</v>
      </c>
      <c r="L103" s="3993">
        <v>0.216</v>
      </c>
      <c r="M103" s="3993">
        <v>0.22</v>
      </c>
      <c r="N103" s="3994">
        <v>0.224</v>
      </c>
      <c r="O103" s="3993">
        <v>0.224</v>
      </c>
      <c r="P103" s="3993">
        <v>0.224</v>
      </c>
      <c r="Q103" s="3993">
        <v>0.22600000000000001</v>
      </c>
      <c r="R103" s="3993">
        <v>0.224</v>
      </c>
      <c r="S103" s="3993">
        <v>0.224</v>
      </c>
      <c r="T103" s="3993">
        <v>0.224</v>
      </c>
      <c r="U103" s="3993">
        <v>0.22600000000000001</v>
      </c>
      <c r="V103" s="3995">
        <v>0.224</v>
      </c>
      <c r="W103" s="3993">
        <v>0.222</v>
      </c>
      <c r="X103" s="3993">
        <v>0.222</v>
      </c>
      <c r="Y103" s="3996">
        <v>0.222</v>
      </c>
      <c r="Z103" s="3993">
        <v>0.222</v>
      </c>
      <c r="AA103" s="3993">
        <v>0.22</v>
      </c>
      <c r="AB103" s="3997">
        <v>0.224</v>
      </c>
      <c r="AC103" s="160">
        <f>SUM(E103:AB103)</f>
        <v>5.3120000000000029</v>
      </c>
      <c r="AD103" s="7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</row>
    <row r="104" spans="1:48" s="8" customFormat="1" ht="12.75" customHeight="1">
      <c r="A104" s="3484"/>
      <c r="B104" s="3486" t="s">
        <v>41</v>
      </c>
      <c r="C104" s="1706" t="s">
        <v>338</v>
      </c>
      <c r="D104" s="171" t="s">
        <v>105</v>
      </c>
      <c r="E104" s="3987">
        <v>0.5</v>
      </c>
      <c r="F104" s="3988">
        <v>0.49</v>
      </c>
      <c r="G104" s="3988">
        <v>0.49</v>
      </c>
      <c r="H104" s="3989">
        <v>0.49</v>
      </c>
      <c r="I104" s="3988">
        <v>0.5</v>
      </c>
      <c r="J104" s="3988">
        <v>0.49</v>
      </c>
      <c r="K104" s="3988">
        <v>0.49</v>
      </c>
      <c r="L104" s="3988">
        <v>0.5</v>
      </c>
      <c r="M104" s="3988">
        <v>0.5</v>
      </c>
      <c r="N104" s="3989">
        <v>0.5</v>
      </c>
      <c r="O104" s="3988">
        <v>0.5</v>
      </c>
      <c r="P104" s="3988">
        <v>0.5</v>
      </c>
      <c r="Q104" s="3988">
        <v>0.5</v>
      </c>
      <c r="R104" s="3988">
        <v>0.5</v>
      </c>
      <c r="S104" s="3988">
        <v>0.5</v>
      </c>
      <c r="T104" s="3988">
        <v>0.5</v>
      </c>
      <c r="U104" s="3988">
        <v>0.5</v>
      </c>
      <c r="V104" s="3846">
        <v>0.5</v>
      </c>
      <c r="W104" s="3988">
        <v>0.5</v>
      </c>
      <c r="X104" s="3988">
        <v>0.5</v>
      </c>
      <c r="Y104" s="3990">
        <v>0.5</v>
      </c>
      <c r="Z104" s="3988">
        <v>0.5</v>
      </c>
      <c r="AA104" s="3988">
        <v>0.5</v>
      </c>
      <c r="AB104" s="3991">
        <v>0.5</v>
      </c>
      <c r="AC104" s="159">
        <f>SUM(E104:AB104)</f>
        <v>11.95</v>
      </c>
      <c r="AD104" s="7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</row>
    <row r="105" spans="1:48" s="8" customFormat="1" ht="12.75" customHeight="1" thickBot="1">
      <c r="A105" s="3485"/>
      <c r="B105" s="3490" t="s">
        <v>662</v>
      </c>
      <c r="C105" s="1709" t="s">
        <v>338</v>
      </c>
      <c r="D105" s="170" t="s">
        <v>105</v>
      </c>
      <c r="E105" s="3992">
        <v>0.56999999999999995</v>
      </c>
      <c r="F105" s="3993">
        <v>0.56000000000000005</v>
      </c>
      <c r="G105" s="3993">
        <v>0.56000000000000005</v>
      </c>
      <c r="H105" s="3994">
        <v>0.57999999999999996</v>
      </c>
      <c r="I105" s="3993">
        <v>0.56000000000000005</v>
      </c>
      <c r="J105" s="3993">
        <v>0.99</v>
      </c>
      <c r="K105" s="3993">
        <v>0.56000000000000005</v>
      </c>
      <c r="L105" s="3993">
        <v>1.18</v>
      </c>
      <c r="M105" s="3993">
        <v>0.56999999999999995</v>
      </c>
      <c r="N105" s="3994">
        <v>0.56999999999999995</v>
      </c>
      <c r="O105" s="3993">
        <v>1.22</v>
      </c>
      <c r="P105" s="3993">
        <v>0.56999999999999995</v>
      </c>
      <c r="Q105" s="3993">
        <v>0.57999999999999996</v>
      </c>
      <c r="R105" s="3993">
        <v>0.56999999999999995</v>
      </c>
      <c r="S105" s="3993">
        <v>0.56999999999999995</v>
      </c>
      <c r="T105" s="3993">
        <v>0.56999999999999995</v>
      </c>
      <c r="U105" s="3993">
        <v>0.56999999999999995</v>
      </c>
      <c r="V105" s="3995">
        <v>0.56999999999999995</v>
      </c>
      <c r="W105" s="3993">
        <v>0.56999999999999995</v>
      </c>
      <c r="X105" s="3993">
        <v>0.56000000000000005</v>
      </c>
      <c r="Y105" s="3996">
        <v>0.56999999999999995</v>
      </c>
      <c r="Z105" s="3993">
        <v>0.56999999999999995</v>
      </c>
      <c r="AA105" s="3993">
        <v>0.56000000000000005</v>
      </c>
      <c r="AB105" s="3997">
        <v>0.74</v>
      </c>
      <c r="AC105" s="160">
        <f>SUM(E105:AB105)</f>
        <v>15.490000000000004</v>
      </c>
      <c r="AD105" s="7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</row>
    <row r="106" spans="1:48" s="7" customFormat="1" ht="12.75" customHeight="1">
      <c r="A106" s="5073" t="s">
        <v>158</v>
      </c>
      <c r="B106" s="5074"/>
      <c r="C106" s="179"/>
      <c r="D106" s="172" t="s">
        <v>105</v>
      </c>
      <c r="E106" s="166"/>
      <c r="F106" s="120"/>
      <c r="G106" s="120"/>
      <c r="H106" s="121"/>
      <c r="I106" s="120"/>
      <c r="J106" s="120"/>
      <c r="K106" s="120"/>
      <c r="L106" s="120"/>
      <c r="M106" s="120"/>
      <c r="N106" s="121"/>
      <c r="O106" s="120"/>
      <c r="P106" s="120"/>
      <c r="Q106" s="120"/>
      <c r="R106" s="120"/>
      <c r="S106" s="120"/>
      <c r="T106" s="120"/>
      <c r="U106" s="120"/>
      <c r="V106" s="122"/>
      <c r="W106" s="120"/>
      <c r="X106" s="120"/>
      <c r="Y106" s="1468"/>
      <c r="Z106" s="120"/>
      <c r="AA106" s="120"/>
      <c r="AB106" s="147"/>
      <c r="AC106" s="152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</row>
    <row r="107" spans="1:48" s="7" customFormat="1" ht="12.75" customHeight="1" thickBot="1">
      <c r="A107" s="5075"/>
      <c r="B107" s="5076"/>
      <c r="C107" s="180"/>
      <c r="D107" s="170" t="s">
        <v>106</v>
      </c>
      <c r="E107" s="167"/>
      <c r="F107" s="123"/>
      <c r="G107" s="123"/>
      <c r="H107" s="124"/>
      <c r="I107" s="123"/>
      <c r="J107" s="123"/>
      <c r="K107" s="123"/>
      <c r="L107" s="123"/>
      <c r="M107" s="123"/>
      <c r="N107" s="124"/>
      <c r="O107" s="123"/>
      <c r="P107" s="123"/>
      <c r="Q107" s="123"/>
      <c r="R107" s="123"/>
      <c r="S107" s="123"/>
      <c r="T107" s="123"/>
      <c r="U107" s="123"/>
      <c r="V107" s="125"/>
      <c r="W107" s="123"/>
      <c r="X107" s="123"/>
      <c r="Y107" s="1469"/>
      <c r="Z107" s="123"/>
      <c r="AA107" s="123"/>
      <c r="AB107" s="148"/>
      <c r="AC107" s="153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</row>
    <row r="108" spans="1:48" s="7" customFormat="1" ht="12.75" customHeight="1">
      <c r="A108" s="5050" t="s">
        <v>159</v>
      </c>
      <c r="B108" s="5077"/>
      <c r="C108" s="181"/>
      <c r="D108" s="221" t="s">
        <v>105</v>
      </c>
      <c r="E108" s="4595"/>
      <c r="F108" s="4596"/>
      <c r="G108" s="4596"/>
      <c r="H108" s="4672"/>
      <c r="I108" s="4596"/>
      <c r="J108" s="4596"/>
      <c r="K108" s="4596"/>
      <c r="L108" s="4596"/>
      <c r="M108" s="4596"/>
      <c r="N108" s="4672"/>
      <c r="O108" s="4596"/>
      <c r="P108" s="4596"/>
      <c r="Q108" s="4596"/>
      <c r="R108" s="4596"/>
      <c r="S108" s="4596"/>
      <c r="T108" s="4596"/>
      <c r="U108" s="4596"/>
      <c r="V108" s="4596"/>
      <c r="W108" s="4596"/>
      <c r="X108" s="4596"/>
      <c r="Y108" s="4672"/>
      <c r="Z108" s="4596"/>
      <c r="AA108" s="4596"/>
      <c r="AB108" s="4597"/>
      <c r="AC108" s="4601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</row>
    <row r="109" spans="1:48" s="7" customFormat="1" ht="12.75" customHeight="1" thickBot="1">
      <c r="A109" s="5052"/>
      <c r="B109" s="5074"/>
      <c r="C109" s="180"/>
      <c r="D109" s="300" t="s">
        <v>106</v>
      </c>
      <c r="E109" s="4598"/>
      <c r="F109" s="4599"/>
      <c r="G109" s="4599"/>
      <c r="H109" s="4673"/>
      <c r="I109" s="4599"/>
      <c r="J109" s="4599"/>
      <c r="K109" s="4599"/>
      <c r="L109" s="4599"/>
      <c r="M109" s="4599"/>
      <c r="N109" s="4673"/>
      <c r="O109" s="4599"/>
      <c r="P109" s="4599"/>
      <c r="Q109" s="4599"/>
      <c r="R109" s="4599"/>
      <c r="S109" s="4599"/>
      <c r="T109" s="4599"/>
      <c r="U109" s="4599"/>
      <c r="V109" s="4599"/>
      <c r="W109" s="4599"/>
      <c r="X109" s="4599"/>
      <c r="Y109" s="4673"/>
      <c r="Z109" s="4599"/>
      <c r="AA109" s="4599"/>
      <c r="AB109" s="4600"/>
      <c r="AC109" s="4602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</row>
    <row r="110" spans="1:48" s="7" customFormat="1" ht="12.75" customHeight="1">
      <c r="A110" s="5078" t="s">
        <v>133</v>
      </c>
      <c r="B110" s="5079"/>
      <c r="C110" s="182"/>
      <c r="D110" s="186" t="s">
        <v>105</v>
      </c>
      <c r="E110" s="383"/>
      <c r="F110" s="384"/>
      <c r="G110" s="384"/>
      <c r="H110" s="384"/>
      <c r="I110" s="384"/>
      <c r="J110" s="384"/>
      <c r="K110" s="384"/>
      <c r="L110" s="384"/>
      <c r="M110" s="384"/>
      <c r="N110" s="384"/>
      <c r="O110" s="384"/>
      <c r="P110" s="384"/>
      <c r="Q110" s="384"/>
      <c r="R110" s="384"/>
      <c r="S110" s="384"/>
      <c r="T110" s="384"/>
      <c r="U110" s="384"/>
      <c r="V110" s="384"/>
      <c r="W110" s="384"/>
      <c r="X110" s="384"/>
      <c r="Y110" s="384"/>
      <c r="Z110" s="384"/>
      <c r="AA110" s="384"/>
      <c r="AB110" s="384"/>
      <c r="AC110" s="459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</row>
    <row r="111" spans="1:48" s="7" customFormat="1" ht="12.75" customHeight="1" thickBot="1">
      <c r="A111" s="5044"/>
      <c r="B111" s="5080"/>
      <c r="C111" s="183"/>
      <c r="D111" s="187" t="s">
        <v>106</v>
      </c>
      <c r="E111" s="185"/>
      <c r="F111" s="140"/>
      <c r="G111" s="140"/>
      <c r="H111" s="140"/>
      <c r="I111" s="140"/>
      <c r="J111" s="140"/>
      <c r="K111" s="140"/>
      <c r="L111" s="140"/>
      <c r="M111" s="140"/>
      <c r="N111" s="140"/>
      <c r="O111" s="140"/>
      <c r="P111" s="140"/>
      <c r="Q111" s="140"/>
      <c r="R111" s="140"/>
      <c r="S111" s="140"/>
      <c r="T111" s="140"/>
      <c r="U111" s="140"/>
      <c r="V111" s="140"/>
      <c r="W111" s="140"/>
      <c r="X111" s="140"/>
      <c r="Y111" s="140"/>
      <c r="Z111" s="140"/>
      <c r="AA111" s="140"/>
      <c r="AB111" s="140"/>
      <c r="AC111" s="141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</row>
    <row r="112" spans="1:48" s="8" customFormat="1" ht="20.25" customHeight="1" thickBot="1">
      <c r="A112" s="21"/>
      <c r="B112" s="24"/>
      <c r="C112" s="70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D112" s="7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</row>
    <row r="113" spans="1:48" s="4" customFormat="1" ht="29.25" customHeight="1" thickBot="1">
      <c r="A113" s="211" t="s">
        <v>4</v>
      </c>
      <c r="B113" s="212" t="s">
        <v>0</v>
      </c>
      <c r="C113" s="99" t="s">
        <v>285</v>
      </c>
      <c r="D113" s="99" t="s">
        <v>3</v>
      </c>
      <c r="E113" s="5069" t="s">
        <v>135</v>
      </c>
      <c r="F113" s="5070"/>
      <c r="G113" s="5070"/>
      <c r="H113" s="5070"/>
      <c r="I113" s="5070"/>
      <c r="J113" s="5070"/>
      <c r="K113" s="5070"/>
      <c r="L113" s="5070"/>
      <c r="M113" s="5070"/>
      <c r="N113" s="5070"/>
      <c r="O113" s="5070"/>
      <c r="P113" s="5070"/>
      <c r="Q113" s="5070"/>
      <c r="R113" s="5070"/>
      <c r="S113" s="5070"/>
      <c r="T113" s="5070"/>
      <c r="U113" s="5070"/>
      <c r="V113" s="5070"/>
      <c r="W113" s="5070"/>
      <c r="X113" s="5070"/>
      <c r="Y113" s="5070"/>
      <c r="Z113" s="5070"/>
      <c r="AA113" s="5070"/>
      <c r="AB113" s="5071"/>
      <c r="AC113" s="213" t="s">
        <v>2</v>
      </c>
      <c r="AD113" s="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</row>
    <row r="114" spans="1:48" s="8" customFormat="1" ht="24.75" customHeight="1" thickBot="1">
      <c r="A114" s="5036" t="s">
        <v>179</v>
      </c>
      <c r="B114" s="5037"/>
      <c r="C114" s="3719"/>
      <c r="D114" s="3720"/>
      <c r="E114" s="588">
        <v>1</v>
      </c>
      <c r="F114" s="589">
        <v>2</v>
      </c>
      <c r="G114" s="589">
        <v>3</v>
      </c>
      <c r="H114" s="201">
        <v>4</v>
      </c>
      <c r="I114" s="589">
        <v>5</v>
      </c>
      <c r="J114" s="589">
        <v>6</v>
      </c>
      <c r="K114" s="589">
        <v>7</v>
      </c>
      <c r="L114" s="589">
        <v>8</v>
      </c>
      <c r="M114" s="589">
        <v>9</v>
      </c>
      <c r="N114" s="201">
        <v>10</v>
      </c>
      <c r="O114" s="589">
        <v>11</v>
      </c>
      <c r="P114" s="589">
        <v>12</v>
      </c>
      <c r="Q114" s="589">
        <v>13</v>
      </c>
      <c r="R114" s="589">
        <v>14</v>
      </c>
      <c r="S114" s="589">
        <v>15</v>
      </c>
      <c r="T114" s="589">
        <v>16</v>
      </c>
      <c r="U114" s="589">
        <v>17</v>
      </c>
      <c r="V114" s="1575">
        <v>18</v>
      </c>
      <c r="W114" s="589">
        <v>19</v>
      </c>
      <c r="X114" s="1575">
        <v>20</v>
      </c>
      <c r="Y114" s="1575">
        <v>21</v>
      </c>
      <c r="Z114" s="589">
        <v>22</v>
      </c>
      <c r="AA114" s="589">
        <v>23</v>
      </c>
      <c r="AB114" s="589">
        <v>24</v>
      </c>
      <c r="AC114" s="217"/>
      <c r="AD114" s="7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</row>
    <row r="115" spans="1:48" s="7" customFormat="1" ht="18" customHeight="1">
      <c r="A115" s="3400" t="s">
        <v>269</v>
      </c>
      <c r="B115" s="3401"/>
      <c r="C115" s="3402"/>
      <c r="D115" s="3403"/>
      <c r="E115" s="3408" t="s">
        <v>719</v>
      </c>
      <c r="F115" s="3409" t="s">
        <v>719</v>
      </c>
      <c r="G115" s="3409" t="s">
        <v>719</v>
      </c>
      <c r="H115" s="3409" t="s">
        <v>719</v>
      </c>
      <c r="I115" s="3409" t="s">
        <v>719</v>
      </c>
      <c r="J115" s="3409" t="s">
        <v>719</v>
      </c>
      <c r="K115" s="3409" t="s">
        <v>719</v>
      </c>
      <c r="L115" s="3409" t="s">
        <v>720</v>
      </c>
      <c r="M115" s="3409" t="s">
        <v>719</v>
      </c>
      <c r="N115" s="3409" t="s">
        <v>719</v>
      </c>
      <c r="O115" s="3409" t="s">
        <v>720</v>
      </c>
      <c r="P115" s="3409" t="s">
        <v>720</v>
      </c>
      <c r="Q115" s="3409" t="s">
        <v>719</v>
      </c>
      <c r="R115" s="3409" t="s">
        <v>720</v>
      </c>
      <c r="S115" s="3409" t="s">
        <v>720</v>
      </c>
      <c r="T115" s="3409" t="s">
        <v>720</v>
      </c>
      <c r="U115" s="3409" t="s">
        <v>719</v>
      </c>
      <c r="V115" s="3409" t="s">
        <v>719</v>
      </c>
      <c r="W115" s="3409" t="s">
        <v>719</v>
      </c>
      <c r="X115" s="3409" t="s">
        <v>719</v>
      </c>
      <c r="Y115" s="3409" t="s">
        <v>719</v>
      </c>
      <c r="Z115" s="3409" t="s">
        <v>720</v>
      </c>
      <c r="AA115" s="3409" t="s">
        <v>719</v>
      </c>
      <c r="AB115" s="3410" t="s">
        <v>719</v>
      </c>
      <c r="AC115" s="3187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</row>
    <row r="116" spans="1:48" s="7" customFormat="1" ht="16.5" customHeight="1" thickBot="1">
      <c r="A116" s="3404" t="s">
        <v>270</v>
      </c>
      <c r="B116" s="3405"/>
      <c r="C116" s="3406"/>
      <c r="D116" s="3407"/>
      <c r="E116" s="3411" t="s">
        <v>664</v>
      </c>
      <c r="F116" s="3412" t="s">
        <v>664</v>
      </c>
      <c r="G116" s="3412" t="s">
        <v>664</v>
      </c>
      <c r="H116" s="3412" t="s">
        <v>664</v>
      </c>
      <c r="I116" s="3412" t="s">
        <v>664</v>
      </c>
      <c r="J116" s="3412" t="s">
        <v>664</v>
      </c>
      <c r="K116" s="3412" t="s">
        <v>664</v>
      </c>
      <c r="L116" s="3412" t="s">
        <v>664</v>
      </c>
      <c r="M116" s="3412" t="s">
        <v>664</v>
      </c>
      <c r="N116" s="3412" t="s">
        <v>664</v>
      </c>
      <c r="O116" s="3412" t="s">
        <v>664</v>
      </c>
      <c r="P116" s="3412" t="s">
        <v>664</v>
      </c>
      <c r="Q116" s="3412" t="s">
        <v>664</v>
      </c>
      <c r="R116" s="3412" t="s">
        <v>664</v>
      </c>
      <c r="S116" s="3412" t="s">
        <v>664</v>
      </c>
      <c r="T116" s="3412" t="s">
        <v>664</v>
      </c>
      <c r="U116" s="3412" t="s">
        <v>664</v>
      </c>
      <c r="V116" s="3412" t="s">
        <v>664</v>
      </c>
      <c r="W116" s="3412" t="s">
        <v>664</v>
      </c>
      <c r="X116" s="3412" t="s">
        <v>664</v>
      </c>
      <c r="Y116" s="3412" t="s">
        <v>664</v>
      </c>
      <c r="Z116" s="3412" t="s">
        <v>664</v>
      </c>
      <c r="AA116" s="3412" t="s">
        <v>664</v>
      </c>
      <c r="AB116" s="3413" t="s">
        <v>664</v>
      </c>
      <c r="AC116" s="3188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</row>
    <row r="117" spans="1:48" s="7" customFormat="1" ht="12.75" customHeight="1">
      <c r="A117" s="5067" t="s">
        <v>137</v>
      </c>
      <c r="B117" s="5060" t="s">
        <v>723</v>
      </c>
      <c r="C117" s="1706" t="s">
        <v>279</v>
      </c>
      <c r="D117" s="218" t="s">
        <v>105</v>
      </c>
      <c r="E117" s="3185"/>
      <c r="F117" s="120"/>
      <c r="G117" s="120"/>
      <c r="H117" s="121"/>
      <c r="I117" s="120"/>
      <c r="J117" s="120"/>
      <c r="K117" s="120"/>
      <c r="L117" s="120"/>
      <c r="M117" s="120"/>
      <c r="N117" s="121"/>
      <c r="O117" s="120"/>
      <c r="P117" s="120"/>
      <c r="Q117" s="120"/>
      <c r="R117" s="120"/>
      <c r="S117" s="120"/>
      <c r="T117" s="120"/>
      <c r="U117" s="120"/>
      <c r="V117" s="122"/>
      <c r="W117" s="120"/>
      <c r="X117" s="120"/>
      <c r="Y117" s="1468"/>
      <c r="Z117" s="120"/>
      <c r="AA117" s="120"/>
      <c r="AB117" s="3186"/>
      <c r="AC117" s="243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</row>
    <row r="118" spans="1:48" s="7" customFormat="1" ht="12.75" customHeight="1">
      <c r="A118" s="5038"/>
      <c r="B118" s="5040"/>
      <c r="C118" s="1707" t="s">
        <v>279</v>
      </c>
      <c r="D118" s="219" t="s">
        <v>106</v>
      </c>
      <c r="E118" s="194"/>
      <c r="F118" s="110"/>
      <c r="G118" s="110"/>
      <c r="H118" s="111"/>
      <c r="I118" s="110"/>
      <c r="J118" s="110"/>
      <c r="K118" s="110"/>
      <c r="L118" s="110"/>
      <c r="M118" s="110"/>
      <c r="N118" s="111"/>
      <c r="O118" s="110"/>
      <c r="P118" s="110"/>
      <c r="Q118" s="110"/>
      <c r="R118" s="110"/>
      <c r="S118" s="110"/>
      <c r="T118" s="110"/>
      <c r="U118" s="110"/>
      <c r="V118" s="112"/>
      <c r="W118" s="110"/>
      <c r="X118" s="110"/>
      <c r="Y118" s="1466"/>
      <c r="Z118" s="110"/>
      <c r="AA118" s="110"/>
      <c r="AB118" s="113"/>
      <c r="AC118" s="229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</row>
    <row r="119" spans="1:48" s="7" customFormat="1" ht="12.75" customHeight="1">
      <c r="A119" s="5038"/>
      <c r="B119" s="5040"/>
      <c r="C119" s="1695" t="s">
        <v>338</v>
      </c>
      <c r="D119" s="219" t="s">
        <v>107</v>
      </c>
      <c r="E119" s="4012">
        <v>0</v>
      </c>
      <c r="F119" s="4008">
        <v>0</v>
      </c>
      <c r="G119" s="4008">
        <v>0</v>
      </c>
      <c r="H119" s="4014">
        <v>0</v>
      </c>
      <c r="I119" s="4008">
        <v>0</v>
      </c>
      <c r="J119" s="4008">
        <v>0</v>
      </c>
      <c r="K119" s="4008">
        <v>0</v>
      </c>
      <c r="L119" s="4008">
        <v>0</v>
      </c>
      <c r="M119" s="4008">
        <v>0</v>
      </c>
      <c r="N119" s="4014">
        <v>0</v>
      </c>
      <c r="O119" s="4008">
        <v>0</v>
      </c>
      <c r="P119" s="4008">
        <v>0</v>
      </c>
      <c r="Q119" s="4008">
        <v>0</v>
      </c>
      <c r="R119" s="4008">
        <v>0</v>
      </c>
      <c r="S119" s="4008">
        <v>0</v>
      </c>
      <c r="T119" s="4008">
        <v>0</v>
      </c>
      <c r="U119" s="4008">
        <v>0</v>
      </c>
      <c r="V119" s="4010">
        <v>0</v>
      </c>
      <c r="W119" s="4008">
        <v>0</v>
      </c>
      <c r="X119" s="4008">
        <v>0</v>
      </c>
      <c r="Y119" s="4009">
        <v>0</v>
      </c>
      <c r="Z119" s="4008">
        <v>0</v>
      </c>
      <c r="AA119" s="4008">
        <v>0</v>
      </c>
      <c r="AB119" s="4013">
        <v>0</v>
      </c>
      <c r="AC119" s="229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</row>
    <row r="120" spans="1:48" s="7" customFormat="1" ht="12.75" customHeight="1" thickBot="1">
      <c r="A120" s="5068"/>
      <c r="B120" s="5061"/>
      <c r="C120" s="1709"/>
      <c r="D120" s="300" t="s">
        <v>108</v>
      </c>
      <c r="E120" s="220"/>
      <c r="F120" s="123"/>
      <c r="G120" s="123"/>
      <c r="H120" s="124"/>
      <c r="I120" s="123"/>
      <c r="J120" s="123"/>
      <c r="K120" s="123"/>
      <c r="L120" s="123"/>
      <c r="M120" s="123"/>
      <c r="N120" s="124"/>
      <c r="O120" s="123"/>
      <c r="P120" s="123"/>
      <c r="Q120" s="123"/>
      <c r="R120" s="123"/>
      <c r="S120" s="123"/>
      <c r="T120" s="123"/>
      <c r="U120" s="123"/>
      <c r="V120" s="125"/>
      <c r="W120" s="123"/>
      <c r="X120" s="123"/>
      <c r="Y120" s="1469"/>
      <c r="Z120" s="123"/>
      <c r="AA120" s="123"/>
      <c r="AB120" s="126"/>
      <c r="AC120" s="295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</row>
    <row r="121" spans="1:48" s="7" customFormat="1" ht="12.75" customHeight="1">
      <c r="A121" s="5062" t="s">
        <v>138</v>
      </c>
      <c r="B121" s="5064" t="s">
        <v>140</v>
      </c>
      <c r="C121" s="3078" t="s">
        <v>279</v>
      </c>
      <c r="D121" s="221" t="s">
        <v>105</v>
      </c>
      <c r="E121" s="193"/>
      <c r="F121" s="105"/>
      <c r="G121" s="105"/>
      <c r="H121" s="106"/>
      <c r="I121" s="105"/>
      <c r="J121" s="105"/>
      <c r="K121" s="105"/>
      <c r="L121" s="105"/>
      <c r="M121" s="105"/>
      <c r="N121" s="106"/>
      <c r="O121" s="105"/>
      <c r="P121" s="105"/>
      <c r="Q121" s="105"/>
      <c r="R121" s="105"/>
      <c r="S121" s="105"/>
      <c r="T121" s="105"/>
      <c r="U121" s="105"/>
      <c r="V121" s="107"/>
      <c r="W121" s="105"/>
      <c r="X121" s="105"/>
      <c r="Y121" s="1465"/>
      <c r="Z121" s="105"/>
      <c r="AA121" s="105"/>
      <c r="AB121" s="108"/>
      <c r="AC121" s="243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</row>
    <row r="122" spans="1:48" s="7" customFormat="1" ht="12.75" customHeight="1">
      <c r="A122" s="5038"/>
      <c r="B122" s="5065"/>
      <c r="C122" s="1707"/>
      <c r="D122" s="219" t="s">
        <v>106</v>
      </c>
      <c r="E122" s="194"/>
      <c r="F122" s="110"/>
      <c r="G122" s="3180"/>
      <c r="H122" s="111"/>
      <c r="I122" s="110"/>
      <c r="J122" s="110"/>
      <c r="K122" s="110"/>
      <c r="L122" s="110"/>
      <c r="M122" s="110"/>
      <c r="N122" s="111"/>
      <c r="O122" s="110"/>
      <c r="P122" s="110"/>
      <c r="Q122" s="110"/>
      <c r="R122" s="110"/>
      <c r="S122" s="110"/>
      <c r="T122" s="110"/>
      <c r="U122" s="110"/>
      <c r="V122" s="112"/>
      <c r="W122" s="110"/>
      <c r="X122" s="110"/>
      <c r="Y122" s="1466"/>
      <c r="Z122" s="110"/>
      <c r="AA122" s="110"/>
      <c r="AB122" s="113"/>
      <c r="AC122" s="229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</row>
    <row r="123" spans="1:48" s="7" customFormat="1" ht="12.75" customHeight="1">
      <c r="A123" s="5038"/>
      <c r="B123" s="5065"/>
      <c r="C123" s="1695" t="s">
        <v>338</v>
      </c>
      <c r="D123" s="222" t="s">
        <v>107</v>
      </c>
      <c r="E123" s="4012">
        <v>69.099999999999994</v>
      </c>
      <c r="F123" s="4008">
        <v>70.099999999999994</v>
      </c>
      <c r="G123" s="4008">
        <v>70.400000000000006</v>
      </c>
      <c r="H123" s="4014">
        <v>69.599999999999994</v>
      </c>
      <c r="I123" s="4008">
        <v>69.599999999999994</v>
      </c>
      <c r="J123" s="4008">
        <v>70.400000000000006</v>
      </c>
      <c r="K123" s="4008">
        <v>68.599999999999994</v>
      </c>
      <c r="L123" s="4008">
        <v>69</v>
      </c>
      <c r="M123" s="4008">
        <v>69.2</v>
      </c>
      <c r="N123" s="4014">
        <v>69.599999999999994</v>
      </c>
      <c r="O123" s="4008">
        <v>69.7</v>
      </c>
      <c r="P123" s="4008">
        <v>70.7</v>
      </c>
      <c r="Q123" s="4008">
        <v>71.599999999999994</v>
      </c>
      <c r="R123" s="4008">
        <v>70.900000000000006</v>
      </c>
      <c r="S123" s="4008">
        <v>71.900000000000006</v>
      </c>
      <c r="T123" s="4008">
        <v>74.099999999999994</v>
      </c>
      <c r="U123" s="4008">
        <v>73.5</v>
      </c>
      <c r="V123" s="4010">
        <v>73.5</v>
      </c>
      <c r="W123" s="4008">
        <v>73.2</v>
      </c>
      <c r="X123" s="4008">
        <v>72.099999999999994</v>
      </c>
      <c r="Y123" s="4009">
        <v>72.8</v>
      </c>
      <c r="Z123" s="4008">
        <v>72.599999999999994</v>
      </c>
      <c r="AA123" s="4008">
        <v>72.099999999999994</v>
      </c>
      <c r="AB123" s="4013">
        <v>68.7</v>
      </c>
      <c r="AC123" s="261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</row>
    <row r="124" spans="1:48" s="7" customFormat="1" ht="12.75" customHeight="1" thickBot="1">
      <c r="A124" s="5063"/>
      <c r="B124" s="5066"/>
      <c r="C124" s="223"/>
      <c r="D124" s="224" t="s">
        <v>108</v>
      </c>
      <c r="E124" s="225"/>
      <c r="F124" s="226"/>
      <c r="G124" s="226"/>
      <c r="H124" s="279"/>
      <c r="I124" s="226"/>
      <c r="J124" s="226"/>
      <c r="K124" s="226"/>
      <c r="L124" s="226"/>
      <c r="M124" s="226"/>
      <c r="N124" s="279"/>
      <c r="O124" s="226"/>
      <c r="P124" s="226"/>
      <c r="Q124" s="226"/>
      <c r="R124" s="226"/>
      <c r="S124" s="226"/>
      <c r="T124" s="226"/>
      <c r="U124" s="226"/>
      <c r="V124" s="227"/>
      <c r="W124" s="226"/>
      <c r="X124" s="226"/>
      <c r="Y124" s="1475"/>
      <c r="Z124" s="226"/>
      <c r="AA124" s="226"/>
      <c r="AB124" s="267"/>
      <c r="AC124" s="296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</row>
    <row r="125" spans="1:48" s="7" customFormat="1" ht="12.75" customHeight="1">
      <c r="A125" s="5067" t="s">
        <v>124</v>
      </c>
      <c r="B125" s="5039" t="s">
        <v>703</v>
      </c>
      <c r="C125" s="1706" t="s">
        <v>659</v>
      </c>
      <c r="D125" s="218" t="s">
        <v>105</v>
      </c>
      <c r="E125" s="3831">
        <f>[1]Промысловая!F41</f>
        <v>0</v>
      </c>
      <c r="F125" s="3832">
        <f>[1]Промысловая!G41</f>
        <v>0</v>
      </c>
      <c r="G125" s="3832">
        <f>[1]Промысловая!H41</f>
        <v>0</v>
      </c>
      <c r="H125" s="3833">
        <f>[1]Промысловая!I41</f>
        <v>0</v>
      </c>
      <c r="I125" s="3832">
        <f>[1]Промысловая!J41</f>
        <v>0</v>
      </c>
      <c r="J125" s="3832">
        <f>[1]Промысловая!K41</f>
        <v>0</v>
      </c>
      <c r="K125" s="3832">
        <f>[1]Промысловая!L41</f>
        <v>0</v>
      </c>
      <c r="L125" s="3832">
        <f>[1]Промысловая!M41</f>
        <v>0</v>
      </c>
      <c r="M125" s="3832">
        <f>[1]Промысловая!N41</f>
        <v>0</v>
      </c>
      <c r="N125" s="3985">
        <f>[1]Промысловая!O41</f>
        <v>0</v>
      </c>
      <c r="O125" s="3832">
        <f>[1]Промысловая!P41</f>
        <v>0</v>
      </c>
      <c r="P125" s="3832">
        <f>[1]Промысловая!Q41</f>
        <v>0</v>
      </c>
      <c r="Q125" s="3832">
        <f>[1]Промысловая!R41</f>
        <v>0</v>
      </c>
      <c r="R125" s="3832">
        <f>[1]Промысловая!S41</f>
        <v>0</v>
      </c>
      <c r="S125" s="3832">
        <f>[1]Промысловая!T41</f>
        <v>0</v>
      </c>
      <c r="T125" s="3832">
        <f>[1]Промысловая!U41</f>
        <v>0</v>
      </c>
      <c r="U125" s="3832">
        <f>[1]Промысловая!V41</f>
        <v>0</v>
      </c>
      <c r="V125" s="3834">
        <f>[1]Промысловая!W41</f>
        <v>0</v>
      </c>
      <c r="W125" s="3832">
        <f>[1]Промысловая!X41</f>
        <v>0</v>
      </c>
      <c r="X125" s="3832">
        <f>[1]Промысловая!Y41</f>
        <v>0</v>
      </c>
      <c r="Y125" s="3833">
        <f>[1]Промысловая!Z41</f>
        <v>0</v>
      </c>
      <c r="Z125" s="3832">
        <f>[1]Промысловая!AA41</f>
        <v>0</v>
      </c>
      <c r="AA125" s="3832">
        <f>[1]Промысловая!AB41</f>
        <v>0</v>
      </c>
      <c r="AB125" s="3835">
        <f>[1]Промысловая!AC41</f>
        <v>0</v>
      </c>
      <c r="AC125" s="228">
        <f>SUM(E125:AB125)</f>
        <v>0</v>
      </c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</row>
    <row r="126" spans="1:48" s="7" customFormat="1" ht="12.75" customHeight="1">
      <c r="A126" s="5038"/>
      <c r="B126" s="5040"/>
      <c r="C126" s="1707" t="s">
        <v>659</v>
      </c>
      <c r="D126" s="219" t="s">
        <v>106</v>
      </c>
      <c r="E126" s="3829">
        <f>[1]Промысловая!F43</f>
        <v>0</v>
      </c>
      <c r="F126" s="3510">
        <f>[1]Промысловая!G43</f>
        <v>0</v>
      </c>
      <c r="G126" s="3510">
        <f>[1]Промысловая!H43</f>
        <v>0</v>
      </c>
      <c r="H126" s="3511">
        <f>[1]Промысловая!I43</f>
        <v>0</v>
      </c>
      <c r="I126" s="3510">
        <f>[1]Промысловая!J43</f>
        <v>0</v>
      </c>
      <c r="J126" s="3510">
        <f>[1]Промысловая!K43</f>
        <v>0</v>
      </c>
      <c r="K126" s="3510">
        <f>[1]Промысловая!L43</f>
        <v>0</v>
      </c>
      <c r="L126" s="3510">
        <f>[1]Промысловая!M43</f>
        <v>0</v>
      </c>
      <c r="M126" s="3510">
        <f>[1]Промысловая!N43</f>
        <v>0</v>
      </c>
      <c r="N126" s="3986">
        <f>[1]Промысловая!O43</f>
        <v>0</v>
      </c>
      <c r="O126" s="3510">
        <f>[1]Промысловая!P43</f>
        <v>0</v>
      </c>
      <c r="P126" s="3510">
        <f>[1]Промысловая!Q43</f>
        <v>0</v>
      </c>
      <c r="Q126" s="3510">
        <f>[1]Промысловая!R43</f>
        <v>0</v>
      </c>
      <c r="R126" s="3510">
        <f>[1]Промысловая!S43</f>
        <v>0</v>
      </c>
      <c r="S126" s="3510">
        <f>[1]Промысловая!T43</f>
        <v>0</v>
      </c>
      <c r="T126" s="3510">
        <f>[1]Промысловая!U43</f>
        <v>0</v>
      </c>
      <c r="U126" s="3510">
        <f>[1]Промысловая!V43</f>
        <v>0</v>
      </c>
      <c r="V126" s="3512">
        <f>[1]Промысловая!W43</f>
        <v>0</v>
      </c>
      <c r="W126" s="3510">
        <f>[1]Промысловая!X43</f>
        <v>0</v>
      </c>
      <c r="X126" s="3510">
        <f>[1]Промысловая!Y43</f>
        <v>0</v>
      </c>
      <c r="Y126" s="3511">
        <f>[1]Промысловая!Z43</f>
        <v>0</v>
      </c>
      <c r="Z126" s="3510">
        <f>[1]Промысловая!AA43</f>
        <v>0</v>
      </c>
      <c r="AA126" s="3510">
        <f>[1]Промысловая!AB43</f>
        <v>0</v>
      </c>
      <c r="AB126" s="3830">
        <f>[1]Промысловая!AC43</f>
        <v>0</v>
      </c>
      <c r="AC126" s="248">
        <f>SUM(E126:AB126)</f>
        <v>0</v>
      </c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</row>
    <row r="127" spans="1:48" s="7" customFormat="1" ht="12.75" customHeight="1">
      <c r="A127" s="5038"/>
      <c r="B127" s="5040"/>
      <c r="C127" s="1707" t="s">
        <v>311</v>
      </c>
      <c r="D127" s="287" t="s">
        <v>336</v>
      </c>
      <c r="E127" s="288">
        <f>SQRT(E125^2+E126^2)</f>
        <v>0</v>
      </c>
      <c r="F127" s="202">
        <f t="shared" ref="F127:AC127" si="22">SQRT(F125^2+F126^2)</f>
        <v>0</v>
      </c>
      <c r="G127" s="202">
        <f t="shared" si="22"/>
        <v>0</v>
      </c>
      <c r="H127" s="210">
        <f t="shared" si="22"/>
        <v>0</v>
      </c>
      <c r="I127" s="202">
        <f t="shared" si="22"/>
        <v>0</v>
      </c>
      <c r="J127" s="202">
        <f t="shared" si="22"/>
        <v>0</v>
      </c>
      <c r="K127" s="202">
        <f t="shared" si="22"/>
        <v>0</v>
      </c>
      <c r="L127" s="202">
        <f t="shared" si="22"/>
        <v>0</v>
      </c>
      <c r="M127" s="202">
        <f t="shared" si="22"/>
        <v>0</v>
      </c>
      <c r="N127" s="210">
        <f t="shared" si="22"/>
        <v>0</v>
      </c>
      <c r="O127" s="202">
        <f t="shared" si="22"/>
        <v>0</v>
      </c>
      <c r="P127" s="202">
        <f t="shared" si="22"/>
        <v>0</v>
      </c>
      <c r="Q127" s="202">
        <f t="shared" si="22"/>
        <v>0</v>
      </c>
      <c r="R127" s="202">
        <f t="shared" si="22"/>
        <v>0</v>
      </c>
      <c r="S127" s="202">
        <f t="shared" si="22"/>
        <v>0</v>
      </c>
      <c r="T127" s="202">
        <f t="shared" si="22"/>
        <v>0</v>
      </c>
      <c r="U127" s="202">
        <f t="shared" si="22"/>
        <v>0</v>
      </c>
      <c r="V127" s="202">
        <f t="shared" si="22"/>
        <v>0</v>
      </c>
      <c r="W127" s="202">
        <f t="shared" si="22"/>
        <v>0</v>
      </c>
      <c r="X127" s="202">
        <f t="shared" si="22"/>
        <v>0</v>
      </c>
      <c r="Y127" s="1470">
        <f t="shared" si="22"/>
        <v>0</v>
      </c>
      <c r="Z127" s="202">
        <f t="shared" si="22"/>
        <v>0</v>
      </c>
      <c r="AA127" s="202">
        <f t="shared" si="22"/>
        <v>0</v>
      </c>
      <c r="AB127" s="289">
        <f t="shared" si="22"/>
        <v>0</v>
      </c>
      <c r="AC127" s="298">
        <f t="shared" si="22"/>
        <v>0</v>
      </c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</row>
    <row r="128" spans="1:48" s="7" customFormat="1" ht="12.75" customHeight="1">
      <c r="A128" s="5038"/>
      <c r="B128" s="5040"/>
      <c r="C128" s="1707" t="s">
        <v>338</v>
      </c>
      <c r="D128" s="219" t="s">
        <v>107</v>
      </c>
      <c r="E128" s="4012">
        <v>0</v>
      </c>
      <c r="F128" s="4008">
        <v>0</v>
      </c>
      <c r="G128" s="4008">
        <v>0</v>
      </c>
      <c r="H128" s="4014">
        <v>0</v>
      </c>
      <c r="I128" s="4008">
        <v>0</v>
      </c>
      <c r="J128" s="4008">
        <v>0</v>
      </c>
      <c r="K128" s="4008">
        <v>0</v>
      </c>
      <c r="L128" s="4008">
        <v>0</v>
      </c>
      <c r="M128" s="4008">
        <v>0</v>
      </c>
      <c r="N128" s="4014">
        <v>0</v>
      </c>
      <c r="O128" s="4008">
        <v>0</v>
      </c>
      <c r="P128" s="4008">
        <v>0</v>
      </c>
      <c r="Q128" s="4008">
        <v>0</v>
      </c>
      <c r="R128" s="4008">
        <v>0</v>
      </c>
      <c r="S128" s="4008">
        <v>0</v>
      </c>
      <c r="T128" s="4008">
        <v>0</v>
      </c>
      <c r="U128" s="4008">
        <v>0</v>
      </c>
      <c r="V128" s="4010">
        <v>0</v>
      </c>
      <c r="W128" s="4008">
        <v>0</v>
      </c>
      <c r="X128" s="4008">
        <v>0</v>
      </c>
      <c r="Y128" s="4009">
        <v>0</v>
      </c>
      <c r="Z128" s="4008">
        <v>0</v>
      </c>
      <c r="AA128" s="4008">
        <v>0</v>
      </c>
      <c r="AB128" s="4013">
        <v>0</v>
      </c>
      <c r="AC128" s="2514">
        <v>0</v>
      </c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</row>
    <row r="129" spans="1:48" s="7" customFormat="1" ht="0.75" customHeight="1" thickBot="1">
      <c r="A129" s="5003"/>
      <c r="B129" s="5041"/>
      <c r="C129" s="1460" t="s">
        <v>311</v>
      </c>
      <c r="D129" s="232" t="s">
        <v>108</v>
      </c>
      <c r="E129" s="233" t="e">
        <f>E126/E125</f>
        <v>#DIV/0!</v>
      </c>
      <c r="F129" s="234" t="e">
        <f t="shared" ref="F129:AC129" si="23">F126/F125</f>
        <v>#DIV/0!</v>
      </c>
      <c r="G129" s="234" t="e">
        <f t="shared" si="23"/>
        <v>#DIV/0!</v>
      </c>
      <c r="H129" s="281" t="e">
        <f t="shared" si="23"/>
        <v>#DIV/0!</v>
      </c>
      <c r="I129" s="234" t="e">
        <f t="shared" si="23"/>
        <v>#DIV/0!</v>
      </c>
      <c r="J129" s="234" t="e">
        <f t="shared" si="23"/>
        <v>#DIV/0!</v>
      </c>
      <c r="K129" s="234" t="e">
        <f t="shared" si="23"/>
        <v>#DIV/0!</v>
      </c>
      <c r="L129" s="234" t="e">
        <f t="shared" si="23"/>
        <v>#DIV/0!</v>
      </c>
      <c r="M129" s="234" t="e">
        <f t="shared" si="23"/>
        <v>#DIV/0!</v>
      </c>
      <c r="N129" s="281" t="e">
        <f t="shared" si="23"/>
        <v>#DIV/0!</v>
      </c>
      <c r="O129" s="234" t="e">
        <f t="shared" si="23"/>
        <v>#DIV/0!</v>
      </c>
      <c r="P129" s="234" t="e">
        <f t="shared" si="23"/>
        <v>#DIV/0!</v>
      </c>
      <c r="Q129" s="234" t="e">
        <f t="shared" si="23"/>
        <v>#DIV/0!</v>
      </c>
      <c r="R129" s="234" t="e">
        <f t="shared" si="23"/>
        <v>#DIV/0!</v>
      </c>
      <c r="S129" s="234" t="e">
        <f t="shared" si="23"/>
        <v>#DIV/0!</v>
      </c>
      <c r="T129" s="234" t="e">
        <f t="shared" si="23"/>
        <v>#DIV/0!</v>
      </c>
      <c r="U129" s="234" t="e">
        <f t="shared" si="23"/>
        <v>#DIV/0!</v>
      </c>
      <c r="V129" s="235" t="e">
        <f t="shared" si="23"/>
        <v>#DIV/0!</v>
      </c>
      <c r="W129" s="234" t="e">
        <f t="shared" si="23"/>
        <v>#DIV/0!</v>
      </c>
      <c r="X129" s="234" t="e">
        <f t="shared" si="23"/>
        <v>#DIV/0!</v>
      </c>
      <c r="Y129" s="1478" t="e">
        <f t="shared" si="23"/>
        <v>#DIV/0!</v>
      </c>
      <c r="Z129" s="234" t="e">
        <f t="shared" si="23"/>
        <v>#DIV/0!</v>
      </c>
      <c r="AA129" s="234" t="e">
        <f t="shared" si="23"/>
        <v>#DIV/0!</v>
      </c>
      <c r="AB129" s="236" t="e">
        <f t="shared" si="23"/>
        <v>#DIV/0!</v>
      </c>
      <c r="AC129" s="301" t="e">
        <f t="shared" si="23"/>
        <v>#DIV/0!</v>
      </c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</row>
    <row r="130" spans="1:48" s="7" customFormat="1" ht="12.75" customHeight="1">
      <c r="A130" s="5001" t="s">
        <v>125</v>
      </c>
      <c r="B130" s="5004" t="s">
        <v>169</v>
      </c>
      <c r="C130" s="1706" t="s">
        <v>659</v>
      </c>
      <c r="D130" s="290" t="s">
        <v>105</v>
      </c>
      <c r="E130" s="3831">
        <v>22729</v>
      </c>
      <c r="F130" s="3832">
        <v>22659</v>
      </c>
      <c r="G130" s="3832">
        <v>22988</v>
      </c>
      <c r="H130" s="3833">
        <v>22995</v>
      </c>
      <c r="I130" s="3832">
        <v>22918</v>
      </c>
      <c r="J130" s="3832">
        <v>23093</v>
      </c>
      <c r="K130" s="3832">
        <v>22715</v>
      </c>
      <c r="L130" s="3832">
        <v>22666</v>
      </c>
      <c r="M130" s="3832">
        <v>22666</v>
      </c>
      <c r="N130" s="3833">
        <v>22904</v>
      </c>
      <c r="O130" s="3832">
        <v>22925</v>
      </c>
      <c r="P130" s="3832">
        <v>23177</v>
      </c>
      <c r="Q130" s="3832">
        <v>23093</v>
      </c>
      <c r="R130" s="3832">
        <v>23156</v>
      </c>
      <c r="S130" s="3832">
        <v>23555</v>
      </c>
      <c r="T130" s="3832">
        <v>24773</v>
      </c>
      <c r="U130" s="3832">
        <v>24717</v>
      </c>
      <c r="V130" s="3834">
        <v>24584</v>
      </c>
      <c r="W130" s="3832">
        <v>24556</v>
      </c>
      <c r="X130" s="3832">
        <v>24430</v>
      </c>
      <c r="Y130" s="3833">
        <v>24192</v>
      </c>
      <c r="Z130" s="3832">
        <v>24199</v>
      </c>
      <c r="AA130" s="3832">
        <v>24150</v>
      </c>
      <c r="AB130" s="3835">
        <v>22582</v>
      </c>
      <c r="AC130" s="246">
        <v>562422</v>
      </c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</row>
    <row r="131" spans="1:48" s="7" customFormat="1" ht="12.75" customHeight="1">
      <c r="A131" s="5038"/>
      <c r="B131" s="5065"/>
      <c r="C131" s="1707" t="s">
        <v>659</v>
      </c>
      <c r="D131" s="219" t="s">
        <v>106</v>
      </c>
      <c r="E131" s="3829">
        <v>7595</v>
      </c>
      <c r="F131" s="3510">
        <v>7462</v>
      </c>
      <c r="G131" s="3510">
        <v>7637</v>
      </c>
      <c r="H131" s="3986">
        <v>7693</v>
      </c>
      <c r="I131" s="3510">
        <v>7588</v>
      </c>
      <c r="J131" s="3510">
        <v>7714</v>
      </c>
      <c r="K131" s="3510">
        <v>7462</v>
      </c>
      <c r="L131" s="3510">
        <v>7518</v>
      </c>
      <c r="M131" s="3510">
        <v>7721</v>
      </c>
      <c r="N131" s="3986">
        <v>8169</v>
      </c>
      <c r="O131" s="3510">
        <v>8239</v>
      </c>
      <c r="P131" s="3510">
        <v>8379</v>
      </c>
      <c r="Q131" s="3510">
        <v>8344</v>
      </c>
      <c r="R131" s="3510">
        <v>8274</v>
      </c>
      <c r="S131" s="3510">
        <v>8638</v>
      </c>
      <c r="T131" s="3510">
        <v>8274</v>
      </c>
      <c r="U131" s="3510">
        <v>7973</v>
      </c>
      <c r="V131" s="3512">
        <v>7882</v>
      </c>
      <c r="W131" s="3510">
        <v>7826</v>
      </c>
      <c r="X131" s="3510">
        <v>7679</v>
      </c>
      <c r="Y131" s="3511">
        <v>7497</v>
      </c>
      <c r="Z131" s="3510">
        <v>7511</v>
      </c>
      <c r="AA131" s="3510">
        <v>7483</v>
      </c>
      <c r="AB131" s="3830">
        <v>7707</v>
      </c>
      <c r="AC131" s="248">
        <v>188265</v>
      </c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</row>
    <row r="132" spans="1:48" s="7" customFormat="1" ht="12.75" customHeight="1">
      <c r="A132" s="5038"/>
      <c r="B132" s="5065"/>
      <c r="C132" s="1707" t="s">
        <v>311</v>
      </c>
      <c r="D132" s="287" t="s">
        <v>336</v>
      </c>
      <c r="E132" s="288">
        <v>23964.379107333451</v>
      </c>
      <c r="F132" s="202">
        <v>23856.062646631359</v>
      </c>
      <c r="G132" s="202">
        <v>24223.375342837753</v>
      </c>
      <c r="H132" s="210">
        <v>24247.727192460741</v>
      </c>
      <c r="I132" s="202">
        <v>24141.50923202607</v>
      </c>
      <c r="J132" s="202">
        <v>24347.329319660505</v>
      </c>
      <c r="K132" s="202">
        <v>23909.259064220289</v>
      </c>
      <c r="L132" s="202">
        <v>23880.28224288817</v>
      </c>
      <c r="M132" s="202">
        <v>23944.966005404978</v>
      </c>
      <c r="N132" s="210">
        <v>24317.190976755519</v>
      </c>
      <c r="O132" s="202">
        <v>24360.557177535986</v>
      </c>
      <c r="P132" s="202">
        <v>24645.100324405255</v>
      </c>
      <c r="Q132" s="202">
        <v>24554.205037019627</v>
      </c>
      <c r="R132" s="202">
        <v>24589.823342187719</v>
      </c>
      <c r="S132" s="202">
        <v>25088.903304050578</v>
      </c>
      <c r="T132" s="202">
        <v>26118.204475040009</v>
      </c>
      <c r="U132" s="202">
        <v>25971.115070400807</v>
      </c>
      <c r="V132" s="202">
        <v>25816.641532159058</v>
      </c>
      <c r="W132" s="202">
        <v>25772.920129469225</v>
      </c>
      <c r="X132" s="202">
        <v>25608.434958036774</v>
      </c>
      <c r="Y132" s="1470">
        <v>25327.018636231151</v>
      </c>
      <c r="Z132" s="202">
        <v>25337.851566381865</v>
      </c>
      <c r="AA132" s="202">
        <v>25282.756752379675</v>
      </c>
      <c r="AB132" s="289">
        <v>23860.942416426053</v>
      </c>
      <c r="AC132" s="298">
        <v>593095.45294918586</v>
      </c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</row>
    <row r="133" spans="1:48" s="7" customFormat="1" ht="12.75" customHeight="1">
      <c r="A133" s="5038"/>
      <c r="B133" s="5065"/>
      <c r="C133" s="1707" t="s">
        <v>338</v>
      </c>
      <c r="D133" s="219" t="s">
        <v>107</v>
      </c>
      <c r="E133" s="4012">
        <v>366</v>
      </c>
      <c r="F133" s="4008">
        <v>371.2</v>
      </c>
      <c r="G133" s="4008">
        <v>370.8</v>
      </c>
      <c r="H133" s="4014">
        <v>368.6</v>
      </c>
      <c r="I133" s="4008">
        <v>367.4</v>
      </c>
      <c r="J133" s="4008">
        <v>374.8</v>
      </c>
      <c r="K133" s="4008">
        <v>365</v>
      </c>
      <c r="L133" s="4008">
        <v>366</v>
      </c>
      <c r="M133" s="4008">
        <v>367</v>
      </c>
      <c r="N133" s="4014">
        <v>369.2</v>
      </c>
      <c r="O133" s="4008">
        <v>365.4</v>
      </c>
      <c r="P133" s="4008">
        <v>376</v>
      </c>
      <c r="Q133" s="4008">
        <v>375.4</v>
      </c>
      <c r="R133" s="4008">
        <v>375.4</v>
      </c>
      <c r="S133" s="4008">
        <v>383.2</v>
      </c>
      <c r="T133" s="4008">
        <v>397</v>
      </c>
      <c r="U133" s="4008">
        <v>391.8</v>
      </c>
      <c r="V133" s="4010">
        <v>394.6</v>
      </c>
      <c r="W133" s="4008">
        <v>393.2</v>
      </c>
      <c r="X133" s="4008">
        <v>384.6</v>
      </c>
      <c r="Y133" s="4009">
        <v>388.6</v>
      </c>
      <c r="Z133" s="4008">
        <v>387</v>
      </c>
      <c r="AA133" s="4008">
        <v>383</v>
      </c>
      <c r="AB133" s="4013">
        <v>364.8</v>
      </c>
      <c r="AC133" s="299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</row>
    <row r="134" spans="1:48" s="7" customFormat="1" ht="12.75" customHeight="1" thickBot="1">
      <c r="A134" s="5003"/>
      <c r="B134" s="5006"/>
      <c r="C134" s="1702" t="s">
        <v>311</v>
      </c>
      <c r="D134" s="232" t="s">
        <v>108</v>
      </c>
      <c r="E134" s="233">
        <v>0.33415460425007698</v>
      </c>
      <c r="F134" s="234">
        <v>0.32931726907630521</v>
      </c>
      <c r="G134" s="234">
        <v>0.33221680876979293</v>
      </c>
      <c r="H134" s="281">
        <v>0.33455098934550992</v>
      </c>
      <c r="I134" s="235">
        <v>0.33109346365302383</v>
      </c>
      <c r="J134" s="234">
        <v>0.33404061836920279</v>
      </c>
      <c r="K134" s="234">
        <v>0.32850539291217257</v>
      </c>
      <c r="L134" s="234">
        <v>0.33168622606547249</v>
      </c>
      <c r="M134" s="234">
        <v>0.34064237183446572</v>
      </c>
      <c r="N134" s="281">
        <v>0.35666259168704156</v>
      </c>
      <c r="O134" s="235">
        <v>0.35938931297709925</v>
      </c>
      <c r="P134" s="234">
        <v>0.36152219873150104</v>
      </c>
      <c r="Q134" s="234">
        <v>0.36132161260988177</v>
      </c>
      <c r="R134" s="234">
        <v>0.35731559854897221</v>
      </c>
      <c r="S134" s="234">
        <v>0.36671619613670131</v>
      </c>
      <c r="T134" s="234">
        <v>0.33399265329189037</v>
      </c>
      <c r="U134" s="234">
        <v>0.32257150948739732</v>
      </c>
      <c r="V134" s="235">
        <v>0.32061503416856491</v>
      </c>
      <c r="W134" s="235">
        <v>0.31870011402508552</v>
      </c>
      <c r="X134" s="234">
        <v>0.31432664756446993</v>
      </c>
      <c r="Y134" s="1478">
        <v>0.30989583333333331</v>
      </c>
      <c r="Z134" s="234">
        <v>0.31038472664159678</v>
      </c>
      <c r="AA134" s="234">
        <v>0.30985507246376809</v>
      </c>
      <c r="AB134" s="236">
        <v>0.34128952262864226</v>
      </c>
      <c r="AC134" s="237">
        <v>0.33473975057874694</v>
      </c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</row>
    <row r="135" spans="1:48" s="7" customFormat="1" ht="12.75" customHeight="1">
      <c r="A135" s="5001" t="s">
        <v>116</v>
      </c>
      <c r="B135" s="5039" t="s">
        <v>704</v>
      </c>
      <c r="C135" s="1706" t="s">
        <v>660</v>
      </c>
      <c r="D135" s="290" t="s">
        <v>105</v>
      </c>
      <c r="E135" s="3824">
        <v>0</v>
      </c>
      <c r="F135" s="3825">
        <v>0</v>
      </c>
      <c r="G135" s="3825">
        <v>0</v>
      </c>
      <c r="H135" s="3998">
        <v>0</v>
      </c>
      <c r="I135" s="3825">
        <v>0</v>
      </c>
      <c r="J135" s="3825">
        <v>0</v>
      </c>
      <c r="K135" s="3825">
        <v>0</v>
      </c>
      <c r="L135" s="3825">
        <v>0</v>
      </c>
      <c r="M135" s="3825">
        <v>0</v>
      </c>
      <c r="N135" s="3998">
        <v>0</v>
      </c>
      <c r="O135" s="3825">
        <v>0</v>
      </c>
      <c r="P135" s="3825">
        <v>0</v>
      </c>
      <c r="Q135" s="3825">
        <v>0</v>
      </c>
      <c r="R135" s="3825">
        <v>0</v>
      </c>
      <c r="S135" s="3825">
        <v>0</v>
      </c>
      <c r="T135" s="3825">
        <v>0</v>
      </c>
      <c r="U135" s="3825">
        <v>0</v>
      </c>
      <c r="V135" s="3827">
        <v>0</v>
      </c>
      <c r="W135" s="3825">
        <v>0</v>
      </c>
      <c r="X135" s="3825">
        <v>0</v>
      </c>
      <c r="Y135" s="3826">
        <v>0</v>
      </c>
      <c r="Z135" s="3825">
        <v>0</v>
      </c>
      <c r="AA135" s="3825">
        <v>0</v>
      </c>
      <c r="AB135" s="3828">
        <v>0</v>
      </c>
      <c r="AC135" s="246">
        <v>0</v>
      </c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</row>
    <row r="136" spans="1:48" s="7" customFormat="1" ht="12.75" customHeight="1">
      <c r="A136" s="5038"/>
      <c r="B136" s="5040"/>
      <c r="C136" s="1707" t="s">
        <v>660</v>
      </c>
      <c r="D136" s="219" t="s">
        <v>106</v>
      </c>
      <c r="E136" s="3829">
        <v>0</v>
      </c>
      <c r="F136" s="3510">
        <v>0</v>
      </c>
      <c r="G136" s="3510">
        <v>0</v>
      </c>
      <c r="H136" s="3986">
        <v>0</v>
      </c>
      <c r="I136" s="3510">
        <v>0</v>
      </c>
      <c r="J136" s="3510">
        <v>0</v>
      </c>
      <c r="K136" s="3510">
        <v>0</v>
      </c>
      <c r="L136" s="3510">
        <v>0</v>
      </c>
      <c r="M136" s="3510">
        <v>0</v>
      </c>
      <c r="N136" s="3986">
        <v>0</v>
      </c>
      <c r="O136" s="3510">
        <v>0</v>
      </c>
      <c r="P136" s="3510">
        <v>0</v>
      </c>
      <c r="Q136" s="3510">
        <v>0</v>
      </c>
      <c r="R136" s="3510">
        <v>0</v>
      </c>
      <c r="S136" s="3510">
        <v>0</v>
      </c>
      <c r="T136" s="3510">
        <v>0</v>
      </c>
      <c r="U136" s="3510">
        <v>0</v>
      </c>
      <c r="V136" s="3512">
        <v>0</v>
      </c>
      <c r="W136" s="3510">
        <v>0</v>
      </c>
      <c r="X136" s="3510">
        <v>0</v>
      </c>
      <c r="Y136" s="3511">
        <v>0</v>
      </c>
      <c r="Z136" s="3510">
        <v>0</v>
      </c>
      <c r="AA136" s="3510">
        <v>0</v>
      </c>
      <c r="AB136" s="3830">
        <v>0</v>
      </c>
      <c r="AC136" s="248">
        <v>0</v>
      </c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</row>
    <row r="137" spans="1:48" s="7" customFormat="1" ht="12.75" customHeight="1">
      <c r="A137" s="5038"/>
      <c r="B137" s="5040"/>
      <c r="C137" s="1707" t="s">
        <v>311</v>
      </c>
      <c r="D137" s="287" t="s">
        <v>336</v>
      </c>
      <c r="E137" s="288">
        <v>0</v>
      </c>
      <c r="F137" s="202">
        <v>0</v>
      </c>
      <c r="G137" s="202">
        <v>0</v>
      </c>
      <c r="H137" s="210">
        <v>0</v>
      </c>
      <c r="I137" s="202">
        <v>0</v>
      </c>
      <c r="J137" s="202">
        <v>0</v>
      </c>
      <c r="K137" s="202">
        <v>0</v>
      </c>
      <c r="L137" s="202">
        <v>0</v>
      </c>
      <c r="M137" s="202">
        <v>0</v>
      </c>
      <c r="N137" s="210">
        <v>0</v>
      </c>
      <c r="O137" s="202">
        <v>0</v>
      </c>
      <c r="P137" s="202">
        <v>0</v>
      </c>
      <c r="Q137" s="202">
        <v>0</v>
      </c>
      <c r="R137" s="202">
        <v>0</v>
      </c>
      <c r="S137" s="202">
        <v>0</v>
      </c>
      <c r="T137" s="202">
        <v>0</v>
      </c>
      <c r="U137" s="202">
        <v>0</v>
      </c>
      <c r="V137" s="202">
        <v>0</v>
      </c>
      <c r="W137" s="202">
        <v>0</v>
      </c>
      <c r="X137" s="202">
        <v>0</v>
      </c>
      <c r="Y137" s="1470">
        <v>0</v>
      </c>
      <c r="Z137" s="202">
        <v>0</v>
      </c>
      <c r="AA137" s="202">
        <v>0</v>
      </c>
      <c r="AB137" s="289">
        <v>0</v>
      </c>
      <c r="AC137" s="298">
        <v>0</v>
      </c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</row>
    <row r="138" spans="1:48" s="7" customFormat="1" ht="12.75" customHeight="1">
      <c r="A138" s="5038"/>
      <c r="B138" s="5040"/>
      <c r="C138" s="1707" t="s">
        <v>338</v>
      </c>
      <c r="D138" s="219" t="s">
        <v>107</v>
      </c>
      <c r="E138" s="4012">
        <v>0</v>
      </c>
      <c r="F138" s="4008">
        <v>0</v>
      </c>
      <c r="G138" s="4008">
        <v>0</v>
      </c>
      <c r="H138" s="4014">
        <v>0</v>
      </c>
      <c r="I138" s="4008">
        <v>0</v>
      </c>
      <c r="J138" s="4008">
        <v>0</v>
      </c>
      <c r="K138" s="4008">
        <v>0</v>
      </c>
      <c r="L138" s="4008">
        <v>0</v>
      </c>
      <c r="M138" s="4008">
        <v>0</v>
      </c>
      <c r="N138" s="4014">
        <v>0</v>
      </c>
      <c r="O138" s="4008">
        <v>0</v>
      </c>
      <c r="P138" s="4008">
        <v>0</v>
      </c>
      <c r="Q138" s="4008">
        <v>0</v>
      </c>
      <c r="R138" s="4008">
        <v>0</v>
      </c>
      <c r="S138" s="4008">
        <v>0</v>
      </c>
      <c r="T138" s="4008">
        <v>0</v>
      </c>
      <c r="U138" s="4008">
        <v>0</v>
      </c>
      <c r="V138" s="4010">
        <v>0</v>
      </c>
      <c r="W138" s="4008">
        <v>0</v>
      </c>
      <c r="X138" s="4008">
        <v>0</v>
      </c>
      <c r="Y138" s="4009">
        <v>0</v>
      </c>
      <c r="Z138" s="4008">
        <v>0</v>
      </c>
      <c r="AA138" s="4008">
        <v>0</v>
      </c>
      <c r="AB138" s="4013">
        <v>0</v>
      </c>
      <c r="AC138" s="2514">
        <v>0</v>
      </c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</row>
    <row r="139" spans="1:48" s="7" customFormat="1" ht="0.75" customHeight="1" thickBot="1">
      <c r="A139" s="5003"/>
      <c r="B139" s="5041"/>
      <c r="C139" s="1702" t="s">
        <v>311</v>
      </c>
      <c r="D139" s="232" t="s">
        <v>108</v>
      </c>
      <c r="E139" s="292" t="e">
        <v>#DIV/0!</v>
      </c>
      <c r="F139" s="240" t="e">
        <v>#DIV/0!</v>
      </c>
      <c r="G139" s="240" t="e">
        <v>#DIV/0!</v>
      </c>
      <c r="H139" s="280" t="e">
        <v>#DIV/0!</v>
      </c>
      <c r="I139" s="240" t="e">
        <v>#DIV/0!</v>
      </c>
      <c r="J139" s="240" t="e">
        <v>#DIV/0!</v>
      </c>
      <c r="K139" s="240" t="e">
        <v>#DIV/0!</v>
      </c>
      <c r="L139" s="240" t="e">
        <v>#DIV/0!</v>
      </c>
      <c r="M139" s="240" t="e">
        <v>#DIV/0!</v>
      </c>
      <c r="N139" s="280" t="e">
        <v>#DIV/0!</v>
      </c>
      <c r="O139" s="240" t="e">
        <v>#DIV/0!</v>
      </c>
      <c r="P139" s="240" t="e">
        <v>#DIV/0!</v>
      </c>
      <c r="Q139" s="240" t="e">
        <v>#DIV/0!</v>
      </c>
      <c r="R139" s="240" t="e">
        <v>#DIV/0!</v>
      </c>
      <c r="S139" s="240" t="e">
        <v>#DIV/0!</v>
      </c>
      <c r="T139" s="240" t="e">
        <v>#DIV/0!</v>
      </c>
      <c r="U139" s="240" t="e">
        <v>#DIV/0!</v>
      </c>
      <c r="V139" s="241" t="e">
        <v>#DIV/0!</v>
      </c>
      <c r="W139" s="240" t="e">
        <v>#DIV/0!</v>
      </c>
      <c r="X139" s="240" t="e">
        <v>#DIV/0!</v>
      </c>
      <c r="Y139" s="1476" t="e">
        <v>#DIV/0!</v>
      </c>
      <c r="Z139" s="240" t="e">
        <v>#DIV/0!</v>
      </c>
      <c r="AA139" s="240" t="e">
        <v>#DIV/0!</v>
      </c>
      <c r="AB139" s="242" t="e">
        <v>#DIV/0!</v>
      </c>
      <c r="AC139" s="301" t="e">
        <v>#DIV/0!</v>
      </c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</row>
    <row r="140" spans="1:48" s="7" customFormat="1" ht="12.75" customHeight="1">
      <c r="A140" s="5001" t="s">
        <v>171</v>
      </c>
      <c r="B140" s="5004" t="s">
        <v>188</v>
      </c>
      <c r="C140" s="1706" t="s">
        <v>660</v>
      </c>
      <c r="D140" s="290" t="s">
        <v>105</v>
      </c>
      <c r="E140" s="3999">
        <v>4496.3999999999996</v>
      </c>
      <c r="F140" s="3834">
        <v>4446</v>
      </c>
      <c r="G140" s="3834">
        <v>4449.6000000000004</v>
      </c>
      <c r="H140" s="3985">
        <v>4410</v>
      </c>
      <c r="I140" s="3834">
        <v>4473</v>
      </c>
      <c r="J140" s="3834">
        <v>4437</v>
      </c>
      <c r="K140" s="3834">
        <v>4433.3999999999996</v>
      </c>
      <c r="L140" s="3834">
        <v>4370.3999999999996</v>
      </c>
      <c r="M140" s="3834">
        <v>4419</v>
      </c>
      <c r="N140" s="3985">
        <v>4410</v>
      </c>
      <c r="O140" s="3834">
        <v>4476.6000000000004</v>
      </c>
      <c r="P140" s="3834">
        <v>4438.8</v>
      </c>
      <c r="Q140" s="3834">
        <v>4564.8</v>
      </c>
      <c r="R140" s="3834">
        <v>4561.2</v>
      </c>
      <c r="S140" s="3834">
        <v>4600.8</v>
      </c>
      <c r="T140" s="3834">
        <v>4471.2</v>
      </c>
      <c r="U140" s="3834">
        <v>4514.3999999999996</v>
      </c>
      <c r="V140" s="3834">
        <v>4467.6000000000004</v>
      </c>
      <c r="W140" s="3834">
        <v>4375.8</v>
      </c>
      <c r="X140" s="3834">
        <v>4327.2</v>
      </c>
      <c r="Y140" s="3833">
        <v>4424.3999999999996</v>
      </c>
      <c r="Z140" s="3834">
        <v>4393.8</v>
      </c>
      <c r="AA140" s="3834">
        <v>4410</v>
      </c>
      <c r="AB140" s="4000">
        <v>4330.8</v>
      </c>
      <c r="AC140" s="293">
        <v>106702.2</v>
      </c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</row>
    <row r="141" spans="1:48" s="7" customFormat="1" ht="12.75" customHeight="1">
      <c r="A141" s="5002"/>
      <c r="B141" s="5005"/>
      <c r="C141" s="1707" t="s">
        <v>660</v>
      </c>
      <c r="D141" s="291" t="s">
        <v>106</v>
      </c>
      <c r="E141" s="3936">
        <v>293.39999999999998</v>
      </c>
      <c r="F141" s="3512">
        <v>244.8</v>
      </c>
      <c r="G141" s="3512">
        <v>225</v>
      </c>
      <c r="H141" s="3986">
        <v>167.4</v>
      </c>
      <c r="I141" s="3512">
        <v>221.4</v>
      </c>
      <c r="J141" s="3512">
        <v>160.19999999999999</v>
      </c>
      <c r="K141" s="3512">
        <v>169.2</v>
      </c>
      <c r="L141" s="3512">
        <v>108</v>
      </c>
      <c r="M141" s="3512">
        <v>216</v>
      </c>
      <c r="N141" s="3986">
        <v>271.8</v>
      </c>
      <c r="O141" s="3512">
        <v>367.2</v>
      </c>
      <c r="P141" s="3512">
        <v>318.60000000000002</v>
      </c>
      <c r="Q141" s="3512">
        <v>453.6</v>
      </c>
      <c r="R141" s="3512">
        <v>435.6</v>
      </c>
      <c r="S141" s="3512">
        <v>459</v>
      </c>
      <c r="T141" s="3512">
        <v>349.2</v>
      </c>
      <c r="U141" s="3512">
        <v>383.4</v>
      </c>
      <c r="V141" s="3512">
        <v>345.6</v>
      </c>
      <c r="W141" s="3512">
        <v>232.2</v>
      </c>
      <c r="X141" s="3512">
        <v>145.80000000000001</v>
      </c>
      <c r="Y141" s="3511">
        <v>255.6</v>
      </c>
      <c r="Z141" s="3512">
        <v>205.2</v>
      </c>
      <c r="AA141" s="3512">
        <v>241.2</v>
      </c>
      <c r="AB141" s="3937">
        <v>169.2</v>
      </c>
      <c r="AC141" s="294">
        <v>6438.5999999999995</v>
      </c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</row>
    <row r="142" spans="1:48" s="7" customFormat="1" ht="12.75" customHeight="1">
      <c r="A142" s="5002"/>
      <c r="B142" s="5005"/>
      <c r="C142" s="1707" t="s">
        <v>311</v>
      </c>
      <c r="D142" s="287" t="s">
        <v>336</v>
      </c>
      <c r="E142" s="288">
        <f>SQRT(E140^2+E141^2)</f>
        <v>4505.9623300689054</v>
      </c>
      <c r="F142" s="202">
        <f t="shared" ref="F142:AC142" si="24">SQRT(F140^2+F141^2)</f>
        <v>4452.7343329689002</v>
      </c>
      <c r="G142" s="202">
        <f t="shared" si="24"/>
        <v>4455.285081787697</v>
      </c>
      <c r="H142" s="210">
        <f t="shared" si="24"/>
        <v>4413.1760399965924</v>
      </c>
      <c r="I142" s="202">
        <f t="shared" si="24"/>
        <v>4478.4759639859631</v>
      </c>
      <c r="J142" s="202">
        <f t="shared" si="24"/>
        <v>4439.8911067727777</v>
      </c>
      <c r="K142" s="202">
        <f t="shared" si="24"/>
        <v>4436.627570576552</v>
      </c>
      <c r="L142" s="202">
        <f t="shared" si="24"/>
        <v>4371.7342279694903</v>
      </c>
      <c r="M142" s="202">
        <f t="shared" si="24"/>
        <v>4424.2758729536745</v>
      </c>
      <c r="N142" s="210">
        <f t="shared" si="24"/>
        <v>4418.3679385039904</v>
      </c>
      <c r="O142" s="202">
        <f t="shared" si="24"/>
        <v>4491.6348248716749</v>
      </c>
      <c r="P142" s="202">
        <f t="shared" si="24"/>
        <v>4450.2192530256307</v>
      </c>
      <c r="Q142" s="202">
        <f t="shared" si="24"/>
        <v>4587.2815479322835</v>
      </c>
      <c r="R142" s="202">
        <f t="shared" si="24"/>
        <v>4581.9529460700487</v>
      </c>
      <c r="S142" s="202">
        <f t="shared" si="24"/>
        <v>4623.6394366343056</v>
      </c>
      <c r="T142" s="202">
        <f t="shared" si="24"/>
        <v>4484.8155012218731</v>
      </c>
      <c r="U142" s="202">
        <f t="shared" si="24"/>
        <v>4530.6514895763057</v>
      </c>
      <c r="V142" s="202">
        <f t="shared" si="24"/>
        <v>4480.9473462650731</v>
      </c>
      <c r="W142" s="202">
        <f t="shared" si="24"/>
        <v>4381.9564671502612</v>
      </c>
      <c r="X142" s="202">
        <f t="shared" si="24"/>
        <v>4329.6555844547265</v>
      </c>
      <c r="Y142" s="1470">
        <f t="shared" si="24"/>
        <v>4431.7769257939863</v>
      </c>
      <c r="Z142" s="202">
        <f t="shared" si="24"/>
        <v>4398.5890328604237</v>
      </c>
      <c r="AA142" s="202">
        <f t="shared" si="24"/>
        <v>4416.5911560840677</v>
      </c>
      <c r="AB142" s="289">
        <f t="shared" si="24"/>
        <v>4334.103976602315</v>
      </c>
      <c r="AC142" s="298">
        <f t="shared" si="24"/>
        <v>106896.28176321195</v>
      </c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</row>
    <row r="143" spans="1:48" s="7" customFormat="1" ht="12.75" customHeight="1">
      <c r="A143" s="5002"/>
      <c r="B143" s="5005"/>
      <c r="C143" s="1707" t="s">
        <v>338</v>
      </c>
      <c r="D143" s="291" t="s">
        <v>107</v>
      </c>
      <c r="E143" s="4015">
        <v>397.2</v>
      </c>
      <c r="F143" s="1755">
        <v>390</v>
      </c>
      <c r="G143" s="1755">
        <v>394.2</v>
      </c>
      <c r="H143" s="4016">
        <v>393.6</v>
      </c>
      <c r="I143" s="1755">
        <v>398.4</v>
      </c>
      <c r="J143" s="1755">
        <v>403.2</v>
      </c>
      <c r="K143" s="1755">
        <v>390.6</v>
      </c>
      <c r="L143" s="1755">
        <v>387</v>
      </c>
      <c r="M143" s="1755">
        <v>389.4</v>
      </c>
      <c r="N143" s="4016">
        <v>384</v>
      </c>
      <c r="O143" s="1755">
        <v>396.6</v>
      </c>
      <c r="P143" s="1755">
        <v>391.2</v>
      </c>
      <c r="Q143" s="1755">
        <v>406.8</v>
      </c>
      <c r="R143" s="1755">
        <v>398.4</v>
      </c>
      <c r="S143" s="1755">
        <v>408</v>
      </c>
      <c r="T143" s="1755">
        <v>388.2</v>
      </c>
      <c r="U143" s="1755">
        <v>397.2</v>
      </c>
      <c r="V143" s="1755">
        <v>385.2</v>
      </c>
      <c r="W143" s="1755">
        <v>390.6</v>
      </c>
      <c r="X143" s="1755">
        <v>387</v>
      </c>
      <c r="Y143" s="1756">
        <v>402.6</v>
      </c>
      <c r="Z143" s="1755">
        <v>390</v>
      </c>
      <c r="AA143" s="1755">
        <v>393.6</v>
      </c>
      <c r="AB143" s="4017">
        <v>391.2</v>
      </c>
      <c r="AC143" s="299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</row>
    <row r="144" spans="1:48" s="7" customFormat="1" ht="12.75" customHeight="1" thickBot="1">
      <c r="A144" s="5003"/>
      <c r="B144" s="5006"/>
      <c r="C144" s="1702" t="s">
        <v>311</v>
      </c>
      <c r="D144" s="232" t="s">
        <v>108</v>
      </c>
      <c r="E144" s="286">
        <f t="shared" ref="E144:AC144" si="25">E141/E140</f>
        <v>6.5252201761409126E-2</v>
      </c>
      <c r="F144" s="235">
        <f t="shared" si="25"/>
        <v>5.5060728744939273E-2</v>
      </c>
      <c r="G144" s="235">
        <f t="shared" si="25"/>
        <v>5.0566343042071193E-2</v>
      </c>
      <c r="H144" s="281">
        <f t="shared" si="25"/>
        <v>3.7959183673469392E-2</v>
      </c>
      <c r="I144" s="235">
        <f t="shared" si="25"/>
        <v>4.9496981891348088E-2</v>
      </c>
      <c r="J144" s="235">
        <f t="shared" si="25"/>
        <v>3.6105476673427991E-2</v>
      </c>
      <c r="K144" s="235">
        <f t="shared" si="25"/>
        <v>3.8164839626471783E-2</v>
      </c>
      <c r="L144" s="235">
        <f t="shared" si="25"/>
        <v>2.4711696869851731E-2</v>
      </c>
      <c r="M144" s="235">
        <f t="shared" si="25"/>
        <v>4.8879837067209775E-2</v>
      </c>
      <c r="N144" s="281">
        <f t="shared" si="25"/>
        <v>6.1632653061224493E-2</v>
      </c>
      <c r="O144" s="235">
        <f t="shared" si="25"/>
        <v>8.202653799758744E-2</v>
      </c>
      <c r="P144" s="235">
        <f t="shared" si="25"/>
        <v>7.1776155717761553E-2</v>
      </c>
      <c r="Q144" s="235">
        <f t="shared" si="25"/>
        <v>9.9369085173501584E-2</v>
      </c>
      <c r="R144" s="235">
        <f t="shared" si="25"/>
        <v>9.5501183898973968E-2</v>
      </c>
      <c r="S144" s="235">
        <f t="shared" si="25"/>
        <v>9.9765258215962438E-2</v>
      </c>
      <c r="T144" s="235">
        <f t="shared" si="25"/>
        <v>7.8099838969404187E-2</v>
      </c>
      <c r="U144" s="235">
        <f t="shared" si="25"/>
        <v>8.4928229665071769E-2</v>
      </c>
      <c r="V144" s="235">
        <f t="shared" si="25"/>
        <v>7.7356970185334412E-2</v>
      </c>
      <c r="W144" s="235">
        <f t="shared" si="25"/>
        <v>5.3064582476347176E-2</v>
      </c>
      <c r="X144" s="235">
        <f t="shared" si="25"/>
        <v>3.3693843594009988E-2</v>
      </c>
      <c r="Y144" s="1478">
        <f t="shared" si="25"/>
        <v>5.7770545158665587E-2</v>
      </c>
      <c r="Z144" s="235">
        <f t="shared" si="25"/>
        <v>4.6702171241294547E-2</v>
      </c>
      <c r="AA144" s="235">
        <f t="shared" si="25"/>
        <v>5.4693877551020405E-2</v>
      </c>
      <c r="AB144" s="310">
        <f t="shared" si="25"/>
        <v>3.906899418121363E-2</v>
      </c>
      <c r="AC144" s="237">
        <f t="shared" si="25"/>
        <v>6.0341773646653954E-2</v>
      </c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</row>
    <row r="145" spans="1:48" s="75" customFormat="1" ht="12.75" customHeight="1">
      <c r="A145" s="2063" t="s">
        <v>286</v>
      </c>
      <c r="B145" s="2064"/>
      <c r="C145" s="2065" t="s">
        <v>311</v>
      </c>
      <c r="D145" s="2066"/>
      <c r="E145" s="2067">
        <f>E125+E130+E135+E140</f>
        <v>27225.4</v>
      </c>
      <c r="F145" s="2068">
        <f t="shared" ref="F145:AC145" si="26">F125+F130+F135+F140</f>
        <v>27105</v>
      </c>
      <c r="G145" s="2068">
        <f t="shared" si="26"/>
        <v>27437.599999999999</v>
      </c>
      <c r="H145" s="2068">
        <f t="shared" si="26"/>
        <v>27405</v>
      </c>
      <c r="I145" s="2068">
        <f t="shared" si="26"/>
        <v>27391</v>
      </c>
      <c r="J145" s="2068">
        <f t="shared" si="26"/>
        <v>27530</v>
      </c>
      <c r="K145" s="2068">
        <f t="shared" si="26"/>
        <v>27148.400000000001</v>
      </c>
      <c r="L145" s="2068">
        <f t="shared" si="26"/>
        <v>27036.400000000001</v>
      </c>
      <c r="M145" s="2068">
        <f t="shared" si="26"/>
        <v>27085</v>
      </c>
      <c r="N145" s="2068">
        <f t="shared" si="26"/>
        <v>27314</v>
      </c>
      <c r="O145" s="2068">
        <f t="shared" si="26"/>
        <v>27401.599999999999</v>
      </c>
      <c r="P145" s="2068">
        <f t="shared" si="26"/>
        <v>27615.8</v>
      </c>
      <c r="Q145" s="2068">
        <f t="shared" si="26"/>
        <v>27657.8</v>
      </c>
      <c r="R145" s="2068">
        <f t="shared" si="26"/>
        <v>27717.200000000001</v>
      </c>
      <c r="S145" s="2068">
        <f t="shared" si="26"/>
        <v>28155.8</v>
      </c>
      <c r="T145" s="2068">
        <f t="shared" si="26"/>
        <v>29244.2</v>
      </c>
      <c r="U145" s="2068">
        <f t="shared" si="26"/>
        <v>29231.4</v>
      </c>
      <c r="V145" s="2068">
        <f t="shared" si="26"/>
        <v>29051.599999999999</v>
      </c>
      <c r="W145" s="2068">
        <f t="shared" si="26"/>
        <v>28931.8</v>
      </c>
      <c r="X145" s="2068">
        <f t="shared" si="26"/>
        <v>28757.200000000001</v>
      </c>
      <c r="Y145" s="2068">
        <f t="shared" si="26"/>
        <v>28616.400000000001</v>
      </c>
      <c r="Z145" s="2068">
        <f t="shared" si="26"/>
        <v>28592.799999999999</v>
      </c>
      <c r="AA145" s="2068">
        <f t="shared" si="26"/>
        <v>28560</v>
      </c>
      <c r="AB145" s="2068">
        <f t="shared" si="26"/>
        <v>26912.799999999999</v>
      </c>
      <c r="AC145" s="2069">
        <f t="shared" si="26"/>
        <v>669124.19999999995</v>
      </c>
      <c r="AD145" s="73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</row>
    <row r="146" spans="1:48" s="75" customFormat="1" ht="12.75" customHeight="1">
      <c r="A146" s="2044" t="s">
        <v>306</v>
      </c>
      <c r="B146" s="2045"/>
      <c r="C146" s="2070" t="s">
        <v>311</v>
      </c>
      <c r="D146" s="2071"/>
      <c r="E146" s="2072">
        <f>E126+E131+E136+E141</f>
        <v>7888.4</v>
      </c>
      <c r="F146" s="2048">
        <f t="shared" ref="F146:AC146" si="27">F126+F131+F136+F141</f>
        <v>7706.8</v>
      </c>
      <c r="G146" s="2048">
        <f t="shared" si="27"/>
        <v>7862</v>
      </c>
      <c r="H146" s="2048">
        <f t="shared" si="27"/>
        <v>7860.4</v>
      </c>
      <c r="I146" s="2048">
        <f t="shared" si="27"/>
        <v>7809.4</v>
      </c>
      <c r="J146" s="2048">
        <f t="shared" si="27"/>
        <v>7874.2</v>
      </c>
      <c r="K146" s="2048">
        <f t="shared" si="27"/>
        <v>7631.2</v>
      </c>
      <c r="L146" s="2048">
        <f t="shared" si="27"/>
        <v>7626</v>
      </c>
      <c r="M146" s="2048">
        <f t="shared" si="27"/>
        <v>7937</v>
      </c>
      <c r="N146" s="2048">
        <f t="shared" si="27"/>
        <v>8440.7999999999993</v>
      </c>
      <c r="O146" s="2048">
        <f t="shared" si="27"/>
        <v>8606.2000000000007</v>
      </c>
      <c r="P146" s="2048">
        <f t="shared" si="27"/>
        <v>8697.6</v>
      </c>
      <c r="Q146" s="2048">
        <f t="shared" si="27"/>
        <v>8797.6</v>
      </c>
      <c r="R146" s="2048">
        <f t="shared" si="27"/>
        <v>8709.6</v>
      </c>
      <c r="S146" s="2048">
        <f t="shared" si="27"/>
        <v>9097</v>
      </c>
      <c r="T146" s="2048">
        <f t="shared" si="27"/>
        <v>8623.2000000000007</v>
      </c>
      <c r="U146" s="2048">
        <f t="shared" si="27"/>
        <v>8356.4</v>
      </c>
      <c r="V146" s="2048">
        <f t="shared" si="27"/>
        <v>8227.6</v>
      </c>
      <c r="W146" s="2048">
        <f t="shared" si="27"/>
        <v>8058.2</v>
      </c>
      <c r="X146" s="2048">
        <f t="shared" si="27"/>
        <v>7824.8</v>
      </c>
      <c r="Y146" s="2048">
        <f t="shared" si="27"/>
        <v>7752.6</v>
      </c>
      <c r="Z146" s="2048">
        <f t="shared" si="27"/>
        <v>7716.2</v>
      </c>
      <c r="AA146" s="2048">
        <f t="shared" si="27"/>
        <v>7724.2</v>
      </c>
      <c r="AB146" s="2048">
        <f t="shared" si="27"/>
        <v>7876.2</v>
      </c>
      <c r="AC146" s="2073">
        <f t="shared" si="27"/>
        <v>194703.6</v>
      </c>
      <c r="AD146" s="73"/>
      <c r="AE146" s="74"/>
      <c r="AF146" s="74"/>
      <c r="AG146" s="74"/>
      <c r="AH146" s="74"/>
      <c r="AI146" s="74"/>
      <c r="AJ146" s="74"/>
      <c r="AK146" s="74"/>
      <c r="AL146" s="74"/>
      <c r="AM146" s="74"/>
      <c r="AN146" s="74"/>
      <c r="AO146" s="74"/>
      <c r="AP146" s="74"/>
      <c r="AQ146" s="74"/>
      <c r="AR146" s="74"/>
      <c r="AS146" s="74"/>
      <c r="AT146" s="74"/>
      <c r="AU146" s="74"/>
      <c r="AV146" s="74"/>
    </row>
    <row r="147" spans="1:48" s="75" customFormat="1" ht="12.75" customHeight="1" thickBot="1">
      <c r="A147" s="2050" t="s">
        <v>307</v>
      </c>
      <c r="B147" s="2051"/>
      <c r="C147" s="2074" t="s">
        <v>311</v>
      </c>
      <c r="D147" s="2054"/>
      <c r="E147" s="2075">
        <f>SQRT(E146*E146+E145*E145)</f>
        <v>28345.180537791606</v>
      </c>
      <c r="F147" s="2053">
        <f t="shared" ref="F147:AC147" si="28">SQRT(F146*F146+F145*F145)</f>
        <v>28179.350440349048</v>
      </c>
      <c r="G147" s="2053">
        <f t="shared" si="28"/>
        <v>28541.775308484226</v>
      </c>
      <c r="H147" s="2053">
        <f t="shared" si="28"/>
        <v>28509.996723254808</v>
      </c>
      <c r="I147" s="2053">
        <f t="shared" si="28"/>
        <v>28482.514098302487</v>
      </c>
      <c r="J147" s="2053">
        <f t="shared" si="28"/>
        <v>28633.96454632156</v>
      </c>
      <c r="K147" s="2053">
        <f t="shared" si="28"/>
        <v>28200.54673228872</v>
      </c>
      <c r="L147" s="2053">
        <f t="shared" si="28"/>
        <v>28091.32964030005</v>
      </c>
      <c r="M147" s="2053">
        <f t="shared" si="28"/>
        <v>28223.982603452689</v>
      </c>
      <c r="N147" s="2053">
        <f t="shared" si="28"/>
        <v>28588.488953423195</v>
      </c>
      <c r="O147" s="2053">
        <f t="shared" si="28"/>
        <v>28721.322410362653</v>
      </c>
      <c r="P147" s="2053">
        <f t="shared" si="28"/>
        <v>28953.076786414254</v>
      </c>
      <c r="Q147" s="2053">
        <f t="shared" si="28"/>
        <v>29023.29524020317</v>
      </c>
      <c r="R147" s="2053">
        <f t="shared" si="28"/>
        <v>29053.404413252501</v>
      </c>
      <c r="S147" s="2053">
        <f t="shared" si="28"/>
        <v>29588.924999735966</v>
      </c>
      <c r="T147" s="2053">
        <f t="shared" si="28"/>
        <v>30489.06052799922</v>
      </c>
      <c r="U147" s="2053">
        <f t="shared" si="28"/>
        <v>30402.371073980397</v>
      </c>
      <c r="V147" s="2053">
        <f t="shared" si="28"/>
        <v>30194.185935706231</v>
      </c>
      <c r="W147" s="2053">
        <f t="shared" si="28"/>
        <v>30033.042444614231</v>
      </c>
      <c r="X147" s="2053">
        <f t="shared" si="28"/>
        <v>29802.752337326161</v>
      </c>
      <c r="Y147" s="2053">
        <f t="shared" si="28"/>
        <v>29647.953651474836</v>
      </c>
      <c r="Z147" s="2053">
        <f t="shared" si="28"/>
        <v>29615.670755193103</v>
      </c>
      <c r="AA147" s="2053">
        <f t="shared" si="28"/>
        <v>29586.092436143033</v>
      </c>
      <c r="AB147" s="2053">
        <f t="shared" si="28"/>
        <v>28041.635656287955</v>
      </c>
      <c r="AC147" s="2076">
        <f t="shared" si="28"/>
        <v>696876.37847655592</v>
      </c>
      <c r="AD147" s="73"/>
      <c r="AE147" s="74"/>
      <c r="AF147" s="74"/>
      <c r="AG147" s="74"/>
      <c r="AH147" s="74"/>
      <c r="AI147" s="74"/>
      <c r="AJ147" s="74"/>
      <c r="AK147" s="74"/>
      <c r="AL147" s="74"/>
      <c r="AM147" s="74"/>
      <c r="AN147" s="74"/>
      <c r="AO147" s="74"/>
      <c r="AP147" s="74"/>
      <c r="AQ147" s="74"/>
      <c r="AR147" s="74"/>
      <c r="AS147" s="74"/>
      <c r="AT147" s="74"/>
      <c r="AU147" s="74"/>
      <c r="AV147" s="74"/>
    </row>
    <row r="148" spans="1:48" s="8" customFormat="1" ht="12.75" customHeight="1" thickBot="1">
      <c r="A148" s="128" t="s">
        <v>184</v>
      </c>
      <c r="B148" s="37"/>
      <c r="C148" s="69"/>
      <c r="D148" s="64"/>
      <c r="E148" s="244">
        <v>1</v>
      </c>
      <c r="F148" s="25">
        <v>2</v>
      </c>
      <c r="G148" s="25">
        <v>3</v>
      </c>
      <c r="H148" s="998">
        <v>4</v>
      </c>
      <c r="I148" s="25">
        <v>5</v>
      </c>
      <c r="J148" s="25">
        <v>6</v>
      </c>
      <c r="K148" s="25">
        <v>7</v>
      </c>
      <c r="L148" s="25">
        <v>8</v>
      </c>
      <c r="M148" s="25">
        <v>9</v>
      </c>
      <c r="N148" s="998">
        <v>10</v>
      </c>
      <c r="O148" s="25">
        <v>11</v>
      </c>
      <c r="P148" s="25">
        <v>12</v>
      </c>
      <c r="Q148" s="25">
        <v>13</v>
      </c>
      <c r="R148" s="25">
        <v>14</v>
      </c>
      <c r="S148" s="25">
        <v>15</v>
      </c>
      <c r="T148" s="25">
        <v>16</v>
      </c>
      <c r="U148" s="25">
        <v>17</v>
      </c>
      <c r="V148" s="998">
        <v>18</v>
      </c>
      <c r="W148" s="25">
        <v>19</v>
      </c>
      <c r="X148" s="25">
        <v>20</v>
      </c>
      <c r="Y148" s="25">
        <v>21</v>
      </c>
      <c r="Z148" s="25">
        <v>22</v>
      </c>
      <c r="AA148" s="25">
        <v>23</v>
      </c>
      <c r="AB148" s="25">
        <v>24</v>
      </c>
      <c r="AC148" s="129"/>
      <c r="AD148" s="7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</row>
    <row r="149" spans="1:48" s="8" customFormat="1" ht="12.75" customHeight="1">
      <c r="A149" s="2082" t="s">
        <v>142</v>
      </c>
      <c r="B149" s="2083"/>
      <c r="C149" s="3524" t="s">
        <v>338</v>
      </c>
      <c r="D149" s="2084" t="s">
        <v>109</v>
      </c>
      <c r="E149" s="4018">
        <v>38.1</v>
      </c>
      <c r="F149" s="4019">
        <v>38.1</v>
      </c>
      <c r="G149" s="4019">
        <v>38.1</v>
      </c>
      <c r="H149" s="4019">
        <v>38.1</v>
      </c>
      <c r="I149" s="4019">
        <v>38.1</v>
      </c>
      <c r="J149" s="4019">
        <v>38.1</v>
      </c>
      <c r="K149" s="4019">
        <v>38</v>
      </c>
      <c r="L149" s="4019">
        <v>38.299999999999997</v>
      </c>
      <c r="M149" s="4019">
        <v>38.299999999999997</v>
      </c>
      <c r="N149" s="4019">
        <v>38.6</v>
      </c>
      <c r="O149" s="4019">
        <v>38.5</v>
      </c>
      <c r="P149" s="4019">
        <v>38.5</v>
      </c>
      <c r="Q149" s="4019">
        <v>38.4</v>
      </c>
      <c r="R149" s="4019">
        <v>38.5</v>
      </c>
      <c r="S149" s="4019">
        <v>38.5</v>
      </c>
      <c r="T149" s="4019">
        <v>38.5</v>
      </c>
      <c r="U149" s="4019">
        <v>38.6</v>
      </c>
      <c r="V149" s="4019">
        <v>38.6</v>
      </c>
      <c r="W149" s="4019">
        <v>38.4</v>
      </c>
      <c r="X149" s="4019">
        <v>38.4</v>
      </c>
      <c r="Y149" s="4019">
        <v>38.299999999999997</v>
      </c>
      <c r="Z149" s="4019">
        <v>38.299999999999997</v>
      </c>
      <c r="AA149" s="4019">
        <v>38.5</v>
      </c>
      <c r="AB149" s="4019">
        <v>38.5</v>
      </c>
      <c r="AC149" s="2085"/>
      <c r="AD149" s="7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</row>
    <row r="150" spans="1:48" s="8" customFormat="1" ht="12.75" customHeight="1" thickBot="1">
      <c r="A150" s="1590" t="s">
        <v>143</v>
      </c>
      <c r="B150" s="2086"/>
      <c r="C150" s="3525" t="s">
        <v>338</v>
      </c>
      <c r="D150" s="2087" t="s">
        <v>109</v>
      </c>
      <c r="E150" s="4020">
        <v>37.700000000000003</v>
      </c>
      <c r="F150" s="4021">
        <v>37.700000000000003</v>
      </c>
      <c r="G150" s="4021">
        <v>37.700000000000003</v>
      </c>
      <c r="H150" s="4021">
        <v>37.799999999999997</v>
      </c>
      <c r="I150" s="4021">
        <v>37.700000000000003</v>
      </c>
      <c r="J150" s="4021">
        <v>37.700000000000003</v>
      </c>
      <c r="K150" s="4021">
        <v>37.700000000000003</v>
      </c>
      <c r="L150" s="4021">
        <v>37.9</v>
      </c>
      <c r="M150" s="4021">
        <v>37.9</v>
      </c>
      <c r="N150" s="4021">
        <v>38.200000000000003</v>
      </c>
      <c r="O150" s="4021">
        <v>38.1</v>
      </c>
      <c r="P150" s="4021">
        <v>38.1</v>
      </c>
      <c r="Q150" s="4021">
        <v>38.1</v>
      </c>
      <c r="R150" s="4021">
        <v>38</v>
      </c>
      <c r="S150" s="4021">
        <v>38.299999999999997</v>
      </c>
      <c r="T150" s="4021">
        <v>38.1</v>
      </c>
      <c r="U150" s="4021">
        <v>38.1</v>
      </c>
      <c r="V150" s="4021">
        <v>38.200000000000003</v>
      </c>
      <c r="W150" s="4021">
        <v>37.9</v>
      </c>
      <c r="X150" s="4021">
        <v>37.9</v>
      </c>
      <c r="Y150" s="4021">
        <v>37.799999999999997</v>
      </c>
      <c r="Z150" s="4021">
        <v>37.799999999999997</v>
      </c>
      <c r="AA150" s="4021">
        <v>38</v>
      </c>
      <c r="AB150" s="4021">
        <v>37.9</v>
      </c>
      <c r="AC150" s="2088"/>
      <c r="AD150" s="7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</row>
    <row r="151" spans="1:48" s="7" customFormat="1" ht="12.75" customHeight="1">
      <c r="A151" s="5007" t="s">
        <v>144</v>
      </c>
      <c r="B151" s="5014" t="s">
        <v>49</v>
      </c>
      <c r="C151" s="1706" t="s">
        <v>659</v>
      </c>
      <c r="D151" s="218" t="s">
        <v>105</v>
      </c>
      <c r="E151" s="3831">
        <v>2683.8</v>
      </c>
      <c r="F151" s="3832">
        <v>2646</v>
      </c>
      <c r="G151" s="3832">
        <v>2641.8</v>
      </c>
      <c r="H151" s="3833">
        <v>2650.2</v>
      </c>
      <c r="I151" s="3832">
        <v>2641.8</v>
      </c>
      <c r="J151" s="3832">
        <v>2629.2</v>
      </c>
      <c r="K151" s="3832">
        <v>2641.8</v>
      </c>
      <c r="L151" s="3832">
        <v>2713.2</v>
      </c>
      <c r="M151" s="3832">
        <v>2700.6</v>
      </c>
      <c r="N151" s="3833">
        <v>2503.1999999999998</v>
      </c>
      <c r="O151" s="3832">
        <v>2486.4</v>
      </c>
      <c r="P151" s="3832">
        <v>2486.4</v>
      </c>
      <c r="Q151" s="3832">
        <v>2478</v>
      </c>
      <c r="R151" s="3832">
        <v>2486.4</v>
      </c>
      <c r="S151" s="3832">
        <v>2486.4</v>
      </c>
      <c r="T151" s="3832">
        <v>3973.2</v>
      </c>
      <c r="U151" s="3832">
        <v>4317.6000000000004</v>
      </c>
      <c r="V151" s="3834">
        <v>4250.3999999999996</v>
      </c>
      <c r="W151" s="3832">
        <v>4246.2</v>
      </c>
      <c r="X151" s="3832">
        <v>4233.6000000000004</v>
      </c>
      <c r="Y151" s="3833">
        <v>4225.2</v>
      </c>
      <c r="Z151" s="3832">
        <v>4200</v>
      </c>
      <c r="AA151" s="3832">
        <v>4166.3999999999996</v>
      </c>
      <c r="AB151" s="3835">
        <v>2524.1999999999998</v>
      </c>
      <c r="AC151" s="246">
        <v>75011.999999999985</v>
      </c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</row>
    <row r="152" spans="1:48" s="7" customFormat="1" ht="12.75" customHeight="1">
      <c r="A152" s="5008"/>
      <c r="B152" s="5015"/>
      <c r="C152" s="1707" t="s">
        <v>659</v>
      </c>
      <c r="D152" s="219" t="s">
        <v>106</v>
      </c>
      <c r="E152" s="3829">
        <v>961.8</v>
      </c>
      <c r="F152" s="3510">
        <v>924</v>
      </c>
      <c r="G152" s="3510">
        <v>911.4</v>
      </c>
      <c r="H152" s="3511">
        <v>919.8</v>
      </c>
      <c r="I152" s="3510">
        <v>919.8</v>
      </c>
      <c r="J152" s="3510">
        <v>890.4</v>
      </c>
      <c r="K152" s="3510">
        <v>873.6</v>
      </c>
      <c r="L152" s="3510">
        <v>940.8</v>
      </c>
      <c r="M152" s="3510">
        <v>961.8</v>
      </c>
      <c r="N152" s="3511">
        <v>877.8</v>
      </c>
      <c r="O152" s="3510">
        <v>873.6</v>
      </c>
      <c r="P152" s="3510">
        <v>865.2</v>
      </c>
      <c r="Q152" s="3510">
        <v>856.8</v>
      </c>
      <c r="R152" s="3510">
        <v>865.2</v>
      </c>
      <c r="S152" s="3510">
        <v>852.6</v>
      </c>
      <c r="T152" s="3510">
        <v>802.2</v>
      </c>
      <c r="U152" s="3510">
        <v>802.2</v>
      </c>
      <c r="V152" s="3512">
        <v>756</v>
      </c>
      <c r="W152" s="3510">
        <v>739.2</v>
      </c>
      <c r="X152" s="3510">
        <v>705.6</v>
      </c>
      <c r="Y152" s="3511">
        <v>705.6</v>
      </c>
      <c r="Z152" s="3510">
        <v>688.8</v>
      </c>
      <c r="AA152" s="3510">
        <v>688.8</v>
      </c>
      <c r="AB152" s="3830">
        <v>903</v>
      </c>
      <c r="AC152" s="248">
        <v>20285.999999999996</v>
      </c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</row>
    <row r="153" spans="1:48" s="7" customFormat="1" ht="12.75" customHeight="1">
      <c r="A153" s="5008"/>
      <c r="B153" s="5015"/>
      <c r="C153" s="1707" t="s">
        <v>311</v>
      </c>
      <c r="D153" s="287" t="s">
        <v>336</v>
      </c>
      <c r="E153" s="288">
        <v>2850.9369828181052</v>
      </c>
      <c r="F153" s="202">
        <v>2802.6937042780824</v>
      </c>
      <c r="G153" s="202">
        <v>2794.5942818233921</v>
      </c>
      <c r="H153" s="1470">
        <v>2805.2793229908493</v>
      </c>
      <c r="I153" s="202">
        <v>2797.3450412846823</v>
      </c>
      <c r="J153" s="202">
        <v>2775.879103995705</v>
      </c>
      <c r="K153" s="202">
        <v>2782.4960377330281</v>
      </c>
      <c r="L153" s="202">
        <v>2871.6822386886747</v>
      </c>
      <c r="M153" s="202">
        <v>2866.7576807257356</v>
      </c>
      <c r="N153" s="1470">
        <v>2652.6483144208919</v>
      </c>
      <c r="O153" s="202">
        <v>2635.4054564715466</v>
      </c>
      <c r="P153" s="202">
        <v>2632.6329026280896</v>
      </c>
      <c r="Q153" s="202">
        <v>2621.9439810949434</v>
      </c>
      <c r="R153" s="202">
        <v>2632.6329026280896</v>
      </c>
      <c r="S153" s="202">
        <v>2628.5189213699796</v>
      </c>
      <c r="T153" s="202">
        <v>4053.3742832361286</v>
      </c>
      <c r="U153" s="202">
        <v>4391.4911590483707</v>
      </c>
      <c r="V153" s="202">
        <v>4317.1096997875784</v>
      </c>
      <c r="W153" s="202">
        <v>4310.0616097684724</v>
      </c>
      <c r="X153" s="202">
        <v>4291.9972413784244</v>
      </c>
      <c r="Y153" s="1470">
        <v>4283.7117550087332</v>
      </c>
      <c r="Z153" s="202">
        <v>4256.1068407642215</v>
      </c>
      <c r="AA153" s="202">
        <v>4222.9532794005663</v>
      </c>
      <c r="AB153" s="289">
        <v>2680.8570719081608</v>
      </c>
      <c r="AC153" s="298">
        <v>77706.640256801722</v>
      </c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</row>
    <row r="154" spans="1:48" s="7" customFormat="1" ht="12.75" customHeight="1">
      <c r="A154" s="5008"/>
      <c r="B154" s="5015"/>
      <c r="C154" s="1707" t="s">
        <v>338</v>
      </c>
      <c r="D154" s="219" t="s">
        <v>107</v>
      </c>
      <c r="E154" s="4012">
        <v>44.6</v>
      </c>
      <c r="F154" s="4008">
        <v>44.3</v>
      </c>
      <c r="G154" s="4008">
        <v>43.9</v>
      </c>
      <c r="H154" s="4009">
        <v>43.9</v>
      </c>
      <c r="I154" s="4008">
        <v>43.7</v>
      </c>
      <c r="J154" s="4008">
        <v>43.9</v>
      </c>
      <c r="K154" s="4008">
        <v>42.8</v>
      </c>
      <c r="L154" s="4008">
        <v>44.9</v>
      </c>
      <c r="M154" s="4008">
        <v>43.9</v>
      </c>
      <c r="N154" s="4009">
        <v>41</v>
      </c>
      <c r="O154" s="4008">
        <v>40.299999999999997</v>
      </c>
      <c r="P154" s="4008">
        <v>41</v>
      </c>
      <c r="Q154" s="4008">
        <v>40.6</v>
      </c>
      <c r="R154" s="4008">
        <v>40.799999999999997</v>
      </c>
      <c r="S154" s="4008">
        <v>39.200000000000003</v>
      </c>
      <c r="T154" s="4008">
        <v>66.7</v>
      </c>
      <c r="U154" s="4008">
        <v>66.400000000000006</v>
      </c>
      <c r="V154" s="4010">
        <v>66.099999999999994</v>
      </c>
      <c r="W154" s="4008">
        <v>65.2</v>
      </c>
      <c r="X154" s="4008">
        <v>65.900000000000006</v>
      </c>
      <c r="Y154" s="4009">
        <v>65.599999999999994</v>
      </c>
      <c r="Z154" s="4008">
        <v>64.400000000000006</v>
      </c>
      <c r="AA154" s="4008">
        <v>64.900000000000006</v>
      </c>
      <c r="AB154" s="4013">
        <v>41.2</v>
      </c>
      <c r="AC154" s="231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</row>
    <row r="155" spans="1:48" s="7" customFormat="1" ht="12.75" customHeight="1" thickBot="1">
      <c r="A155" s="5009"/>
      <c r="B155" s="5016"/>
      <c r="C155" s="1702" t="s">
        <v>311</v>
      </c>
      <c r="D155" s="297" t="s">
        <v>108</v>
      </c>
      <c r="E155" s="292">
        <v>0.35837245696400621</v>
      </c>
      <c r="F155" s="240">
        <v>0.34920634920634919</v>
      </c>
      <c r="G155" s="240">
        <v>0.34499205087440377</v>
      </c>
      <c r="H155" s="1476">
        <v>0.34706814580031697</v>
      </c>
      <c r="I155" s="240">
        <v>0.34817170111287754</v>
      </c>
      <c r="J155" s="240">
        <v>0.33865814696485624</v>
      </c>
      <c r="K155" s="240">
        <v>0.33068362480127184</v>
      </c>
      <c r="L155" s="240">
        <v>0.34674922600619196</v>
      </c>
      <c r="M155" s="240">
        <v>0.3561430793157076</v>
      </c>
      <c r="N155" s="1476">
        <v>0.35067114093959734</v>
      </c>
      <c r="O155" s="240">
        <v>0.35135135135135137</v>
      </c>
      <c r="P155" s="240">
        <v>0.34797297297297297</v>
      </c>
      <c r="Q155" s="240">
        <v>0.34576271186440677</v>
      </c>
      <c r="R155" s="240">
        <v>0.34797297297297297</v>
      </c>
      <c r="S155" s="240">
        <v>0.34290540540540543</v>
      </c>
      <c r="T155" s="240">
        <v>0.20190274841437633</v>
      </c>
      <c r="U155" s="240">
        <v>0.18579766536964981</v>
      </c>
      <c r="V155" s="241">
        <v>0.17786561264822137</v>
      </c>
      <c r="W155" s="240">
        <v>0.17408506429277945</v>
      </c>
      <c r="X155" s="240">
        <v>0.16666666666666666</v>
      </c>
      <c r="Y155" s="1476">
        <v>0.16699801192842945</v>
      </c>
      <c r="Z155" s="240">
        <v>0.16399999999999998</v>
      </c>
      <c r="AA155" s="240">
        <v>0.16532258064516128</v>
      </c>
      <c r="AB155" s="242">
        <v>0.3577371048252912</v>
      </c>
      <c r="AC155" s="237">
        <v>0.27043673012318031</v>
      </c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</row>
    <row r="156" spans="1:48" s="7" customFormat="1" ht="12.75" customHeight="1">
      <c r="A156" s="5010" t="s">
        <v>145</v>
      </c>
      <c r="B156" s="5056" t="s">
        <v>13</v>
      </c>
      <c r="C156" s="1706" t="s">
        <v>659</v>
      </c>
      <c r="D156" s="290" t="s">
        <v>105</v>
      </c>
      <c r="E156" s="3831">
        <v>4645.2</v>
      </c>
      <c r="F156" s="3832">
        <v>4632.6000000000004</v>
      </c>
      <c r="G156" s="3832">
        <v>4624.2</v>
      </c>
      <c r="H156" s="3833">
        <v>4687.2</v>
      </c>
      <c r="I156" s="3832">
        <v>4649.3999999999996</v>
      </c>
      <c r="J156" s="3832">
        <v>4624.2</v>
      </c>
      <c r="K156" s="3832">
        <v>4615.8</v>
      </c>
      <c r="L156" s="3832">
        <v>4565.3999999999996</v>
      </c>
      <c r="M156" s="3832">
        <v>4611.6000000000004</v>
      </c>
      <c r="N156" s="3833">
        <v>4838.3999999999996</v>
      </c>
      <c r="O156" s="3832">
        <v>4838.3999999999996</v>
      </c>
      <c r="P156" s="3832">
        <v>4821.6000000000004</v>
      </c>
      <c r="Q156" s="3832">
        <v>4846.8</v>
      </c>
      <c r="R156" s="3832">
        <v>4838.3999999999996</v>
      </c>
      <c r="S156" s="3832">
        <v>4943.3999999999996</v>
      </c>
      <c r="T156" s="3832">
        <v>4720.8</v>
      </c>
      <c r="U156" s="3832">
        <v>4624.2</v>
      </c>
      <c r="V156" s="3834">
        <v>4611.6000000000004</v>
      </c>
      <c r="W156" s="3832">
        <v>4674.6000000000004</v>
      </c>
      <c r="X156" s="3832">
        <v>4653.6000000000004</v>
      </c>
      <c r="Y156" s="3833">
        <v>4649.3999999999996</v>
      </c>
      <c r="Z156" s="3832">
        <v>4624.2</v>
      </c>
      <c r="AA156" s="3832">
        <v>4670.3999999999996</v>
      </c>
      <c r="AB156" s="3835">
        <v>4783.8</v>
      </c>
      <c r="AC156" s="246">
        <v>112795.2</v>
      </c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</row>
    <row r="157" spans="1:48" s="7" customFormat="1" ht="12.75" customHeight="1">
      <c r="A157" s="5008"/>
      <c r="B157" s="5015"/>
      <c r="C157" s="1707" t="s">
        <v>659</v>
      </c>
      <c r="D157" s="219" t="s">
        <v>106</v>
      </c>
      <c r="E157" s="3775">
        <v>718.2</v>
      </c>
      <c r="F157" s="3776">
        <v>680.4</v>
      </c>
      <c r="G157" s="3776">
        <v>659.4</v>
      </c>
      <c r="H157" s="3778">
        <v>718.2</v>
      </c>
      <c r="I157" s="3776">
        <v>693</v>
      </c>
      <c r="J157" s="3776">
        <v>667.8</v>
      </c>
      <c r="K157" s="3776">
        <v>655.20000000000005</v>
      </c>
      <c r="L157" s="3776">
        <v>638.4</v>
      </c>
      <c r="M157" s="3776">
        <v>684.6</v>
      </c>
      <c r="N157" s="3778">
        <v>869.4</v>
      </c>
      <c r="O157" s="3776">
        <v>877.8</v>
      </c>
      <c r="P157" s="3776">
        <v>835.8</v>
      </c>
      <c r="Q157" s="3776">
        <v>831.6</v>
      </c>
      <c r="R157" s="3776">
        <v>781.2</v>
      </c>
      <c r="S157" s="3776">
        <v>915.6</v>
      </c>
      <c r="T157" s="3776">
        <v>676.2</v>
      </c>
      <c r="U157" s="3776">
        <v>609</v>
      </c>
      <c r="V157" s="3776">
        <v>592.20000000000005</v>
      </c>
      <c r="W157" s="3776">
        <v>655.20000000000005</v>
      </c>
      <c r="X157" s="3776">
        <v>646.79999999999995</v>
      </c>
      <c r="Y157" s="3778">
        <v>646.79999999999995</v>
      </c>
      <c r="Z157" s="3776">
        <v>625.79999999999995</v>
      </c>
      <c r="AA157" s="3776">
        <v>672</v>
      </c>
      <c r="AB157" s="4001">
        <v>714</v>
      </c>
      <c r="AC157" s="248">
        <v>17064.599999999999</v>
      </c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</row>
    <row r="158" spans="1:48" s="7" customFormat="1" ht="12.75" customHeight="1">
      <c r="A158" s="5008"/>
      <c r="B158" s="5015"/>
      <c r="C158" s="1707" t="s">
        <v>311</v>
      </c>
      <c r="D158" s="287" t="s">
        <v>336</v>
      </c>
      <c r="E158" s="288">
        <v>4700.3929920805558</v>
      </c>
      <c r="F158" s="202">
        <v>4682.2993197786918</v>
      </c>
      <c r="G158" s="202">
        <v>4670.9778419512968</v>
      </c>
      <c r="H158" s="1470">
        <v>4741.9041618320371</v>
      </c>
      <c r="I158" s="202">
        <v>4700.7626359985461</v>
      </c>
      <c r="J158" s="202">
        <v>4672.1710670736356</v>
      </c>
      <c r="K158" s="202">
        <v>4662.0699994744828</v>
      </c>
      <c r="L158" s="202">
        <v>4609.8190550172349</v>
      </c>
      <c r="M158" s="202">
        <v>4662.1381060624963</v>
      </c>
      <c r="N158" s="1470">
        <v>4915.8896366781864</v>
      </c>
      <c r="O158" s="202">
        <v>4917.3821694068065</v>
      </c>
      <c r="P158" s="202">
        <v>4893.5046950013239</v>
      </c>
      <c r="Q158" s="202">
        <v>4917.6243044787388</v>
      </c>
      <c r="R158" s="202">
        <v>4901.0598853717338</v>
      </c>
      <c r="S158" s="202">
        <v>5027.477192389837</v>
      </c>
      <c r="T158" s="202">
        <v>4768.9830236644793</v>
      </c>
      <c r="U158" s="202">
        <v>4664.1297837860384</v>
      </c>
      <c r="V158" s="202">
        <v>4649.4682921813765</v>
      </c>
      <c r="W158" s="202">
        <v>4720.2936561192892</v>
      </c>
      <c r="X158" s="202">
        <v>4698.3340877379087</v>
      </c>
      <c r="Y158" s="1470">
        <v>4694.1741126634824</v>
      </c>
      <c r="Z158" s="202">
        <v>4666.353102798801</v>
      </c>
      <c r="AA158" s="202">
        <v>4718.4976592131525</v>
      </c>
      <c r="AB158" s="289">
        <v>4836.7900967480491</v>
      </c>
      <c r="AC158" s="298">
        <v>114078.73472387393</v>
      </c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</row>
    <row r="159" spans="1:48" s="7" customFormat="1" ht="12.75" customHeight="1">
      <c r="A159" s="5008"/>
      <c r="B159" s="5015"/>
      <c r="C159" s="1707" t="s">
        <v>338</v>
      </c>
      <c r="D159" s="219" t="s">
        <v>107</v>
      </c>
      <c r="E159" s="4012">
        <v>68</v>
      </c>
      <c r="F159" s="4008">
        <v>68.900000000000006</v>
      </c>
      <c r="G159" s="4008">
        <v>71.400000000000006</v>
      </c>
      <c r="H159" s="4009">
        <v>70</v>
      </c>
      <c r="I159" s="4008">
        <v>71.3</v>
      </c>
      <c r="J159" s="4008">
        <v>70.2</v>
      </c>
      <c r="K159" s="4008">
        <v>69.8</v>
      </c>
      <c r="L159" s="4008">
        <v>68.900000000000006</v>
      </c>
      <c r="M159" s="4008">
        <v>69</v>
      </c>
      <c r="N159" s="4009">
        <v>71.3</v>
      </c>
      <c r="O159" s="4008">
        <v>72.400000000000006</v>
      </c>
      <c r="P159" s="4008">
        <v>73.7</v>
      </c>
      <c r="Q159" s="4008">
        <v>70.7</v>
      </c>
      <c r="R159" s="4008">
        <v>72.2</v>
      </c>
      <c r="S159" s="4008">
        <v>75.099999999999994</v>
      </c>
      <c r="T159" s="4008">
        <v>71.400000000000006</v>
      </c>
      <c r="U159" s="4008">
        <v>67.7</v>
      </c>
      <c r="V159" s="4010">
        <v>67.7</v>
      </c>
      <c r="W159" s="4008">
        <v>71.3</v>
      </c>
      <c r="X159" s="4008">
        <v>69.5</v>
      </c>
      <c r="Y159" s="4009">
        <v>70.099999999999994</v>
      </c>
      <c r="Z159" s="4008">
        <v>70.2</v>
      </c>
      <c r="AA159" s="4008">
        <v>70.599999999999994</v>
      </c>
      <c r="AB159" s="4013">
        <v>71.2</v>
      </c>
      <c r="AC159" s="231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</row>
    <row r="160" spans="1:48" s="7" customFormat="1" ht="12.75" customHeight="1" thickBot="1">
      <c r="A160" s="5009"/>
      <c r="B160" s="5016"/>
      <c r="C160" s="1702" t="s">
        <v>311</v>
      </c>
      <c r="D160" s="232" t="s">
        <v>108</v>
      </c>
      <c r="E160" s="292">
        <v>0.1546112115732369</v>
      </c>
      <c r="F160" s="240">
        <v>0.14687216681776971</v>
      </c>
      <c r="G160" s="240">
        <v>0.14259763851044505</v>
      </c>
      <c r="H160" s="1476">
        <v>0.15322580645161291</v>
      </c>
      <c r="I160" s="240">
        <v>0.14905149051490515</v>
      </c>
      <c r="J160" s="240">
        <v>0.1444141689373297</v>
      </c>
      <c r="K160" s="240">
        <v>0.14194722474977253</v>
      </c>
      <c r="L160" s="240">
        <v>0.13983440662373506</v>
      </c>
      <c r="M160" s="240">
        <v>0.14845173041894352</v>
      </c>
      <c r="N160" s="1476">
        <v>0.1796875</v>
      </c>
      <c r="O160" s="241">
        <v>0.1814236111111111</v>
      </c>
      <c r="P160" s="240">
        <v>0.1733449477351916</v>
      </c>
      <c r="Q160" s="240">
        <v>0.17157712305025996</v>
      </c>
      <c r="R160" s="240">
        <v>0.16145833333333334</v>
      </c>
      <c r="S160" s="240">
        <v>0.18521665250637215</v>
      </c>
      <c r="T160" s="240">
        <v>0.14323843416370108</v>
      </c>
      <c r="U160" s="240">
        <v>0.13169845594913715</v>
      </c>
      <c r="V160" s="241">
        <v>0.12841530054644809</v>
      </c>
      <c r="W160" s="241">
        <v>0.14016172506738545</v>
      </c>
      <c r="X160" s="240">
        <v>0.13898916967509023</v>
      </c>
      <c r="Y160" s="1476">
        <v>0.13911472448057813</v>
      </c>
      <c r="Z160" s="240">
        <v>0.13533151680290645</v>
      </c>
      <c r="AA160" s="240">
        <v>0.14388489208633096</v>
      </c>
      <c r="AB160" s="242">
        <v>0.14925373134328357</v>
      </c>
      <c r="AC160" s="237">
        <v>0.15128835269585938</v>
      </c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</row>
    <row r="161" spans="1:48" s="7" customFormat="1" ht="12.75" customHeight="1">
      <c r="A161" s="5010" t="s">
        <v>141</v>
      </c>
      <c r="B161" s="5056" t="s">
        <v>48</v>
      </c>
      <c r="C161" s="1706" t="s">
        <v>659</v>
      </c>
      <c r="D161" s="290" t="s">
        <v>105</v>
      </c>
      <c r="E161" s="3831">
        <v>2578.8000000000002</v>
      </c>
      <c r="F161" s="3832">
        <v>2604</v>
      </c>
      <c r="G161" s="3832">
        <v>2566.1999999999998</v>
      </c>
      <c r="H161" s="3833">
        <v>2520</v>
      </c>
      <c r="I161" s="3832">
        <v>2524.1999999999998</v>
      </c>
      <c r="J161" s="3832">
        <v>2557.8000000000002</v>
      </c>
      <c r="K161" s="3832">
        <v>2574.6</v>
      </c>
      <c r="L161" s="3832">
        <v>2587.1999999999998</v>
      </c>
      <c r="M161" s="3832">
        <v>2566.1999999999998</v>
      </c>
      <c r="N161" s="3833">
        <v>2406.6</v>
      </c>
      <c r="O161" s="3832">
        <v>2352</v>
      </c>
      <c r="P161" s="3832">
        <v>2415</v>
      </c>
      <c r="Q161" s="3832">
        <v>2377.1999999999998</v>
      </c>
      <c r="R161" s="3832">
        <v>2373</v>
      </c>
      <c r="S161" s="3832">
        <v>3343.2</v>
      </c>
      <c r="T161" s="3832">
        <v>3767.4</v>
      </c>
      <c r="U161" s="3832">
        <v>3796.8</v>
      </c>
      <c r="V161" s="3834">
        <v>3792.6</v>
      </c>
      <c r="W161" s="3832">
        <v>3838.8</v>
      </c>
      <c r="X161" s="3832">
        <v>3826.2</v>
      </c>
      <c r="Y161" s="3833">
        <v>3712.8</v>
      </c>
      <c r="Z161" s="3832">
        <v>3561.6</v>
      </c>
      <c r="AA161" s="3832">
        <v>3486</v>
      </c>
      <c r="AB161" s="3835">
        <v>3540.6</v>
      </c>
      <c r="AC161" s="246">
        <v>71668.800000000017</v>
      </c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</row>
    <row r="162" spans="1:48" s="7" customFormat="1" ht="12.75" customHeight="1">
      <c r="A162" s="5008"/>
      <c r="B162" s="5015"/>
      <c r="C162" s="1707" t="s">
        <v>659</v>
      </c>
      <c r="D162" s="219" t="s">
        <v>106</v>
      </c>
      <c r="E162" s="3775">
        <v>0</v>
      </c>
      <c r="F162" s="3776">
        <v>46.2</v>
      </c>
      <c r="G162" s="3776">
        <v>29.4</v>
      </c>
      <c r="H162" s="3778">
        <v>0</v>
      </c>
      <c r="I162" s="3776">
        <v>0</v>
      </c>
      <c r="J162" s="3776">
        <v>0</v>
      </c>
      <c r="K162" s="3776">
        <v>4.2</v>
      </c>
      <c r="L162" s="3776">
        <v>29.4</v>
      </c>
      <c r="M162" s="3776">
        <v>79.8</v>
      </c>
      <c r="N162" s="3778">
        <v>29.4</v>
      </c>
      <c r="O162" s="3776">
        <v>0</v>
      </c>
      <c r="P162" s="3776">
        <v>29.4</v>
      </c>
      <c r="Q162" s="3776">
        <v>0</v>
      </c>
      <c r="R162" s="3776">
        <v>0</v>
      </c>
      <c r="S162" s="3776">
        <v>21</v>
      </c>
      <c r="T162" s="3776">
        <v>50.4</v>
      </c>
      <c r="U162" s="3776">
        <v>151.19999999999999</v>
      </c>
      <c r="V162" s="3776">
        <v>168</v>
      </c>
      <c r="W162" s="3776">
        <v>163.80000000000001</v>
      </c>
      <c r="X162" s="3776">
        <v>172.2</v>
      </c>
      <c r="Y162" s="3778">
        <v>29.4</v>
      </c>
      <c r="Z162" s="3776">
        <v>4.2</v>
      </c>
      <c r="AA162" s="3776">
        <v>0</v>
      </c>
      <c r="AB162" s="4001">
        <v>0</v>
      </c>
      <c r="AC162" s="248">
        <v>1008.0000000000001</v>
      </c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</row>
    <row r="163" spans="1:48" s="7" customFormat="1" ht="12.75" customHeight="1">
      <c r="A163" s="5008"/>
      <c r="B163" s="5015"/>
      <c r="C163" s="1707" t="s">
        <v>311</v>
      </c>
      <c r="D163" s="287" t="s">
        <v>336</v>
      </c>
      <c r="E163" s="288">
        <v>2578.8000000000002</v>
      </c>
      <c r="F163" s="202">
        <v>2604.409806462877</v>
      </c>
      <c r="G163" s="202">
        <v>2566.3684069127721</v>
      </c>
      <c r="H163" s="1470">
        <v>2520</v>
      </c>
      <c r="I163" s="202">
        <v>2524.1999999999998</v>
      </c>
      <c r="J163" s="202">
        <v>2557.8000000000002</v>
      </c>
      <c r="K163" s="202">
        <v>2574.6034257725983</v>
      </c>
      <c r="L163" s="202">
        <v>2587.3670400621554</v>
      </c>
      <c r="M163" s="202">
        <v>2567.4404530582592</v>
      </c>
      <c r="N163" s="1470">
        <v>2406.779574452135</v>
      </c>
      <c r="O163" s="202">
        <v>2352</v>
      </c>
      <c r="P163" s="202">
        <v>2415.1789498917051</v>
      </c>
      <c r="Q163" s="202">
        <v>2377.1999999999998</v>
      </c>
      <c r="R163" s="202">
        <v>2373</v>
      </c>
      <c r="S163" s="202">
        <v>3343.2659541233029</v>
      </c>
      <c r="T163" s="202">
        <v>3767.7371086635012</v>
      </c>
      <c r="U163" s="202">
        <v>3799.8094268002442</v>
      </c>
      <c r="V163" s="202">
        <v>3796.319106713765</v>
      </c>
      <c r="W163" s="202">
        <v>3842.2930497295492</v>
      </c>
      <c r="X163" s="202">
        <v>3830.0730123589028</v>
      </c>
      <c r="Y163" s="1470">
        <v>3712.9164008902762</v>
      </c>
      <c r="Z163" s="202">
        <v>3561.6024764142335</v>
      </c>
      <c r="AA163" s="202">
        <v>3486</v>
      </c>
      <c r="AB163" s="289">
        <v>3540.6</v>
      </c>
      <c r="AC163" s="298">
        <v>71675.888257070124</v>
      </c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</row>
    <row r="164" spans="1:48" s="7" customFormat="1" ht="12.75" customHeight="1">
      <c r="A164" s="5008"/>
      <c r="B164" s="5015"/>
      <c r="C164" s="1707" t="s">
        <v>338</v>
      </c>
      <c r="D164" s="219" t="s">
        <v>107</v>
      </c>
      <c r="E164" s="4012">
        <v>38.4</v>
      </c>
      <c r="F164" s="4008">
        <v>41.2</v>
      </c>
      <c r="G164" s="4008">
        <v>37.9</v>
      </c>
      <c r="H164" s="4009">
        <v>39.4</v>
      </c>
      <c r="I164" s="4008">
        <v>37.799999999999997</v>
      </c>
      <c r="J164" s="4008">
        <v>37.799999999999997</v>
      </c>
      <c r="K164" s="4008">
        <v>38.6</v>
      </c>
      <c r="L164" s="4008">
        <v>40.6</v>
      </c>
      <c r="M164" s="4008">
        <v>39</v>
      </c>
      <c r="N164" s="4009">
        <v>36.1</v>
      </c>
      <c r="O164" s="4008">
        <v>36.1</v>
      </c>
      <c r="P164" s="4008">
        <v>35</v>
      </c>
      <c r="Q164" s="4008">
        <v>35.9</v>
      </c>
      <c r="R164" s="4008">
        <v>36.200000000000003</v>
      </c>
      <c r="S164" s="4008">
        <v>57</v>
      </c>
      <c r="T164" s="4008">
        <v>57.8</v>
      </c>
      <c r="U164" s="4008">
        <v>58.1</v>
      </c>
      <c r="V164" s="4010">
        <v>58.3</v>
      </c>
      <c r="W164" s="4008">
        <v>58.1</v>
      </c>
      <c r="X164" s="4008">
        <v>57</v>
      </c>
      <c r="Y164" s="4009">
        <v>55.8</v>
      </c>
      <c r="Z164" s="4008">
        <v>54.6</v>
      </c>
      <c r="AA164" s="4008">
        <v>52.9</v>
      </c>
      <c r="AB164" s="4013">
        <v>53.2</v>
      </c>
      <c r="AC164" s="299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</row>
    <row r="165" spans="1:48" s="7" customFormat="1" ht="12.75" customHeight="1" thickBot="1">
      <c r="A165" s="5009"/>
      <c r="B165" s="5016"/>
      <c r="C165" s="1702" t="s">
        <v>311</v>
      </c>
      <c r="D165" s="232" t="s">
        <v>108</v>
      </c>
      <c r="E165" s="292">
        <v>0</v>
      </c>
      <c r="F165" s="240">
        <v>1.7741935483870968E-2</v>
      </c>
      <c r="G165" s="240">
        <v>1.1456628477905073E-2</v>
      </c>
      <c r="H165" s="1476">
        <v>0</v>
      </c>
      <c r="I165" s="241">
        <v>0</v>
      </c>
      <c r="J165" s="240">
        <v>0</v>
      </c>
      <c r="K165" s="240">
        <v>1.6313213703099511E-3</v>
      </c>
      <c r="L165" s="240">
        <v>1.1363636363636364E-2</v>
      </c>
      <c r="M165" s="240">
        <v>3.1096563011456628E-2</v>
      </c>
      <c r="N165" s="1476">
        <v>1.2216404886561954E-2</v>
      </c>
      <c r="O165" s="241">
        <v>0</v>
      </c>
      <c r="P165" s="240">
        <v>1.2173913043478261E-2</v>
      </c>
      <c r="Q165" s="240">
        <v>0</v>
      </c>
      <c r="R165" s="240">
        <v>0</v>
      </c>
      <c r="S165" s="240">
        <v>6.2814070351758797E-3</v>
      </c>
      <c r="T165" s="240">
        <v>1.3377926421404682E-2</v>
      </c>
      <c r="U165" s="240">
        <v>3.9823008849557515E-2</v>
      </c>
      <c r="V165" s="241">
        <v>4.4296788482834998E-2</v>
      </c>
      <c r="W165" s="241">
        <v>4.2669584245076587E-2</v>
      </c>
      <c r="X165" s="240">
        <v>4.5005488474204172E-2</v>
      </c>
      <c r="Y165" s="1476">
        <v>7.9185520361990946E-3</v>
      </c>
      <c r="Z165" s="240">
        <v>1.1792452830188681E-3</v>
      </c>
      <c r="AA165" s="240">
        <v>0</v>
      </c>
      <c r="AB165" s="242">
        <v>0</v>
      </c>
      <c r="AC165" s="237">
        <v>1.4064697609001404E-2</v>
      </c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</row>
    <row r="166" spans="1:48" s="7" customFormat="1" ht="12.75" customHeight="1">
      <c r="A166" s="5010" t="s">
        <v>116</v>
      </c>
      <c r="B166" s="5056" t="s">
        <v>272</v>
      </c>
      <c r="C166" s="1706" t="s">
        <v>659</v>
      </c>
      <c r="D166" s="290" t="s">
        <v>105</v>
      </c>
      <c r="E166" s="3831">
        <v>5388.6</v>
      </c>
      <c r="F166" s="3832">
        <v>5367.6</v>
      </c>
      <c r="G166" s="3832">
        <v>5426.4</v>
      </c>
      <c r="H166" s="3833">
        <v>5518.8</v>
      </c>
      <c r="I166" s="3832">
        <v>5510.4</v>
      </c>
      <c r="J166" s="3832">
        <v>5594.4</v>
      </c>
      <c r="K166" s="3832">
        <v>5556.6</v>
      </c>
      <c r="L166" s="3832">
        <v>5413.8</v>
      </c>
      <c r="M166" s="3832">
        <v>5359.2</v>
      </c>
      <c r="N166" s="3833">
        <v>5623.8</v>
      </c>
      <c r="O166" s="3832">
        <v>5728.8</v>
      </c>
      <c r="P166" s="3832">
        <v>5649</v>
      </c>
      <c r="Q166" s="3832">
        <v>5636.4</v>
      </c>
      <c r="R166" s="3832">
        <v>5737.2</v>
      </c>
      <c r="S166" s="3832">
        <v>5048.3999999999996</v>
      </c>
      <c r="T166" s="3832">
        <v>4708.2</v>
      </c>
      <c r="U166" s="3832">
        <v>4515</v>
      </c>
      <c r="V166" s="3834">
        <v>4498.2</v>
      </c>
      <c r="W166" s="3832">
        <v>4418.3999999999996</v>
      </c>
      <c r="X166" s="3832">
        <v>4380.6000000000004</v>
      </c>
      <c r="Y166" s="3833">
        <v>4263</v>
      </c>
      <c r="Z166" s="3832">
        <v>4431</v>
      </c>
      <c r="AA166" s="3832">
        <v>4359.6000000000004</v>
      </c>
      <c r="AB166" s="3835">
        <v>4309.2</v>
      </c>
      <c r="AC166" s="246">
        <v>122442.59999999999</v>
      </c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</row>
    <row r="167" spans="1:48" s="7" customFormat="1" ht="12.75" customHeight="1">
      <c r="A167" s="5008"/>
      <c r="B167" s="5015"/>
      <c r="C167" s="1707" t="s">
        <v>659</v>
      </c>
      <c r="D167" s="219" t="s">
        <v>106</v>
      </c>
      <c r="E167" s="3775">
        <v>2108.4</v>
      </c>
      <c r="F167" s="3776">
        <v>2104.1999999999998</v>
      </c>
      <c r="G167" s="3776">
        <v>2142</v>
      </c>
      <c r="H167" s="3778">
        <v>2234.4</v>
      </c>
      <c r="I167" s="3776">
        <v>2200.8000000000002</v>
      </c>
      <c r="J167" s="3776">
        <v>2255.4</v>
      </c>
      <c r="K167" s="3776">
        <v>2217.6</v>
      </c>
      <c r="L167" s="3776">
        <v>2116.8000000000002</v>
      </c>
      <c r="M167" s="3776">
        <v>2108.4</v>
      </c>
      <c r="N167" s="3778">
        <v>2343.6</v>
      </c>
      <c r="O167" s="3776">
        <v>2427.6</v>
      </c>
      <c r="P167" s="3776">
        <v>2352</v>
      </c>
      <c r="Q167" s="3776">
        <v>2377.1999999999998</v>
      </c>
      <c r="R167" s="3776">
        <v>2461.1999999999998</v>
      </c>
      <c r="S167" s="3776">
        <v>2654.4</v>
      </c>
      <c r="T167" s="3776">
        <v>2688</v>
      </c>
      <c r="U167" s="3776">
        <v>2461.1999999999998</v>
      </c>
      <c r="V167" s="3776">
        <v>2440.1999999999998</v>
      </c>
      <c r="W167" s="3776">
        <v>2356.1999999999998</v>
      </c>
      <c r="X167" s="3776">
        <v>2322.6</v>
      </c>
      <c r="Y167" s="3778">
        <v>2221.8000000000002</v>
      </c>
      <c r="Z167" s="3776">
        <v>2419.1999999999998</v>
      </c>
      <c r="AA167" s="3776">
        <v>2364.6</v>
      </c>
      <c r="AB167" s="4001">
        <v>2318.4</v>
      </c>
      <c r="AC167" s="248">
        <v>55696.19999999999</v>
      </c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</row>
    <row r="168" spans="1:48" s="7" customFormat="1" ht="12.75" customHeight="1">
      <c r="A168" s="5008"/>
      <c r="B168" s="5015"/>
      <c r="C168" s="1707" t="s">
        <v>311</v>
      </c>
      <c r="D168" s="287" t="s">
        <v>336</v>
      </c>
      <c r="E168" s="288">
        <v>5786.3944317683709</v>
      </c>
      <c r="F168" s="202">
        <v>5765.3089596308719</v>
      </c>
      <c r="G168" s="202">
        <v>5833.8650104369053</v>
      </c>
      <c r="H168" s="1470">
        <v>5953.9647966712064</v>
      </c>
      <c r="I168" s="202">
        <v>5933.6353780797817</v>
      </c>
      <c r="J168" s="202">
        <v>6031.9267667968252</v>
      </c>
      <c r="K168" s="202">
        <v>5982.7713745387264</v>
      </c>
      <c r="L168" s="202">
        <v>5812.9229033249703</v>
      </c>
      <c r="M168" s="202">
        <v>5759.0255425722844</v>
      </c>
      <c r="N168" s="1470">
        <v>6092.5846239506591</v>
      </c>
      <c r="O168" s="202">
        <v>6221.9282541668708</v>
      </c>
      <c r="P168" s="202">
        <v>6119.0771363008653</v>
      </c>
      <c r="Q168" s="202">
        <v>6117.1958281552497</v>
      </c>
      <c r="R168" s="202">
        <v>6242.8334336261123</v>
      </c>
      <c r="S168" s="202">
        <v>5703.6989682135218</v>
      </c>
      <c r="T168" s="202">
        <v>5421.4842285115983</v>
      </c>
      <c r="U168" s="202">
        <v>5142.2495505371962</v>
      </c>
      <c r="V168" s="202">
        <v>5117.4582831714415</v>
      </c>
      <c r="W168" s="202">
        <v>5007.3882413889169</v>
      </c>
      <c r="X168" s="202">
        <v>4958.2383081090411</v>
      </c>
      <c r="Y168" s="1470">
        <v>4807.2408136060758</v>
      </c>
      <c r="Z168" s="202">
        <v>5048.3947587327202</v>
      </c>
      <c r="AA168" s="202">
        <v>4959.5811637677634</v>
      </c>
      <c r="AB168" s="289">
        <v>4893.2793911649878</v>
      </c>
      <c r="AC168" s="298">
        <v>134514.89504586472</v>
      </c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</row>
    <row r="169" spans="1:48" s="7" customFormat="1" ht="12.75" customHeight="1">
      <c r="A169" s="5008"/>
      <c r="B169" s="5015"/>
      <c r="C169" s="1707" t="s">
        <v>338</v>
      </c>
      <c r="D169" s="219" t="s">
        <v>107</v>
      </c>
      <c r="E169" s="4012">
        <v>90.4</v>
      </c>
      <c r="F169" s="4008">
        <v>86</v>
      </c>
      <c r="G169" s="4008">
        <v>91.7</v>
      </c>
      <c r="H169" s="4009">
        <v>90.8</v>
      </c>
      <c r="I169" s="4008">
        <v>89.6</v>
      </c>
      <c r="J169" s="4008">
        <v>92.2</v>
      </c>
      <c r="K169" s="4008">
        <v>89.4</v>
      </c>
      <c r="L169" s="4008">
        <v>88.7</v>
      </c>
      <c r="M169" s="4008">
        <v>87.7</v>
      </c>
      <c r="N169" s="4009">
        <v>94.1</v>
      </c>
      <c r="O169" s="4008">
        <v>94.2</v>
      </c>
      <c r="P169" s="4008">
        <v>92.2</v>
      </c>
      <c r="Q169" s="4008">
        <v>94</v>
      </c>
      <c r="R169" s="4008">
        <v>95.3</v>
      </c>
      <c r="S169" s="4008">
        <v>84.7</v>
      </c>
      <c r="T169" s="4008">
        <v>80.3</v>
      </c>
      <c r="U169" s="4008">
        <v>77.400000000000006</v>
      </c>
      <c r="V169" s="4010">
        <v>79.2</v>
      </c>
      <c r="W169" s="4008">
        <v>77.400000000000006</v>
      </c>
      <c r="X169" s="4008">
        <v>71.900000000000006</v>
      </c>
      <c r="Y169" s="4009">
        <v>76.7</v>
      </c>
      <c r="Z169" s="4008">
        <v>77.599999999999994</v>
      </c>
      <c r="AA169" s="4008">
        <v>74.2</v>
      </c>
      <c r="AB169" s="4013">
        <v>74.900000000000006</v>
      </c>
      <c r="AC169" s="231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</row>
    <row r="170" spans="1:48" s="7" customFormat="1" ht="12.75" customHeight="1" thickBot="1">
      <c r="A170" s="5009"/>
      <c r="B170" s="5016"/>
      <c r="C170" s="1702" t="s">
        <v>311</v>
      </c>
      <c r="D170" s="232" t="s">
        <v>108</v>
      </c>
      <c r="E170" s="292">
        <v>0.39127045985970382</v>
      </c>
      <c r="F170" s="240">
        <v>0.39201877934272295</v>
      </c>
      <c r="G170" s="240">
        <v>0.39473684210526316</v>
      </c>
      <c r="H170" s="1476">
        <v>0.40487062404870622</v>
      </c>
      <c r="I170" s="241">
        <v>0.3993902439024391</v>
      </c>
      <c r="J170" s="240">
        <v>0.4031531531531532</v>
      </c>
      <c r="K170" s="240">
        <v>0.39909297052154191</v>
      </c>
      <c r="L170" s="240">
        <v>0.3910007757951901</v>
      </c>
      <c r="M170" s="240">
        <v>0.39341692789968657</v>
      </c>
      <c r="N170" s="1476">
        <v>0.41672890216579533</v>
      </c>
      <c r="O170" s="241">
        <v>0.42375366568914952</v>
      </c>
      <c r="P170" s="240">
        <v>0.41635687732342008</v>
      </c>
      <c r="Q170" s="240">
        <v>0.42175856929955291</v>
      </c>
      <c r="R170" s="240">
        <v>0.42898975109809662</v>
      </c>
      <c r="S170" s="240">
        <v>0.52579034941763736</v>
      </c>
      <c r="T170" s="240">
        <v>0.57091882247992864</v>
      </c>
      <c r="U170" s="240">
        <v>0.54511627906976745</v>
      </c>
      <c r="V170" s="241">
        <v>0.54248366013071891</v>
      </c>
      <c r="W170" s="241">
        <v>0.53326996197718635</v>
      </c>
      <c r="X170" s="240">
        <v>0.5302013422818791</v>
      </c>
      <c r="Y170" s="1476">
        <v>0.52118226600985229</v>
      </c>
      <c r="Z170" s="240">
        <v>0.54597156398104263</v>
      </c>
      <c r="AA170" s="240">
        <v>0.54238921001926776</v>
      </c>
      <c r="AB170" s="242">
        <v>0.53801169590643283</v>
      </c>
      <c r="AC170" s="237">
        <v>0.45487599903954989</v>
      </c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</row>
    <row r="171" spans="1:48" s="7" customFormat="1" ht="12.75" customHeight="1">
      <c r="A171" s="5010"/>
      <c r="B171" s="4995" t="s">
        <v>354</v>
      </c>
      <c r="C171" s="1706" t="s">
        <v>659</v>
      </c>
      <c r="D171" s="290" t="s">
        <v>105</v>
      </c>
      <c r="E171" s="3770">
        <v>2457</v>
      </c>
      <c r="F171" s="3771">
        <v>2524.1999999999998</v>
      </c>
      <c r="G171" s="3771">
        <v>2889.6</v>
      </c>
      <c r="H171" s="3773">
        <v>2851.8</v>
      </c>
      <c r="I171" s="3771">
        <v>2839.2</v>
      </c>
      <c r="J171" s="3771">
        <v>2856</v>
      </c>
      <c r="K171" s="3771">
        <v>2406.6</v>
      </c>
      <c r="L171" s="3771">
        <v>2385.6</v>
      </c>
      <c r="M171" s="3771">
        <v>2410.8000000000002</v>
      </c>
      <c r="N171" s="3773">
        <v>2410.8000000000002</v>
      </c>
      <c r="O171" s="3771">
        <v>2427.6</v>
      </c>
      <c r="P171" s="3771">
        <v>2427.6</v>
      </c>
      <c r="Q171" s="3771">
        <v>2389.8000000000002</v>
      </c>
      <c r="R171" s="3771">
        <v>2389.8000000000002</v>
      </c>
      <c r="S171" s="3771">
        <v>2423.4</v>
      </c>
      <c r="T171" s="3771">
        <v>2440.1999999999998</v>
      </c>
      <c r="U171" s="3771">
        <v>2444.4</v>
      </c>
      <c r="V171" s="3771">
        <v>2440.1999999999998</v>
      </c>
      <c r="W171" s="3771">
        <v>2419.1999999999998</v>
      </c>
      <c r="X171" s="3771">
        <v>2352</v>
      </c>
      <c r="Y171" s="3773">
        <v>2373</v>
      </c>
      <c r="Z171" s="3771">
        <v>2394</v>
      </c>
      <c r="AA171" s="3771">
        <v>2423.4</v>
      </c>
      <c r="AB171" s="4003">
        <v>2398.1999999999998</v>
      </c>
      <c r="AC171" s="878">
        <v>59774.399999999987</v>
      </c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</row>
    <row r="172" spans="1:48" s="7" customFormat="1" ht="12.75" customHeight="1">
      <c r="A172" s="5011"/>
      <c r="B172" s="4996"/>
      <c r="C172" s="1707" t="s">
        <v>659</v>
      </c>
      <c r="D172" s="219" t="s">
        <v>106</v>
      </c>
      <c r="E172" s="3775">
        <v>1180.2</v>
      </c>
      <c r="F172" s="3776">
        <v>1209.5999999999999</v>
      </c>
      <c r="G172" s="3776">
        <v>1461.6</v>
      </c>
      <c r="H172" s="3778">
        <v>1457.4</v>
      </c>
      <c r="I172" s="3776">
        <v>1457.4</v>
      </c>
      <c r="J172" s="3776">
        <v>1444.8</v>
      </c>
      <c r="K172" s="3776">
        <v>1142.4000000000001</v>
      </c>
      <c r="L172" s="3776">
        <v>1129.8</v>
      </c>
      <c r="M172" s="3776">
        <v>1176</v>
      </c>
      <c r="N172" s="3778">
        <v>1192.8</v>
      </c>
      <c r="O172" s="3776">
        <v>1222.2</v>
      </c>
      <c r="P172" s="3776">
        <v>1213.8</v>
      </c>
      <c r="Q172" s="3776">
        <v>1188.5999999999999</v>
      </c>
      <c r="R172" s="3776">
        <v>1188.5999999999999</v>
      </c>
      <c r="S172" s="3776">
        <v>1188.5999999999999</v>
      </c>
      <c r="T172" s="3776">
        <v>1163.4000000000001</v>
      </c>
      <c r="U172" s="3776">
        <v>1150.8</v>
      </c>
      <c r="V172" s="3776">
        <v>1150.8</v>
      </c>
      <c r="W172" s="3776">
        <v>1155</v>
      </c>
      <c r="X172" s="3776">
        <v>1121.4000000000001</v>
      </c>
      <c r="Y172" s="3778">
        <v>1125.5999999999999</v>
      </c>
      <c r="Z172" s="3776">
        <v>1129.8</v>
      </c>
      <c r="AA172" s="3776">
        <v>1155</v>
      </c>
      <c r="AB172" s="4001">
        <v>1134</v>
      </c>
      <c r="AC172" s="879">
        <v>29139.599999999995</v>
      </c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</row>
    <row r="173" spans="1:48" s="7" customFormat="1" ht="12.75" customHeight="1">
      <c r="A173" s="5011"/>
      <c r="B173" s="4996"/>
      <c r="C173" s="1707" t="s">
        <v>311</v>
      </c>
      <c r="D173" s="287" t="s">
        <v>336</v>
      </c>
      <c r="E173" s="288">
        <v>2725.751463358316</v>
      </c>
      <c r="F173" s="202">
        <v>2799.0565910677833</v>
      </c>
      <c r="G173" s="202">
        <v>3238.2190660917304</v>
      </c>
      <c r="H173" s="1470">
        <v>3202.6204895366545</v>
      </c>
      <c r="I173" s="202">
        <v>3191.4058657588507</v>
      </c>
      <c r="J173" s="202">
        <v>3200.65353326473</v>
      </c>
      <c r="K173" s="202">
        <v>2663.982229670461</v>
      </c>
      <c r="L173" s="202">
        <v>2639.6089483103365</v>
      </c>
      <c r="M173" s="202">
        <v>2682.3371600154969</v>
      </c>
      <c r="N173" s="1470">
        <v>2689.7450585510887</v>
      </c>
      <c r="O173" s="202">
        <v>2717.9062897752747</v>
      </c>
      <c r="P173" s="202">
        <v>2714.1393110892445</v>
      </c>
      <c r="Q173" s="202">
        <v>2669.0661288173437</v>
      </c>
      <c r="R173" s="202">
        <v>2669.0661288173437</v>
      </c>
      <c r="S173" s="202">
        <v>2699.1920124363141</v>
      </c>
      <c r="T173" s="202">
        <v>2703.3452609683432</v>
      </c>
      <c r="U173" s="202">
        <v>2701.7461020606656</v>
      </c>
      <c r="V173" s="202">
        <v>2697.9467526250401</v>
      </c>
      <c r="W173" s="202">
        <v>2680.7748208307239</v>
      </c>
      <c r="X173" s="202">
        <v>2605.6557639104976</v>
      </c>
      <c r="Y173" s="1470">
        <v>2626.4242536193574</v>
      </c>
      <c r="Z173" s="202">
        <v>2647.2030598350402</v>
      </c>
      <c r="AA173" s="202">
        <v>2684.5656184939867</v>
      </c>
      <c r="AB173" s="289">
        <v>2652.7946094637632</v>
      </c>
      <c r="AC173" s="298">
        <v>66498.835956127819</v>
      </c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</row>
    <row r="174" spans="1:48" s="7" customFormat="1" ht="12.75" customHeight="1">
      <c r="A174" s="5011"/>
      <c r="B174" s="4996"/>
      <c r="C174" s="1707" t="s">
        <v>338</v>
      </c>
      <c r="D174" s="219" t="s">
        <v>107</v>
      </c>
      <c r="E174" s="4015">
        <v>41.2</v>
      </c>
      <c r="F174" s="1755">
        <v>49</v>
      </c>
      <c r="G174" s="1755">
        <v>48.8</v>
      </c>
      <c r="H174" s="1756">
        <v>47.9</v>
      </c>
      <c r="I174" s="1755">
        <v>48</v>
      </c>
      <c r="J174" s="1755">
        <v>48.8</v>
      </c>
      <c r="K174" s="1755">
        <v>40.200000000000003</v>
      </c>
      <c r="L174" s="1755">
        <v>39.6</v>
      </c>
      <c r="M174" s="1755">
        <v>40.4</v>
      </c>
      <c r="N174" s="1756">
        <v>39.6</v>
      </c>
      <c r="O174" s="1755">
        <v>40.299999999999997</v>
      </c>
      <c r="P174" s="1755">
        <v>40.4</v>
      </c>
      <c r="Q174" s="1755">
        <v>39.200000000000003</v>
      </c>
      <c r="R174" s="1755">
        <v>39</v>
      </c>
      <c r="S174" s="1755">
        <v>40.200000000000003</v>
      </c>
      <c r="T174" s="1755">
        <v>40.6</v>
      </c>
      <c r="U174" s="1755">
        <v>40.299999999999997</v>
      </c>
      <c r="V174" s="1755">
        <v>41.6</v>
      </c>
      <c r="W174" s="1755">
        <v>39.6</v>
      </c>
      <c r="X174" s="1755">
        <v>39.200000000000003</v>
      </c>
      <c r="Y174" s="1756">
        <v>38.799999999999997</v>
      </c>
      <c r="Z174" s="1755">
        <v>39.700000000000003</v>
      </c>
      <c r="AA174" s="1755">
        <v>39.4</v>
      </c>
      <c r="AB174" s="4017">
        <v>40.6</v>
      </c>
      <c r="AC174" s="231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</row>
    <row r="175" spans="1:48" s="7" customFormat="1" ht="12.75" customHeight="1" thickBot="1">
      <c r="A175" s="5012"/>
      <c r="B175" s="4997"/>
      <c r="C175" s="1702" t="s">
        <v>311</v>
      </c>
      <c r="D175" s="297" t="s">
        <v>108</v>
      </c>
      <c r="E175" s="233">
        <v>0.48034188034188036</v>
      </c>
      <c r="F175" s="234">
        <v>0.47920133111480867</v>
      </c>
      <c r="G175" s="234">
        <v>0.5058139534883721</v>
      </c>
      <c r="H175" s="1478">
        <v>0.51104565537555224</v>
      </c>
      <c r="I175" s="234">
        <v>0.51331360946745563</v>
      </c>
      <c r="J175" s="234">
        <v>0.50588235294117645</v>
      </c>
      <c r="K175" s="234">
        <v>0.47469458987783603</v>
      </c>
      <c r="L175" s="234">
        <v>0.47359154929577463</v>
      </c>
      <c r="M175" s="234">
        <v>0.48780487804878048</v>
      </c>
      <c r="N175" s="1478">
        <v>0.494773519163763</v>
      </c>
      <c r="O175" s="234">
        <v>0.5034602076124568</v>
      </c>
      <c r="P175" s="234">
        <v>0.5</v>
      </c>
      <c r="Q175" s="234">
        <v>0.49736379613356757</v>
      </c>
      <c r="R175" s="234">
        <v>0.49736379613356757</v>
      </c>
      <c r="S175" s="234">
        <v>0.49046793760831886</v>
      </c>
      <c r="T175" s="234">
        <v>0.476764199655766</v>
      </c>
      <c r="U175" s="234">
        <v>0.47079037800687279</v>
      </c>
      <c r="V175" s="235">
        <v>0.47160068846815839</v>
      </c>
      <c r="W175" s="234">
        <v>0.47743055555555558</v>
      </c>
      <c r="X175" s="234">
        <v>0.47678571428571431</v>
      </c>
      <c r="Y175" s="1478">
        <v>0.47433628318584065</v>
      </c>
      <c r="Z175" s="234">
        <v>0.47192982456140348</v>
      </c>
      <c r="AA175" s="234">
        <v>0.47660311958405543</v>
      </c>
      <c r="AB175" s="236">
        <v>0.4728546409807356</v>
      </c>
      <c r="AC175" s="237">
        <v>0.48749297358066329</v>
      </c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</row>
    <row r="176" spans="1:48" s="7" customFormat="1" ht="12.75" customHeight="1">
      <c r="A176" s="5010"/>
      <c r="B176" s="4995" t="s">
        <v>355</v>
      </c>
      <c r="C176" s="1706" t="s">
        <v>659</v>
      </c>
      <c r="D176" s="290" t="s">
        <v>105</v>
      </c>
      <c r="E176" s="3780">
        <v>1995</v>
      </c>
      <c r="F176" s="3781">
        <v>2011.8</v>
      </c>
      <c r="G176" s="3781">
        <v>2011.8</v>
      </c>
      <c r="H176" s="3783">
        <v>2003.4</v>
      </c>
      <c r="I176" s="3781">
        <v>1995</v>
      </c>
      <c r="J176" s="3781">
        <v>1965.6</v>
      </c>
      <c r="K176" s="3781">
        <v>1957.2</v>
      </c>
      <c r="L176" s="3781">
        <v>1948.8</v>
      </c>
      <c r="M176" s="3781">
        <v>1953</v>
      </c>
      <c r="N176" s="3783">
        <v>1932</v>
      </c>
      <c r="O176" s="3781">
        <v>1915.2</v>
      </c>
      <c r="P176" s="3781">
        <v>1953</v>
      </c>
      <c r="Q176" s="3781">
        <v>1986.6</v>
      </c>
      <c r="R176" s="3781">
        <v>2020.2</v>
      </c>
      <c r="S176" s="3781">
        <v>2024.4</v>
      </c>
      <c r="T176" s="3781">
        <v>2037</v>
      </c>
      <c r="U176" s="3781">
        <v>2007.6</v>
      </c>
      <c r="V176" s="3781">
        <v>2007.6</v>
      </c>
      <c r="W176" s="3781">
        <v>1986.6</v>
      </c>
      <c r="X176" s="3781">
        <v>2003.4</v>
      </c>
      <c r="Y176" s="3783">
        <v>1990.8</v>
      </c>
      <c r="Z176" s="3781">
        <v>1978.2</v>
      </c>
      <c r="AA176" s="3781">
        <v>1974</v>
      </c>
      <c r="AB176" s="4002">
        <v>1936.2</v>
      </c>
      <c r="AC176" s="246">
        <v>47594.399999999994</v>
      </c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</row>
    <row r="177" spans="1:48" s="7" customFormat="1" ht="12.75" customHeight="1">
      <c r="A177" s="5011"/>
      <c r="B177" s="4996"/>
      <c r="C177" s="1707" t="s">
        <v>659</v>
      </c>
      <c r="D177" s="219" t="s">
        <v>106</v>
      </c>
      <c r="E177" s="3775">
        <v>693</v>
      </c>
      <c r="F177" s="3776">
        <v>697.2</v>
      </c>
      <c r="G177" s="3776">
        <v>688.8</v>
      </c>
      <c r="H177" s="3778">
        <v>693</v>
      </c>
      <c r="I177" s="3776">
        <v>688.8</v>
      </c>
      <c r="J177" s="3776">
        <v>676.2</v>
      </c>
      <c r="K177" s="3776">
        <v>676.2</v>
      </c>
      <c r="L177" s="3776">
        <v>676.2</v>
      </c>
      <c r="M177" s="3776">
        <v>693</v>
      </c>
      <c r="N177" s="3778">
        <v>718.2</v>
      </c>
      <c r="O177" s="3776">
        <v>722.4</v>
      </c>
      <c r="P177" s="3776">
        <v>718.2</v>
      </c>
      <c r="Q177" s="3776">
        <v>730.8</v>
      </c>
      <c r="R177" s="3776">
        <v>730.8</v>
      </c>
      <c r="S177" s="3776">
        <v>735</v>
      </c>
      <c r="T177" s="3776">
        <v>743.4</v>
      </c>
      <c r="U177" s="3776">
        <v>730.8</v>
      </c>
      <c r="V177" s="3776">
        <v>735</v>
      </c>
      <c r="W177" s="3776">
        <v>726.6</v>
      </c>
      <c r="X177" s="3776">
        <v>709.8</v>
      </c>
      <c r="Y177" s="3778">
        <v>726.6</v>
      </c>
      <c r="Z177" s="3776">
        <v>718.2</v>
      </c>
      <c r="AA177" s="3776">
        <v>726.6</v>
      </c>
      <c r="AB177" s="4001">
        <v>714</v>
      </c>
      <c r="AC177" s="248">
        <v>17068.799999999996</v>
      </c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</row>
    <row r="178" spans="1:48" s="7" customFormat="1" ht="12.75" customHeight="1">
      <c r="A178" s="5011"/>
      <c r="B178" s="4996"/>
      <c r="C178" s="1707" t="s">
        <v>311</v>
      </c>
      <c r="D178" s="287" t="s">
        <v>336</v>
      </c>
      <c r="E178" s="288">
        <v>2111.9360785781373</v>
      </c>
      <c r="F178" s="202">
        <v>2129.1846044906488</v>
      </c>
      <c r="G178" s="202">
        <v>2126.4488425541772</v>
      </c>
      <c r="H178" s="1470">
        <v>2119.8727697670915</v>
      </c>
      <c r="I178" s="202">
        <v>2110.5616408908791</v>
      </c>
      <c r="J178" s="202">
        <v>2078.6605783532818</v>
      </c>
      <c r="K178" s="202">
        <v>2070.7192663420119</v>
      </c>
      <c r="L178" s="202">
        <v>2062.7815880504654</v>
      </c>
      <c r="M178" s="202">
        <v>2072.3074096282144</v>
      </c>
      <c r="N178" s="1470">
        <v>2061.1732678258759</v>
      </c>
      <c r="O178" s="202">
        <v>2046.9129927771721</v>
      </c>
      <c r="P178" s="202">
        <v>2080.870068024431</v>
      </c>
      <c r="Q178" s="202">
        <v>2116.7541661704599</v>
      </c>
      <c r="R178" s="202">
        <v>2148.3195013777627</v>
      </c>
      <c r="S178" s="202">
        <v>2153.6992269116877</v>
      </c>
      <c r="T178" s="202">
        <v>2168.4124515414496</v>
      </c>
      <c r="U178" s="202">
        <v>2136.4752280333137</v>
      </c>
      <c r="V178" s="202">
        <v>2137.9155175076494</v>
      </c>
      <c r="W178" s="202">
        <v>2115.3078073887968</v>
      </c>
      <c r="X178" s="202">
        <v>2125.4240988565084</v>
      </c>
      <c r="Y178" s="1470">
        <v>2119.2527456629609</v>
      </c>
      <c r="Z178" s="202">
        <v>2104.539493570981</v>
      </c>
      <c r="AA178" s="202">
        <v>2103.4789183635762</v>
      </c>
      <c r="AB178" s="289">
        <v>2063.6536628029421</v>
      </c>
      <c r="AC178" s="298">
        <v>50562.543891699119</v>
      </c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</row>
    <row r="179" spans="1:48" s="7" customFormat="1" ht="12.75" customHeight="1">
      <c r="A179" s="5011"/>
      <c r="B179" s="4996"/>
      <c r="C179" s="1707" t="s">
        <v>338</v>
      </c>
      <c r="D179" s="219" t="s">
        <v>107</v>
      </c>
      <c r="E179" s="4015">
        <v>32.4</v>
      </c>
      <c r="F179" s="1755">
        <v>33</v>
      </c>
      <c r="G179" s="1755">
        <v>31.9</v>
      </c>
      <c r="H179" s="1756">
        <v>31.2</v>
      </c>
      <c r="I179" s="1755">
        <v>31.9</v>
      </c>
      <c r="J179" s="1755">
        <v>31.7</v>
      </c>
      <c r="K179" s="1755">
        <v>32.299999999999997</v>
      </c>
      <c r="L179" s="1755">
        <v>31.2</v>
      </c>
      <c r="M179" s="1755">
        <v>31.6</v>
      </c>
      <c r="N179" s="1756">
        <v>30.6</v>
      </c>
      <c r="O179" s="1755">
        <v>29.8</v>
      </c>
      <c r="P179" s="1755">
        <v>32.4</v>
      </c>
      <c r="Q179" s="1755">
        <v>33.1</v>
      </c>
      <c r="R179" s="1755">
        <v>32.299999999999997</v>
      </c>
      <c r="S179" s="1755">
        <v>32.4</v>
      </c>
      <c r="T179" s="1755">
        <v>31.2</v>
      </c>
      <c r="U179" s="1755">
        <v>32.5</v>
      </c>
      <c r="V179" s="1755">
        <v>32.9</v>
      </c>
      <c r="W179" s="1755">
        <v>32.299999999999997</v>
      </c>
      <c r="X179" s="1755">
        <v>32.9</v>
      </c>
      <c r="Y179" s="1756">
        <v>30.7</v>
      </c>
      <c r="Z179" s="1755">
        <v>31.6</v>
      </c>
      <c r="AA179" s="1755">
        <v>31.3</v>
      </c>
      <c r="AB179" s="4017">
        <v>31.8</v>
      </c>
      <c r="AC179" s="231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</row>
    <row r="180" spans="1:48" s="7" customFormat="1" ht="12.75" customHeight="1" thickBot="1">
      <c r="A180" s="5012"/>
      <c r="B180" s="4997"/>
      <c r="C180" s="1702" t="s">
        <v>311</v>
      </c>
      <c r="D180" s="297" t="s">
        <v>108</v>
      </c>
      <c r="E180" s="233">
        <v>0.3473684210526316</v>
      </c>
      <c r="F180" s="234">
        <v>0.3465553235908142</v>
      </c>
      <c r="G180" s="234">
        <v>0.34237995824634654</v>
      </c>
      <c r="H180" s="1478">
        <v>0.34591194968553457</v>
      </c>
      <c r="I180" s="234">
        <v>0.34526315789473683</v>
      </c>
      <c r="J180" s="234">
        <v>0.34401709401709407</v>
      </c>
      <c r="K180" s="234">
        <v>0.3454935622317597</v>
      </c>
      <c r="L180" s="234">
        <v>0.34698275862068967</v>
      </c>
      <c r="M180" s="234">
        <v>0.35483870967741937</v>
      </c>
      <c r="N180" s="1478">
        <v>0.37173913043478263</v>
      </c>
      <c r="O180" s="234">
        <v>0.37719298245614036</v>
      </c>
      <c r="P180" s="234">
        <v>0.36774193548387102</v>
      </c>
      <c r="Q180" s="234">
        <v>0.3678646934460888</v>
      </c>
      <c r="R180" s="234">
        <v>0.36174636174636171</v>
      </c>
      <c r="S180" s="234">
        <v>0.36307053941908712</v>
      </c>
      <c r="T180" s="234">
        <v>0.3649484536082474</v>
      </c>
      <c r="U180" s="234">
        <v>0.36401673640167365</v>
      </c>
      <c r="V180" s="235">
        <v>0.3661087866108787</v>
      </c>
      <c r="W180" s="234">
        <v>0.36575052854122625</v>
      </c>
      <c r="X180" s="234">
        <v>0.35429769392033539</v>
      </c>
      <c r="Y180" s="1478">
        <v>0.36497890295358654</v>
      </c>
      <c r="Z180" s="234">
        <v>0.36305732484076436</v>
      </c>
      <c r="AA180" s="234">
        <v>0.36808510638297876</v>
      </c>
      <c r="AB180" s="236">
        <v>0.36876355748373102</v>
      </c>
      <c r="AC180" s="237">
        <v>0.35863042710907161</v>
      </c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</row>
    <row r="181" spans="1:48" s="7" customFormat="1" ht="12.75" customHeight="1">
      <c r="A181" s="5010"/>
      <c r="B181" s="4995" t="s">
        <v>500</v>
      </c>
      <c r="C181" s="1706" t="s">
        <v>659</v>
      </c>
      <c r="D181" s="1911" t="s">
        <v>105</v>
      </c>
      <c r="E181" s="3938">
        <v>1703.1</v>
      </c>
      <c r="F181" s="3771">
        <v>1625.4</v>
      </c>
      <c r="G181" s="3771">
        <v>1596</v>
      </c>
      <c r="H181" s="3773">
        <v>1570.8</v>
      </c>
      <c r="I181" s="3771">
        <v>1589.7</v>
      </c>
      <c r="J181" s="3771">
        <v>1638</v>
      </c>
      <c r="K181" s="3771">
        <v>1656.9</v>
      </c>
      <c r="L181" s="3771">
        <v>1677.9</v>
      </c>
      <c r="M181" s="3771">
        <v>1768.2</v>
      </c>
      <c r="N181" s="3773">
        <v>1887.9</v>
      </c>
      <c r="O181" s="3771">
        <v>1917.3</v>
      </c>
      <c r="P181" s="3771">
        <v>2085.3000000000002</v>
      </c>
      <c r="Q181" s="3771">
        <v>2037</v>
      </c>
      <c r="R181" s="3771">
        <v>1953</v>
      </c>
      <c r="S181" s="3771">
        <v>1818.6</v>
      </c>
      <c r="T181" s="3771">
        <v>1669.5</v>
      </c>
      <c r="U181" s="3771">
        <v>1661.1</v>
      </c>
      <c r="V181" s="3771">
        <v>1665.3</v>
      </c>
      <c r="W181" s="3771">
        <v>1688.4</v>
      </c>
      <c r="X181" s="3771">
        <v>1701</v>
      </c>
      <c r="Y181" s="3773">
        <v>1713.6</v>
      </c>
      <c r="Z181" s="3771">
        <v>1738.8</v>
      </c>
      <c r="AA181" s="3771">
        <v>1768.2</v>
      </c>
      <c r="AB181" s="3774">
        <v>1726.2</v>
      </c>
      <c r="AC181" s="154">
        <v>41857.19999999999</v>
      </c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</row>
    <row r="182" spans="1:48" s="7" customFormat="1" ht="12.75" customHeight="1">
      <c r="A182" s="5011"/>
      <c r="B182" s="4996"/>
      <c r="C182" s="1707" t="s">
        <v>659</v>
      </c>
      <c r="D182" s="169" t="s">
        <v>106</v>
      </c>
      <c r="E182" s="4004">
        <v>1094.0999999999999</v>
      </c>
      <c r="F182" s="3776">
        <v>1016.4</v>
      </c>
      <c r="G182" s="3776">
        <v>980.7</v>
      </c>
      <c r="H182" s="3778">
        <v>949.2</v>
      </c>
      <c r="I182" s="3776">
        <v>978.6</v>
      </c>
      <c r="J182" s="3776">
        <v>1041.5999999999999</v>
      </c>
      <c r="K182" s="3776">
        <v>1054.2</v>
      </c>
      <c r="L182" s="3776">
        <v>1092</v>
      </c>
      <c r="M182" s="3776">
        <v>1197</v>
      </c>
      <c r="N182" s="3778">
        <v>1320.9</v>
      </c>
      <c r="O182" s="3776">
        <v>1352.4</v>
      </c>
      <c r="P182" s="3776">
        <v>1478.4</v>
      </c>
      <c r="Q182" s="3776">
        <v>1467.9</v>
      </c>
      <c r="R182" s="3776">
        <v>1381.8</v>
      </c>
      <c r="S182" s="3776">
        <v>1266.3</v>
      </c>
      <c r="T182" s="3776">
        <v>1136.0999999999999</v>
      </c>
      <c r="U182" s="3776">
        <v>1125.5999999999999</v>
      </c>
      <c r="V182" s="3776">
        <v>1134</v>
      </c>
      <c r="W182" s="3776">
        <v>1144.5</v>
      </c>
      <c r="X182" s="3776">
        <v>1161.3</v>
      </c>
      <c r="Y182" s="3778">
        <v>1184.4000000000001</v>
      </c>
      <c r="Z182" s="3776">
        <v>1201.2</v>
      </c>
      <c r="AA182" s="3776">
        <v>1226.4000000000001</v>
      </c>
      <c r="AB182" s="3779">
        <v>1190.7</v>
      </c>
      <c r="AC182" s="155">
        <v>28175.699999999997</v>
      </c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</row>
    <row r="183" spans="1:48" s="7" customFormat="1" ht="12.75" customHeight="1">
      <c r="A183" s="5011"/>
      <c r="B183" s="4996"/>
      <c r="C183" s="1707" t="s">
        <v>311</v>
      </c>
      <c r="D183" s="161" t="s">
        <v>336</v>
      </c>
      <c r="E183" s="3514">
        <v>2024.2540403812957</v>
      </c>
      <c r="F183" s="202">
        <v>1917.027417644307</v>
      </c>
      <c r="G183" s="202">
        <v>1873.2294280199637</v>
      </c>
      <c r="H183" s="1470">
        <v>1835.3183048179953</v>
      </c>
      <c r="I183" s="202">
        <v>1866.7629870982551</v>
      </c>
      <c r="J183" s="202">
        <v>1941.1271364853976</v>
      </c>
      <c r="K183" s="202">
        <v>1963.8368694980752</v>
      </c>
      <c r="L183" s="202">
        <v>2001.9521497778112</v>
      </c>
      <c r="M183" s="202">
        <v>2135.2611643543746</v>
      </c>
      <c r="N183" s="1470">
        <v>2304.1144112218039</v>
      </c>
      <c r="O183" s="202">
        <v>2346.2789795759586</v>
      </c>
      <c r="P183" s="202">
        <v>2556.1969114291646</v>
      </c>
      <c r="Q183" s="202">
        <v>2510.7965688203417</v>
      </c>
      <c r="R183" s="202">
        <v>2392.4005183079194</v>
      </c>
      <c r="S183" s="202">
        <v>2216.0373755873343</v>
      </c>
      <c r="T183" s="202">
        <v>2019.3943299910495</v>
      </c>
      <c r="U183" s="202">
        <v>2006.5464285682501</v>
      </c>
      <c r="V183" s="202">
        <v>2014.7407004376519</v>
      </c>
      <c r="W183" s="202">
        <v>2039.7487124643567</v>
      </c>
      <c r="X183" s="202">
        <v>2059.6161511310788</v>
      </c>
      <c r="Y183" s="1470">
        <v>2083.0814482396022</v>
      </c>
      <c r="Z183" s="202">
        <v>2113.3638778024006</v>
      </c>
      <c r="AA183" s="202">
        <v>2151.8801546554587</v>
      </c>
      <c r="AB183" s="203">
        <v>2097.0295491480324</v>
      </c>
      <c r="AC183" s="204">
        <v>50456.865363694553</v>
      </c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</row>
    <row r="184" spans="1:48" s="7" customFormat="1" ht="12.75" customHeight="1">
      <c r="A184" s="5011"/>
      <c r="B184" s="4996"/>
      <c r="C184" s="1707" t="s">
        <v>311</v>
      </c>
      <c r="D184" s="169" t="s">
        <v>107</v>
      </c>
      <c r="E184" s="2645">
        <v>30.674635567515189</v>
      </c>
      <c r="F184" s="2645">
        <v>29.049771538604563</v>
      </c>
      <c r="G184" s="2645">
        <v>28.386076496620863</v>
      </c>
      <c r="H184" s="2647">
        <v>27.811588381504393</v>
      </c>
      <c r="I184" s="2645">
        <v>28.288086958383399</v>
      </c>
      <c r="J184" s="2645">
        <v>29.414967842024456</v>
      </c>
      <c r="K184" s="2645">
        <v>29.837414348663835</v>
      </c>
      <c r="L184" s="2645">
        <v>30.178266646970481</v>
      </c>
      <c r="M184" s="2645">
        <v>32.187822663972639</v>
      </c>
      <c r="N184" s="2647">
        <v>34.463240299549341</v>
      </c>
      <c r="O184" s="2645">
        <v>35.185059752003646</v>
      </c>
      <c r="P184" s="2645">
        <v>38.333012335462811</v>
      </c>
      <c r="Q184" s="2645">
        <v>37.750236325229508</v>
      </c>
      <c r="R184" s="2645">
        <v>35.876703461155259</v>
      </c>
      <c r="S184" s="2645">
        <v>33.231942216353751</v>
      </c>
      <c r="T184" s="2645">
        <v>30.283061299229519</v>
      </c>
      <c r="U184" s="2645">
        <v>30.012438359465317</v>
      </c>
      <c r="V184" s="2646">
        <v>30.135002221372368</v>
      </c>
      <c r="W184" s="2645">
        <v>30.667954901575236</v>
      </c>
      <c r="X184" s="2645">
        <v>30.966665085490348</v>
      </c>
      <c r="Y184" s="2647">
        <v>31.401243730680154</v>
      </c>
      <c r="Z184" s="2645">
        <v>31.857733779238835</v>
      </c>
      <c r="AA184" s="2645">
        <v>32.269833416990721</v>
      </c>
      <c r="AB184" s="3518">
        <v>31.447287654525095</v>
      </c>
      <c r="AC184" s="3520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</row>
    <row r="185" spans="1:48" s="7" customFormat="1" ht="12.75" customHeight="1" thickBot="1">
      <c r="A185" s="5012"/>
      <c r="B185" s="4997"/>
      <c r="C185" s="1702" t="s">
        <v>311</v>
      </c>
      <c r="D185" s="3516" t="s">
        <v>108</v>
      </c>
      <c r="E185" s="3515">
        <v>0.64241676942046855</v>
      </c>
      <c r="F185" s="240">
        <v>0.6253229974160206</v>
      </c>
      <c r="G185" s="240">
        <v>0.61447368421052639</v>
      </c>
      <c r="H185" s="1476">
        <v>0.60427807486631024</v>
      </c>
      <c r="I185" s="240">
        <v>0.61558784676354028</v>
      </c>
      <c r="J185" s="240">
        <v>0.63589743589743586</v>
      </c>
      <c r="K185" s="240">
        <v>0.63624841571609636</v>
      </c>
      <c r="L185" s="240">
        <v>0.6508135168961201</v>
      </c>
      <c r="M185" s="240">
        <v>0.6769596199524941</v>
      </c>
      <c r="N185" s="1476">
        <v>0.69966629588431595</v>
      </c>
      <c r="O185" s="240">
        <v>0.70536692223439212</v>
      </c>
      <c r="P185" s="240">
        <v>0.70896273917421948</v>
      </c>
      <c r="Q185" s="240">
        <v>0.72061855670103092</v>
      </c>
      <c r="R185" s="240">
        <v>0.7075268817204301</v>
      </c>
      <c r="S185" s="240">
        <v>0.69630484988452657</v>
      </c>
      <c r="T185" s="240">
        <v>0.68050314465408801</v>
      </c>
      <c r="U185" s="240">
        <v>0.67762326169405818</v>
      </c>
      <c r="V185" s="241">
        <v>0.68095838587641866</v>
      </c>
      <c r="W185" s="240">
        <v>0.67786069651741288</v>
      </c>
      <c r="X185" s="240">
        <v>0.68271604938271602</v>
      </c>
      <c r="Y185" s="1476">
        <v>0.69117647058823539</v>
      </c>
      <c r="Z185" s="240">
        <v>0.69082125603864741</v>
      </c>
      <c r="AA185" s="240">
        <v>0.69358669833729214</v>
      </c>
      <c r="AB185" s="3519">
        <v>0.68978102189781021</v>
      </c>
      <c r="AC185" s="3521">
        <v>0.67313867148304241</v>
      </c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</row>
    <row r="186" spans="1:48" s="7" customFormat="1" ht="12.75" customHeight="1">
      <c r="A186" s="5010"/>
      <c r="B186" s="5021" t="s">
        <v>501</v>
      </c>
      <c r="C186" s="1706" t="s">
        <v>659</v>
      </c>
      <c r="D186" s="1911" t="s">
        <v>105</v>
      </c>
      <c r="E186" s="3938">
        <v>1274.7</v>
      </c>
      <c r="F186" s="3771">
        <v>1234.8</v>
      </c>
      <c r="G186" s="3771">
        <v>1234.8</v>
      </c>
      <c r="H186" s="3773">
        <v>1203.3</v>
      </c>
      <c r="I186" s="3771">
        <v>1167.5999999999999</v>
      </c>
      <c r="J186" s="3771">
        <v>1243.2</v>
      </c>
      <c r="K186" s="3771">
        <v>1312.5</v>
      </c>
      <c r="L186" s="3771">
        <v>1365</v>
      </c>
      <c r="M186" s="3771">
        <v>1299.9000000000001</v>
      </c>
      <c r="N186" s="3773">
        <v>1299.9000000000001</v>
      </c>
      <c r="O186" s="3771">
        <v>1266.3</v>
      </c>
      <c r="P186" s="3771">
        <v>1331.4</v>
      </c>
      <c r="Q186" s="3771">
        <v>1346.1</v>
      </c>
      <c r="R186" s="3771">
        <v>1348.2</v>
      </c>
      <c r="S186" s="3771">
        <v>1411.2</v>
      </c>
      <c r="T186" s="3771">
        <v>1457.4</v>
      </c>
      <c r="U186" s="3771">
        <v>1369.2</v>
      </c>
      <c r="V186" s="3771">
        <v>1316.7</v>
      </c>
      <c r="W186" s="3771">
        <v>1308.3</v>
      </c>
      <c r="X186" s="3771">
        <v>1306.2</v>
      </c>
      <c r="Y186" s="3773">
        <v>1255.8</v>
      </c>
      <c r="Z186" s="3771">
        <v>1308.3</v>
      </c>
      <c r="AA186" s="3771">
        <v>1339.8</v>
      </c>
      <c r="AB186" s="3774">
        <v>1379.7</v>
      </c>
      <c r="AC186" s="154">
        <v>31380.300000000003</v>
      </c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</row>
    <row r="187" spans="1:48" s="7" customFormat="1" ht="12.75" customHeight="1">
      <c r="A187" s="5011"/>
      <c r="B187" s="5022"/>
      <c r="C187" s="1707" t="s">
        <v>659</v>
      </c>
      <c r="D187" s="169" t="s">
        <v>106</v>
      </c>
      <c r="E187" s="4004">
        <v>653.1</v>
      </c>
      <c r="F187" s="3776">
        <v>600.6</v>
      </c>
      <c r="G187" s="3776">
        <v>598.5</v>
      </c>
      <c r="H187" s="3778">
        <v>583.79999999999995</v>
      </c>
      <c r="I187" s="3776">
        <v>552.29999999999995</v>
      </c>
      <c r="J187" s="3776">
        <v>596.4</v>
      </c>
      <c r="K187" s="3776">
        <v>653.1</v>
      </c>
      <c r="L187" s="3776">
        <v>693</v>
      </c>
      <c r="M187" s="3776">
        <v>667.8</v>
      </c>
      <c r="N187" s="3778">
        <v>655.20000000000005</v>
      </c>
      <c r="O187" s="3776">
        <v>644.70000000000005</v>
      </c>
      <c r="P187" s="3776">
        <v>726.6</v>
      </c>
      <c r="Q187" s="3776">
        <v>760.2</v>
      </c>
      <c r="R187" s="3776">
        <v>753.9</v>
      </c>
      <c r="S187" s="3776">
        <v>781.2</v>
      </c>
      <c r="T187" s="3776">
        <v>827.4</v>
      </c>
      <c r="U187" s="3776">
        <v>770.7</v>
      </c>
      <c r="V187" s="3776">
        <v>724.5</v>
      </c>
      <c r="W187" s="3776">
        <v>718.2</v>
      </c>
      <c r="X187" s="3776">
        <v>701.4</v>
      </c>
      <c r="Y187" s="3778">
        <v>657.3</v>
      </c>
      <c r="Z187" s="3776">
        <v>672</v>
      </c>
      <c r="AA187" s="3776">
        <v>682.5</v>
      </c>
      <c r="AB187" s="3779">
        <v>728.7</v>
      </c>
      <c r="AC187" s="155">
        <v>16403.100000000002</v>
      </c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</row>
    <row r="188" spans="1:48" s="7" customFormat="1" ht="12.75" customHeight="1">
      <c r="A188" s="5011"/>
      <c r="B188" s="5022"/>
      <c r="C188" s="1707" t="s">
        <v>311</v>
      </c>
      <c r="D188" s="161" t="s">
        <v>336</v>
      </c>
      <c r="E188" s="3514">
        <f>SQRT(E186^2+E187^2)</f>
        <v>1432.2708193634332</v>
      </c>
      <c r="F188" s="202">
        <f t="shared" ref="F188:AC188" si="29">SQRT(F186^2+F187^2)</f>
        <v>1373.1174021182603</v>
      </c>
      <c r="G188" s="202">
        <f t="shared" si="29"/>
        <v>1372.2001639702569</v>
      </c>
      <c r="H188" s="1470">
        <f t="shared" si="29"/>
        <v>1337.4428324231283</v>
      </c>
      <c r="I188" s="202">
        <f t="shared" si="29"/>
        <v>1291.6365781441775</v>
      </c>
      <c r="J188" s="202">
        <f t="shared" si="29"/>
        <v>1378.854307024495</v>
      </c>
      <c r="K188" s="202">
        <f t="shared" si="29"/>
        <v>1466.0135947527908</v>
      </c>
      <c r="L188" s="202">
        <f t="shared" si="29"/>
        <v>1530.8409453630381</v>
      </c>
      <c r="M188" s="202">
        <f t="shared" si="29"/>
        <v>1461.4023573266877</v>
      </c>
      <c r="N188" s="1470">
        <f t="shared" si="29"/>
        <v>1455.6878271112939</v>
      </c>
      <c r="O188" s="202">
        <f t="shared" si="29"/>
        <v>1420.9693100134148</v>
      </c>
      <c r="P188" s="202">
        <f t="shared" si="29"/>
        <v>1516.764160969002</v>
      </c>
      <c r="Q188" s="202">
        <f t="shared" si="29"/>
        <v>1545.9266638492268</v>
      </c>
      <c r="R188" s="202">
        <f t="shared" si="29"/>
        <v>1544.6709843847007</v>
      </c>
      <c r="S188" s="202">
        <f t="shared" si="29"/>
        <v>1612.9968629851703</v>
      </c>
      <c r="T188" s="202">
        <f t="shared" si="29"/>
        <v>1675.8894712957656</v>
      </c>
      <c r="U188" s="202">
        <f t="shared" si="29"/>
        <v>1571.2056294451088</v>
      </c>
      <c r="V188" s="202">
        <f t="shared" si="29"/>
        <v>1502.8636465095562</v>
      </c>
      <c r="W188" s="202">
        <f t="shared" si="29"/>
        <v>1492.4677986475956</v>
      </c>
      <c r="X188" s="202">
        <f t="shared" si="29"/>
        <v>1482.6059489965635</v>
      </c>
      <c r="Y188" s="1470">
        <f t="shared" si="29"/>
        <v>1417.4191088030384</v>
      </c>
      <c r="Z188" s="202">
        <f t="shared" si="29"/>
        <v>1470.7932859514963</v>
      </c>
      <c r="AA188" s="202">
        <f t="shared" si="29"/>
        <v>1503.6190641249532</v>
      </c>
      <c r="AB188" s="203">
        <f t="shared" si="29"/>
        <v>1560.3127186561032</v>
      </c>
      <c r="AC188" s="204">
        <f t="shared" si="29"/>
        <v>35408.825421072645</v>
      </c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</row>
    <row r="189" spans="1:48" s="7" customFormat="1" ht="12.75" customHeight="1">
      <c r="A189" s="5011"/>
      <c r="B189" s="5022"/>
      <c r="C189" s="1707" t="s">
        <v>311</v>
      </c>
      <c r="D189" s="169" t="s">
        <v>107</v>
      </c>
      <c r="E189" s="2645">
        <f>E188/(SQRT(3)*E150)</f>
        <v>21.934269048061644</v>
      </c>
      <c r="F189" s="2645">
        <f t="shared" ref="F189:AB189" si="30">F188/(SQRT(3)*F150)</f>
        <v>21.028374051510269</v>
      </c>
      <c r="G189" s="2645">
        <f t="shared" si="30"/>
        <v>21.014327163137306</v>
      </c>
      <c r="H189" s="2647">
        <f t="shared" si="30"/>
        <v>20.427856595905524</v>
      </c>
      <c r="I189" s="2645">
        <f t="shared" si="30"/>
        <v>19.780549763573156</v>
      </c>
      <c r="J189" s="2645">
        <f t="shared" si="30"/>
        <v>21.116230910712655</v>
      </c>
      <c r="K189" s="2645">
        <f t="shared" si="30"/>
        <v>22.451017070720816</v>
      </c>
      <c r="L189" s="2645">
        <f t="shared" si="30"/>
        <v>23.320090551236181</v>
      </c>
      <c r="M189" s="2645">
        <f t="shared" si="30"/>
        <v>22.26229668593448</v>
      </c>
      <c r="N189" s="2647">
        <f t="shared" si="30"/>
        <v>22.001093163318508</v>
      </c>
      <c r="O189" s="2645">
        <f t="shared" si="30"/>
        <v>21.532730016966976</v>
      </c>
      <c r="P189" s="2645">
        <f t="shared" si="30"/>
        <v>22.984362116342002</v>
      </c>
      <c r="Q189" s="2645">
        <f t="shared" si="30"/>
        <v>23.426277572723656</v>
      </c>
      <c r="R189" s="2645">
        <f t="shared" si="30"/>
        <v>23.468847595892399</v>
      </c>
      <c r="S189" s="2645">
        <f t="shared" si="30"/>
        <v>24.314991463355355</v>
      </c>
      <c r="T189" s="2645">
        <f t="shared" si="30"/>
        <v>25.395675521907346</v>
      </c>
      <c r="U189" s="2645">
        <f t="shared" si="30"/>
        <v>23.809343651243807</v>
      </c>
      <c r="V189" s="2646">
        <f t="shared" si="30"/>
        <v>22.71410290229306</v>
      </c>
      <c r="W189" s="2645">
        <f t="shared" si="30"/>
        <v>22.735532593826846</v>
      </c>
      <c r="X189" s="2645">
        <f t="shared" si="30"/>
        <v>22.585301946050304</v>
      </c>
      <c r="Y189" s="2647">
        <f t="shared" si="30"/>
        <v>21.649399577300368</v>
      </c>
      <c r="Z189" s="2645">
        <f t="shared" si="30"/>
        <v>22.464626972655839</v>
      </c>
      <c r="AA189" s="2645">
        <f t="shared" si="30"/>
        <v>22.845128195557763</v>
      </c>
      <c r="AB189" s="3518">
        <f t="shared" si="30"/>
        <v>23.769049291189923</v>
      </c>
      <c r="AC189" s="3520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</row>
    <row r="190" spans="1:48" s="7" customFormat="1" ht="12.75" customHeight="1" thickBot="1">
      <c r="A190" s="5012"/>
      <c r="B190" s="5023"/>
      <c r="C190" s="1709" t="s">
        <v>311</v>
      </c>
      <c r="D190" s="3516" t="s">
        <v>108</v>
      </c>
      <c r="E190" s="3517">
        <f t="shared" ref="E190:AC190" si="31">E187/E186</f>
        <v>0.51235584843492588</v>
      </c>
      <c r="F190" s="234">
        <f t="shared" si="31"/>
        <v>0.48639455782312929</v>
      </c>
      <c r="G190" s="234">
        <f t="shared" si="31"/>
        <v>0.48469387755102045</v>
      </c>
      <c r="H190" s="1478">
        <f t="shared" si="31"/>
        <v>0.4851657940663176</v>
      </c>
      <c r="I190" s="234">
        <f t="shared" si="31"/>
        <v>0.47302158273381295</v>
      </c>
      <c r="J190" s="234">
        <f t="shared" si="31"/>
        <v>0.47972972972972971</v>
      </c>
      <c r="K190" s="234">
        <f t="shared" si="31"/>
        <v>0.49760000000000004</v>
      </c>
      <c r="L190" s="234">
        <f t="shared" si="31"/>
        <v>0.50769230769230766</v>
      </c>
      <c r="M190" s="234">
        <f t="shared" si="31"/>
        <v>0.51373182552504026</v>
      </c>
      <c r="N190" s="1478">
        <f t="shared" si="31"/>
        <v>0.50403877221324722</v>
      </c>
      <c r="O190" s="234">
        <f t="shared" si="31"/>
        <v>0.50912106135986734</v>
      </c>
      <c r="P190" s="234">
        <f t="shared" si="31"/>
        <v>0.54574132492113558</v>
      </c>
      <c r="Q190" s="234">
        <f t="shared" si="31"/>
        <v>0.56474258970358826</v>
      </c>
      <c r="R190" s="234">
        <f t="shared" si="31"/>
        <v>0.55919003115264798</v>
      </c>
      <c r="S190" s="234">
        <f t="shared" si="31"/>
        <v>0.5535714285714286</v>
      </c>
      <c r="T190" s="234">
        <f t="shared" si="31"/>
        <v>0.56772334293948123</v>
      </c>
      <c r="U190" s="234">
        <f t="shared" si="31"/>
        <v>0.56288343558282206</v>
      </c>
      <c r="V190" s="235">
        <f t="shared" si="31"/>
        <v>0.55023923444976075</v>
      </c>
      <c r="W190" s="234">
        <f t="shared" si="31"/>
        <v>0.5489566613162119</v>
      </c>
      <c r="X190" s="234">
        <f t="shared" si="31"/>
        <v>0.53697749196141475</v>
      </c>
      <c r="Y190" s="1478">
        <f t="shared" si="31"/>
        <v>0.52341137123745818</v>
      </c>
      <c r="Z190" s="234">
        <f t="shared" si="31"/>
        <v>0.51364365971107551</v>
      </c>
      <c r="AA190" s="234">
        <f t="shared" si="31"/>
        <v>0.50940438871473359</v>
      </c>
      <c r="AB190" s="3522">
        <f t="shared" si="31"/>
        <v>0.52815829528158298</v>
      </c>
      <c r="AC190" s="3521">
        <f t="shared" si="31"/>
        <v>0.52271966807200698</v>
      </c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</row>
    <row r="191" spans="1:48" s="7" customFormat="1" ht="12.75" customHeight="1">
      <c r="A191" s="5024" t="s">
        <v>147</v>
      </c>
      <c r="B191" s="5025"/>
      <c r="C191" s="3078" t="s">
        <v>311</v>
      </c>
      <c r="D191" s="1911" t="s">
        <v>105</v>
      </c>
      <c r="E191" s="2707">
        <f>E151+E156+E161+E166+E171+E176+E181+E186</f>
        <v>22726.2</v>
      </c>
      <c r="F191" s="2708">
        <f t="shared" ref="F191:AC191" si="32">F151+F156+F161+F166+F171+F176+F181+F186</f>
        <v>22646.400000000001</v>
      </c>
      <c r="G191" s="2708">
        <f t="shared" si="32"/>
        <v>22990.799999999999</v>
      </c>
      <c r="H191" s="2709">
        <f t="shared" si="32"/>
        <v>23005.5</v>
      </c>
      <c r="I191" s="2708">
        <f t="shared" si="32"/>
        <v>22917.3</v>
      </c>
      <c r="J191" s="2708">
        <f t="shared" si="32"/>
        <v>23108.399999999998</v>
      </c>
      <c r="K191" s="2708">
        <f t="shared" si="32"/>
        <v>22722.000000000004</v>
      </c>
      <c r="L191" s="2708">
        <f t="shared" si="32"/>
        <v>22656.899999999998</v>
      </c>
      <c r="M191" s="2708">
        <f t="shared" si="32"/>
        <v>22669.500000000004</v>
      </c>
      <c r="N191" s="2709">
        <f t="shared" si="32"/>
        <v>22902.600000000002</v>
      </c>
      <c r="O191" s="2708">
        <f t="shared" si="32"/>
        <v>22931.999999999996</v>
      </c>
      <c r="P191" s="2708">
        <f t="shared" si="32"/>
        <v>23169.3</v>
      </c>
      <c r="Q191" s="2708">
        <f t="shared" si="32"/>
        <v>23097.899999999998</v>
      </c>
      <c r="R191" s="2708">
        <f t="shared" si="32"/>
        <v>23146.2</v>
      </c>
      <c r="S191" s="2708">
        <f t="shared" si="32"/>
        <v>23499</v>
      </c>
      <c r="T191" s="2708">
        <f t="shared" si="32"/>
        <v>24773.7</v>
      </c>
      <c r="U191" s="2708">
        <f t="shared" si="32"/>
        <v>24735.899999999998</v>
      </c>
      <c r="V191" s="2710">
        <f t="shared" si="32"/>
        <v>24582.6</v>
      </c>
      <c r="W191" s="2708">
        <f t="shared" si="32"/>
        <v>24580.5</v>
      </c>
      <c r="X191" s="2708">
        <f t="shared" si="32"/>
        <v>24456.600000000002</v>
      </c>
      <c r="Y191" s="2709">
        <f t="shared" si="32"/>
        <v>24183.599999999995</v>
      </c>
      <c r="Z191" s="2708">
        <f t="shared" si="32"/>
        <v>24236.100000000002</v>
      </c>
      <c r="AA191" s="2708">
        <f t="shared" si="32"/>
        <v>24187.800000000003</v>
      </c>
      <c r="AB191" s="2711">
        <f t="shared" si="32"/>
        <v>22598.100000000002</v>
      </c>
      <c r="AC191" s="249">
        <f t="shared" si="32"/>
        <v>562524.89999999991</v>
      </c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</row>
    <row r="192" spans="1:48" s="7" customFormat="1" ht="12.75" customHeight="1">
      <c r="A192" s="5026"/>
      <c r="B192" s="5027"/>
      <c r="C192" s="1702" t="s">
        <v>311</v>
      </c>
      <c r="D192" s="239" t="s">
        <v>106</v>
      </c>
      <c r="E192" s="309">
        <f>E152+E157+E162+E167+E172+E177+E182-E187</f>
        <v>6102.6</v>
      </c>
      <c r="F192" s="1910">
        <f t="shared" ref="F192:AC192" si="33">F152+F157+F162+F167+F172+F177+F182+F187</f>
        <v>7278.5999999999995</v>
      </c>
      <c r="G192" s="1910">
        <f t="shared" si="33"/>
        <v>7471.7999999999993</v>
      </c>
      <c r="H192" s="1917">
        <f t="shared" si="33"/>
        <v>7555.8</v>
      </c>
      <c r="I192" s="1910">
        <f t="shared" si="33"/>
        <v>7490.7000000000007</v>
      </c>
      <c r="J192" s="1910">
        <f t="shared" si="33"/>
        <v>7572.5999999999985</v>
      </c>
      <c r="K192" s="1910">
        <f t="shared" si="33"/>
        <v>7276.5</v>
      </c>
      <c r="L192" s="1910">
        <f t="shared" si="33"/>
        <v>7316.4</v>
      </c>
      <c r="M192" s="1910">
        <f t="shared" si="33"/>
        <v>7568.4000000000005</v>
      </c>
      <c r="N192" s="1917">
        <f t="shared" si="33"/>
        <v>8007.3</v>
      </c>
      <c r="O192" s="1910">
        <f t="shared" si="33"/>
        <v>8120.7</v>
      </c>
      <c r="P192" s="1910">
        <f t="shared" si="33"/>
        <v>8219.4</v>
      </c>
      <c r="Q192" s="1910">
        <f t="shared" si="33"/>
        <v>8213.1</v>
      </c>
      <c r="R192" s="1910">
        <f t="shared" si="33"/>
        <v>8162.7000000000007</v>
      </c>
      <c r="S192" s="1910">
        <f t="shared" si="33"/>
        <v>8414.7000000000007</v>
      </c>
      <c r="T192" s="1910">
        <f t="shared" si="33"/>
        <v>8087.1</v>
      </c>
      <c r="U192" s="1910">
        <f t="shared" si="33"/>
        <v>7801.4999999999991</v>
      </c>
      <c r="V192" s="2061">
        <f t="shared" si="33"/>
        <v>7700.7</v>
      </c>
      <c r="W192" s="1910">
        <f t="shared" si="33"/>
        <v>7658.7</v>
      </c>
      <c r="X192" s="1910">
        <f t="shared" si="33"/>
        <v>7541.1</v>
      </c>
      <c r="Y192" s="1917">
        <f t="shared" si="33"/>
        <v>7297.5000000000009</v>
      </c>
      <c r="Z192" s="1910">
        <f t="shared" si="33"/>
        <v>7459.2</v>
      </c>
      <c r="AA192" s="1910">
        <f t="shared" si="33"/>
        <v>7515.9</v>
      </c>
      <c r="AB192" s="1912">
        <f t="shared" si="33"/>
        <v>7702.7999999999993</v>
      </c>
      <c r="AC192" s="1913">
        <f t="shared" si="33"/>
        <v>184841.99999999997</v>
      </c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</row>
    <row r="193" spans="1:48" s="7" customFormat="1" ht="12.75" customHeight="1" thickBot="1">
      <c r="A193" s="5028"/>
      <c r="B193" s="5029"/>
      <c r="C193" s="1702" t="s">
        <v>311</v>
      </c>
      <c r="D193" s="173" t="s">
        <v>107</v>
      </c>
      <c r="E193" s="1914">
        <f>E154+E159+E164+E169+E174+E179+E184+E189</f>
        <v>367.60890461557682</v>
      </c>
      <c r="F193" s="1915">
        <f t="shared" ref="F193:AA193" si="34">F154+F159+F164+F169+F174+F179+F184+F189</f>
        <v>372.47814559011476</v>
      </c>
      <c r="G193" s="1915">
        <f t="shared" si="34"/>
        <v>375.00040365975821</v>
      </c>
      <c r="H193" s="1919">
        <f t="shared" si="34"/>
        <v>371.43944497740995</v>
      </c>
      <c r="I193" s="1915">
        <f t="shared" si="34"/>
        <v>370.36863672195653</v>
      </c>
      <c r="J193" s="1915">
        <f t="shared" si="34"/>
        <v>375.13119875273708</v>
      </c>
      <c r="K193" s="1915">
        <f t="shared" si="34"/>
        <v>365.38843141938469</v>
      </c>
      <c r="L193" s="1915">
        <f t="shared" si="34"/>
        <v>367.39835719820672</v>
      </c>
      <c r="M193" s="1915">
        <f>M154+M159+M164+M169+M174+M179+M184+M189</f>
        <v>366.05011934990711</v>
      </c>
      <c r="N193" s="1919">
        <f t="shared" si="34"/>
        <v>369.16433346286789</v>
      </c>
      <c r="O193" s="1915">
        <f t="shared" si="34"/>
        <v>369.81778976897067</v>
      </c>
      <c r="P193" s="1915">
        <f t="shared" si="34"/>
        <v>376.01737445180476</v>
      </c>
      <c r="Q193" s="1915">
        <f t="shared" si="34"/>
        <v>374.67651389795327</v>
      </c>
      <c r="R193" s="1915">
        <f t="shared" si="34"/>
        <v>375.14555105704767</v>
      </c>
      <c r="S193" s="1915">
        <f t="shared" si="34"/>
        <v>386.14693367970904</v>
      </c>
      <c r="T193" s="1915">
        <f t="shared" si="34"/>
        <v>403.67873682113691</v>
      </c>
      <c r="U193" s="1915">
        <f t="shared" si="34"/>
        <v>396.22178201070915</v>
      </c>
      <c r="V193" s="2062">
        <f t="shared" si="34"/>
        <v>398.64910512366544</v>
      </c>
      <c r="W193" s="1915">
        <f t="shared" si="34"/>
        <v>397.30348749540212</v>
      </c>
      <c r="X193" s="1915">
        <f t="shared" si="34"/>
        <v>389.95196703154068</v>
      </c>
      <c r="Y193" s="1919">
        <f t="shared" si="34"/>
        <v>390.75064330798051</v>
      </c>
      <c r="Z193" s="1915">
        <f t="shared" si="34"/>
        <v>392.4223607518947</v>
      </c>
      <c r="AA193" s="1915">
        <f t="shared" si="34"/>
        <v>388.4149616125485</v>
      </c>
      <c r="AB193" s="1916">
        <f>AB154+AB159+AB164+AB169+AB174+AB179+AB184+AB189</f>
        <v>368.11633694571503</v>
      </c>
      <c r="AC193" s="1918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</row>
    <row r="194" spans="1:48" s="7" customFormat="1" ht="12.75" customHeight="1">
      <c r="A194" s="5024" t="s">
        <v>148</v>
      </c>
      <c r="B194" s="5030"/>
      <c r="C194" s="1706" t="s">
        <v>311</v>
      </c>
      <c r="D194" s="1911" t="s">
        <v>105</v>
      </c>
      <c r="E194" s="1062">
        <f>E125+E130-E191</f>
        <v>2.7999999999992724</v>
      </c>
      <c r="F194" s="1069">
        <f t="shared" ref="F194:AB194" si="35">F125+F130-F191</f>
        <v>12.599999999998545</v>
      </c>
      <c r="G194" s="1069">
        <f t="shared" si="35"/>
        <v>-2.7999999999992724</v>
      </c>
      <c r="H194" s="1126">
        <f t="shared" si="35"/>
        <v>-10.5</v>
      </c>
      <c r="I194" s="1069">
        <f t="shared" si="35"/>
        <v>0.7000000000007276</v>
      </c>
      <c r="J194" s="1069">
        <f t="shared" si="35"/>
        <v>-15.399999999997817</v>
      </c>
      <c r="K194" s="1069">
        <f t="shared" si="35"/>
        <v>-7.000000000003638</v>
      </c>
      <c r="L194" s="1069">
        <f t="shared" si="35"/>
        <v>9.1000000000021828</v>
      </c>
      <c r="M194" s="1069">
        <f t="shared" si="35"/>
        <v>-3.500000000003638</v>
      </c>
      <c r="N194" s="1126">
        <f>N125+N130-N191</f>
        <v>1.3999999999978172</v>
      </c>
      <c r="O194" s="1069">
        <f t="shared" si="35"/>
        <v>-6.999999999996362</v>
      </c>
      <c r="P194" s="1069">
        <f t="shared" si="35"/>
        <v>7.7000000000007276</v>
      </c>
      <c r="Q194" s="1069">
        <f t="shared" si="35"/>
        <v>-4.8999999999978172</v>
      </c>
      <c r="R194" s="1069">
        <f t="shared" si="35"/>
        <v>9.7999999999992724</v>
      </c>
      <c r="S194" s="1069">
        <f t="shared" si="35"/>
        <v>56</v>
      </c>
      <c r="T194" s="1069">
        <f t="shared" si="35"/>
        <v>-0.7000000000007276</v>
      </c>
      <c r="U194" s="1069">
        <f t="shared" si="35"/>
        <v>-18.899999999997817</v>
      </c>
      <c r="V194" s="1070">
        <f t="shared" si="35"/>
        <v>1.4000000000014552</v>
      </c>
      <c r="W194" s="1069">
        <f t="shared" si="35"/>
        <v>-24.5</v>
      </c>
      <c r="X194" s="1069">
        <f t="shared" si="35"/>
        <v>-26.600000000002183</v>
      </c>
      <c r="Y194" s="1126">
        <f t="shared" si="35"/>
        <v>8.4000000000050932</v>
      </c>
      <c r="Z194" s="1069">
        <f t="shared" si="35"/>
        <v>-37.100000000002183</v>
      </c>
      <c r="AA194" s="1069">
        <f t="shared" si="35"/>
        <v>-37.80000000000291</v>
      </c>
      <c r="AB194" s="1920">
        <f t="shared" si="35"/>
        <v>-16.100000000002183</v>
      </c>
      <c r="AC194" s="2467">
        <f>SUM(E194:AB194)</f>
        <v>-102.90000000000146</v>
      </c>
      <c r="AD194" s="90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</row>
    <row r="195" spans="1:48" s="7" customFormat="1" ht="1.5" hidden="1" customHeight="1">
      <c r="A195" s="5026"/>
      <c r="B195" s="5031"/>
      <c r="C195" s="1707"/>
      <c r="D195" s="2466"/>
      <c r="E195" s="2367"/>
      <c r="F195" s="2367"/>
      <c r="G195" s="2367"/>
      <c r="H195" s="2370"/>
      <c r="I195" s="2367"/>
      <c r="J195" s="2367"/>
      <c r="K195" s="2367"/>
      <c r="L195" s="2367"/>
      <c r="M195" s="2367"/>
      <c r="N195" s="2370"/>
      <c r="O195" s="2367"/>
      <c r="P195" s="2367"/>
      <c r="Q195" s="2367"/>
      <c r="R195" s="2367"/>
      <c r="S195" s="2367"/>
      <c r="T195" s="2367"/>
      <c r="U195" s="2367"/>
      <c r="V195" s="2685"/>
      <c r="W195" s="2367"/>
      <c r="X195" s="2367"/>
      <c r="Y195" s="2370"/>
      <c r="Z195" s="2367"/>
      <c r="AA195" s="2367"/>
      <c r="AB195" s="2367"/>
      <c r="AC195" s="2468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</row>
    <row r="196" spans="1:48" s="7" customFormat="1" ht="12.75" customHeight="1">
      <c r="A196" s="5032"/>
      <c r="B196" s="5033"/>
      <c r="C196" s="3131" t="s">
        <v>311</v>
      </c>
      <c r="D196" s="1839" t="s">
        <v>337</v>
      </c>
      <c r="E196" s="2464">
        <f t="shared" ref="E196:AC196" si="36">E194/(E125+E130)</f>
        <v>1.2319063751151712E-4</v>
      </c>
      <c r="F196" s="1921">
        <f t="shared" si="36"/>
        <v>5.5607043558844366E-4</v>
      </c>
      <c r="G196" s="1921">
        <f t="shared" si="36"/>
        <v>-1.2180267965892084E-4</v>
      </c>
      <c r="H196" s="1922">
        <f t="shared" si="36"/>
        <v>-4.5662100456621003E-4</v>
      </c>
      <c r="I196" s="1921">
        <f t="shared" si="36"/>
        <v>3.0543677458797782E-5</v>
      </c>
      <c r="J196" s="1921">
        <f t="shared" si="36"/>
        <v>-6.6686874810539202E-4</v>
      </c>
      <c r="K196" s="1921">
        <f t="shared" si="36"/>
        <v>-3.0816640986148526E-4</v>
      </c>
      <c r="L196" s="1921">
        <f t="shared" si="36"/>
        <v>4.0148239654117104E-4</v>
      </c>
      <c r="M196" s="1921">
        <f t="shared" si="36"/>
        <v>-1.5441630636211232E-4</v>
      </c>
      <c r="N196" s="1922">
        <f t="shared" si="36"/>
        <v>6.112469437643281E-5</v>
      </c>
      <c r="O196" s="1921">
        <f t="shared" si="36"/>
        <v>-3.0534351145022301E-4</v>
      </c>
      <c r="P196" s="1921">
        <f t="shared" si="36"/>
        <v>3.3222591362129386E-4</v>
      </c>
      <c r="Q196" s="1921">
        <f t="shared" si="36"/>
        <v>-2.1218551076074209E-4</v>
      </c>
      <c r="R196" s="1921">
        <f t="shared" si="36"/>
        <v>4.2321644498183076E-4</v>
      </c>
      <c r="S196" s="1921">
        <f t="shared" si="36"/>
        <v>2.37741456166419E-3</v>
      </c>
      <c r="T196" s="1921">
        <f t="shared" si="36"/>
        <v>-2.8256569652473564E-5</v>
      </c>
      <c r="U196" s="1921">
        <f t="shared" si="36"/>
        <v>-7.6465590484273247E-4</v>
      </c>
      <c r="V196" s="1923">
        <f t="shared" si="36"/>
        <v>5.6947608200514774E-5</v>
      </c>
      <c r="W196" s="1921">
        <f t="shared" si="36"/>
        <v>-9.9771949828962375E-4</v>
      </c>
      <c r="X196" s="1921">
        <f t="shared" si="36"/>
        <v>-1.0888252148998029E-3</v>
      </c>
      <c r="Y196" s="1922">
        <f t="shared" si="36"/>
        <v>3.4722222222243273E-4</v>
      </c>
      <c r="Z196" s="1921">
        <f t="shared" si="36"/>
        <v>-1.5331212033556007E-3</v>
      </c>
      <c r="AA196" s="1921">
        <f t="shared" si="36"/>
        <v>-1.5652173913044683E-3</v>
      </c>
      <c r="AB196" s="1924">
        <f t="shared" si="36"/>
        <v>-7.1295722256674266E-4</v>
      </c>
      <c r="AC196" s="2469">
        <f t="shared" si="36"/>
        <v>-1.8295870360690274E-4</v>
      </c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</row>
    <row r="197" spans="1:48" s="7" customFormat="1" ht="12.75" customHeight="1" thickBot="1">
      <c r="A197" s="5028"/>
      <c r="B197" s="5034"/>
      <c r="C197" s="3523" t="s">
        <v>311</v>
      </c>
      <c r="D197" s="170" t="s">
        <v>107</v>
      </c>
      <c r="E197" s="2465">
        <f>E133-E193+E128</f>
        <v>-1.6089046155768187</v>
      </c>
      <c r="F197" s="1336">
        <f t="shared" ref="F197:AA197" si="37">F133-F193+F128</f>
        <v>-1.2781455901147751</v>
      </c>
      <c r="G197" s="1336">
        <f t="shared" si="37"/>
        <v>-4.2004036597581944</v>
      </c>
      <c r="H197" s="1337">
        <f t="shared" si="37"/>
        <v>-2.8394449774099257</v>
      </c>
      <c r="I197" s="1336">
        <f t="shared" si="37"/>
        <v>-2.9686367219565568</v>
      </c>
      <c r="J197" s="1336">
        <f t="shared" si="37"/>
        <v>-0.33119875273706612</v>
      </c>
      <c r="K197" s="1336">
        <f t="shared" si="37"/>
        <v>-0.38843141938468762</v>
      </c>
      <c r="L197" s="1336">
        <f t="shared" si="37"/>
        <v>-1.3983571982067247</v>
      </c>
      <c r="M197" s="1336">
        <f>M133-M193+M128</f>
        <v>0.94988065009289357</v>
      </c>
      <c r="N197" s="1337">
        <f t="shared" si="37"/>
        <v>3.5666537132101439E-2</v>
      </c>
      <c r="O197" s="1336">
        <f t="shared" si="37"/>
        <v>-4.4177897689706924</v>
      </c>
      <c r="P197" s="1336">
        <f t="shared" si="37"/>
        <v>-1.7374451804755608E-2</v>
      </c>
      <c r="Q197" s="1336">
        <f t="shared" si="37"/>
        <v>0.72348610204670649</v>
      </c>
      <c r="R197" s="1336">
        <f t="shared" si="37"/>
        <v>0.25444894295230824</v>
      </c>
      <c r="S197" s="1336">
        <f t="shared" si="37"/>
        <v>-2.9469336797090477</v>
      </c>
      <c r="T197" s="1336">
        <f t="shared" si="37"/>
        <v>-6.6787368211369085</v>
      </c>
      <c r="U197" s="1336">
        <f t="shared" si="37"/>
        <v>-4.421782010709137</v>
      </c>
      <c r="V197" s="1338">
        <f t="shared" si="37"/>
        <v>-4.049105123665413</v>
      </c>
      <c r="W197" s="1336">
        <f t="shared" si="37"/>
        <v>-4.1034874954021348</v>
      </c>
      <c r="X197" s="1336">
        <f t="shared" si="37"/>
        <v>-5.3519670315406529</v>
      </c>
      <c r="Y197" s="1337">
        <f t="shared" si="37"/>
        <v>-2.1506433079804879</v>
      </c>
      <c r="Z197" s="1336">
        <f t="shared" si="37"/>
        <v>-5.4223607518947006</v>
      </c>
      <c r="AA197" s="1336">
        <f t="shared" si="37"/>
        <v>-5.4149616125484954</v>
      </c>
      <c r="AB197" s="1881">
        <f>AB133-AB193+AB128</f>
        <v>-3.3163369457150225</v>
      </c>
      <c r="AC197" s="1083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</row>
    <row r="198" spans="1:48" s="7" customFormat="1" ht="12.75" customHeight="1" thickBot="1">
      <c r="A198" s="128" t="s">
        <v>1</v>
      </c>
      <c r="B198" s="250"/>
      <c r="C198" s="306"/>
      <c r="D198" s="308"/>
      <c r="E198" s="302">
        <v>1</v>
      </c>
      <c r="F198" s="303">
        <v>2</v>
      </c>
      <c r="G198" s="303">
        <v>3</v>
      </c>
      <c r="H198" s="1479">
        <v>4</v>
      </c>
      <c r="I198" s="303">
        <v>5</v>
      </c>
      <c r="J198" s="303">
        <v>6</v>
      </c>
      <c r="K198" s="303">
        <v>7</v>
      </c>
      <c r="L198" s="303">
        <v>8</v>
      </c>
      <c r="M198" s="303">
        <v>9</v>
      </c>
      <c r="N198" s="303">
        <v>10</v>
      </c>
      <c r="O198" s="303">
        <v>11</v>
      </c>
      <c r="P198" s="303">
        <v>12</v>
      </c>
      <c r="Q198" s="303">
        <v>13</v>
      </c>
      <c r="R198" s="303">
        <v>14</v>
      </c>
      <c r="S198" s="303">
        <v>15</v>
      </c>
      <c r="T198" s="303">
        <v>16</v>
      </c>
      <c r="U198" s="303">
        <v>17</v>
      </c>
      <c r="V198" s="1479">
        <v>18</v>
      </c>
      <c r="W198" s="303">
        <v>19</v>
      </c>
      <c r="X198" s="303">
        <v>20</v>
      </c>
      <c r="Y198" s="303">
        <v>21</v>
      </c>
      <c r="Z198" s="303">
        <v>22</v>
      </c>
      <c r="AA198" s="303">
        <v>23</v>
      </c>
      <c r="AB198" s="304">
        <v>24</v>
      </c>
      <c r="AC198" s="305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</row>
    <row r="199" spans="1:48" s="7" customFormat="1" ht="12.75" customHeight="1">
      <c r="A199" s="2077" t="s">
        <v>160</v>
      </c>
      <c r="B199" s="2078"/>
      <c r="C199" s="3526" t="s">
        <v>338</v>
      </c>
      <c r="D199" s="2089" t="s">
        <v>109</v>
      </c>
      <c r="E199" s="4025">
        <v>6.3</v>
      </c>
      <c r="F199" s="4026">
        <v>6.3</v>
      </c>
      <c r="G199" s="4026">
        <v>6.3</v>
      </c>
      <c r="H199" s="4026">
        <v>6.3</v>
      </c>
      <c r="I199" s="4026">
        <v>6.3</v>
      </c>
      <c r="J199" s="4026">
        <v>6.3</v>
      </c>
      <c r="K199" s="4026">
        <v>6.3</v>
      </c>
      <c r="L199" s="4026">
        <v>6.4</v>
      </c>
      <c r="M199" s="4026">
        <v>6.4</v>
      </c>
      <c r="N199" s="4026">
        <v>6.4</v>
      </c>
      <c r="O199" s="4026">
        <v>6.4</v>
      </c>
      <c r="P199" s="4026">
        <v>6.4</v>
      </c>
      <c r="Q199" s="4026">
        <v>6.4</v>
      </c>
      <c r="R199" s="4026">
        <v>6.4</v>
      </c>
      <c r="S199" s="4026">
        <v>6.4</v>
      </c>
      <c r="T199" s="4026">
        <v>6.4</v>
      </c>
      <c r="U199" s="4026">
        <v>6.4</v>
      </c>
      <c r="V199" s="4026">
        <v>6.4</v>
      </c>
      <c r="W199" s="4026">
        <v>6.4</v>
      </c>
      <c r="X199" s="4026">
        <v>6.4</v>
      </c>
      <c r="Y199" s="4026">
        <v>6.4</v>
      </c>
      <c r="Z199" s="4026">
        <v>6.4</v>
      </c>
      <c r="AA199" s="4026">
        <v>6.4</v>
      </c>
      <c r="AB199" s="4027">
        <v>6.4</v>
      </c>
      <c r="AC199" s="2090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</row>
    <row r="200" spans="1:48" s="7" customFormat="1" ht="12.75" customHeight="1" thickBot="1">
      <c r="A200" s="2079" t="s">
        <v>161</v>
      </c>
      <c r="B200" s="2080"/>
      <c r="C200" s="4807" t="s">
        <v>338</v>
      </c>
      <c r="D200" s="2081" t="s">
        <v>109</v>
      </c>
      <c r="E200" s="4028">
        <v>6.4</v>
      </c>
      <c r="F200" s="4023">
        <v>6.4</v>
      </c>
      <c r="G200" s="4023">
        <v>6.4</v>
      </c>
      <c r="H200" s="4023">
        <v>6.4</v>
      </c>
      <c r="I200" s="4023">
        <v>6.4</v>
      </c>
      <c r="J200" s="4023">
        <v>6.4</v>
      </c>
      <c r="K200" s="4023">
        <v>6.4</v>
      </c>
      <c r="L200" s="4023">
        <v>6.4</v>
      </c>
      <c r="M200" s="4023">
        <v>6.4</v>
      </c>
      <c r="N200" s="4023">
        <v>6.4</v>
      </c>
      <c r="O200" s="4023">
        <v>6.4</v>
      </c>
      <c r="P200" s="4023">
        <v>6.4</v>
      </c>
      <c r="Q200" s="4023">
        <v>6.4</v>
      </c>
      <c r="R200" s="4023">
        <v>6.4</v>
      </c>
      <c r="S200" s="4023">
        <v>6.4</v>
      </c>
      <c r="T200" s="4023">
        <v>6.4</v>
      </c>
      <c r="U200" s="4023">
        <v>6.4</v>
      </c>
      <c r="V200" s="4023">
        <v>6.4</v>
      </c>
      <c r="W200" s="4023">
        <v>6.4</v>
      </c>
      <c r="X200" s="4023">
        <v>6.4</v>
      </c>
      <c r="Y200" s="4023">
        <v>6.4</v>
      </c>
      <c r="Z200" s="4023">
        <v>6.4</v>
      </c>
      <c r="AA200" s="4023">
        <v>6.4</v>
      </c>
      <c r="AB200" s="4024">
        <v>6.4</v>
      </c>
      <c r="AC200" s="2091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</row>
    <row r="201" spans="1:48" s="7" customFormat="1" ht="12.75" customHeight="1">
      <c r="A201" s="4998" t="s">
        <v>278</v>
      </c>
      <c r="B201" s="4998" t="s">
        <v>26</v>
      </c>
      <c r="C201" s="1706" t="s">
        <v>292</v>
      </c>
      <c r="D201" s="188" t="s">
        <v>105</v>
      </c>
      <c r="E201" s="3152">
        <v>630</v>
      </c>
      <c r="F201" s="1454">
        <v>680</v>
      </c>
      <c r="G201" s="1454">
        <v>650</v>
      </c>
      <c r="H201" s="3153">
        <v>620</v>
      </c>
      <c r="I201" s="1454">
        <v>650</v>
      </c>
      <c r="J201" s="1454">
        <v>650</v>
      </c>
      <c r="K201" s="1454">
        <v>600</v>
      </c>
      <c r="L201" s="1454">
        <v>630</v>
      </c>
      <c r="M201" s="1454">
        <v>630</v>
      </c>
      <c r="N201" s="3153">
        <v>550</v>
      </c>
      <c r="O201" s="1454">
        <v>520</v>
      </c>
      <c r="P201" s="1454">
        <v>560</v>
      </c>
      <c r="Q201" s="1454">
        <v>630</v>
      </c>
      <c r="R201" s="1454">
        <v>650</v>
      </c>
      <c r="S201" s="1454">
        <v>640.7999999995809</v>
      </c>
      <c r="T201" s="1454">
        <v>655.20000000251457</v>
      </c>
      <c r="U201" s="1454">
        <v>655</v>
      </c>
      <c r="V201" s="1454">
        <v>650</v>
      </c>
      <c r="W201" s="1454">
        <v>630</v>
      </c>
      <c r="X201" s="1454">
        <v>597.59999999951106</v>
      </c>
      <c r="Y201" s="3153">
        <v>630</v>
      </c>
      <c r="Z201" s="1454">
        <v>602.40000000048894</v>
      </c>
      <c r="AA201" s="1454">
        <v>652.79999999329448</v>
      </c>
      <c r="AB201" s="3172">
        <v>638</v>
      </c>
      <c r="AC201" s="2957">
        <f>SUM(E201:AB201)</f>
        <v>15001.79999999539</v>
      </c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</row>
    <row r="202" spans="1:48" s="7" customFormat="1" ht="12.75" customHeight="1">
      <c r="A202" s="5013"/>
      <c r="B202" s="5013"/>
      <c r="C202" s="1707" t="s">
        <v>292</v>
      </c>
      <c r="D202" s="189" t="s">
        <v>106</v>
      </c>
      <c r="E202" s="952">
        <f>[2]Промысл!AB54</f>
        <v>0</v>
      </c>
      <c r="F202" s="946">
        <f>[2]Промысл!AC54</f>
        <v>0</v>
      </c>
      <c r="G202" s="946">
        <f>[2]Промысл!AD54</f>
        <v>0</v>
      </c>
      <c r="H202" s="991">
        <f>[2]Промысл!AE54</f>
        <v>0</v>
      </c>
      <c r="I202" s="946">
        <f>[2]Промысл!AF54</f>
        <v>0</v>
      </c>
      <c r="J202" s="946">
        <f>[2]Промысл!AG54</f>
        <v>0</v>
      </c>
      <c r="K202" s="946">
        <f>[2]Промысл!AH54</f>
        <v>0</v>
      </c>
      <c r="L202" s="946">
        <f>[2]Промысл!AI54</f>
        <v>0</v>
      </c>
      <c r="M202" s="946">
        <f>[2]Промысл!AJ54</f>
        <v>0</v>
      </c>
      <c r="N202" s="3692">
        <f>[2]Промысл!AK54</f>
        <v>0</v>
      </c>
      <c r="O202" s="946">
        <f>[2]Промысл!AL54</f>
        <v>0</v>
      </c>
      <c r="P202" s="946">
        <f>[2]Промысл!AM54</f>
        <v>0</v>
      </c>
      <c r="Q202" s="946">
        <f>[2]Промысл!AN54</f>
        <v>0</v>
      </c>
      <c r="R202" s="946">
        <f>[2]Промысл!AO54</f>
        <v>0</v>
      </c>
      <c r="S202" s="946">
        <f>[2]Промысл!AP54</f>
        <v>0</v>
      </c>
      <c r="T202" s="946">
        <f>[2]Промысл!AQ54</f>
        <v>0</v>
      </c>
      <c r="U202" s="946">
        <f>[2]Промысл!AR54</f>
        <v>0</v>
      </c>
      <c r="V202" s="946">
        <f>[2]Промысл!AS54</f>
        <v>0</v>
      </c>
      <c r="W202" s="946">
        <f>[2]Промысл!AT54</f>
        <v>0</v>
      </c>
      <c r="X202" s="946">
        <f>[2]Промысл!AU54</f>
        <v>0</v>
      </c>
      <c r="Y202" s="991">
        <f>[2]Промысл!AV54</f>
        <v>0</v>
      </c>
      <c r="Z202" s="946">
        <f>[2]Промысл!AW54</f>
        <v>0</v>
      </c>
      <c r="AA202" s="946">
        <f>[2]Промысл!AX54</f>
        <v>0</v>
      </c>
      <c r="AB202" s="953">
        <f>[2]Промысл!AY54</f>
        <v>0</v>
      </c>
      <c r="AC202" s="2958">
        <f>SUM(E202:AB202)</f>
        <v>0</v>
      </c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</row>
    <row r="203" spans="1:48" s="7" customFormat="1" ht="12.75" customHeight="1">
      <c r="A203" s="5035"/>
      <c r="B203" s="5035"/>
      <c r="C203" s="114" t="s">
        <v>311</v>
      </c>
      <c r="D203" s="4805" t="s">
        <v>336</v>
      </c>
      <c r="E203" s="3279">
        <f>SQRT(E201^2+E202^2)</f>
        <v>630</v>
      </c>
      <c r="F203" s="3280">
        <f t="shared" ref="F203:AB203" si="38">SQRT(F201^2+F202^2)</f>
        <v>680</v>
      </c>
      <c r="G203" s="3280">
        <f t="shared" si="38"/>
        <v>650</v>
      </c>
      <c r="H203" s="3281">
        <f t="shared" si="38"/>
        <v>620</v>
      </c>
      <c r="I203" s="3280">
        <f t="shared" si="38"/>
        <v>650</v>
      </c>
      <c r="J203" s="3280">
        <f t="shared" si="38"/>
        <v>650</v>
      </c>
      <c r="K203" s="3280">
        <f t="shared" si="38"/>
        <v>600</v>
      </c>
      <c r="L203" s="3280">
        <f t="shared" si="38"/>
        <v>630</v>
      </c>
      <c r="M203" s="3280">
        <f t="shared" si="38"/>
        <v>630</v>
      </c>
      <c r="N203" s="3281">
        <f t="shared" si="38"/>
        <v>550</v>
      </c>
      <c r="O203" s="3280">
        <f t="shared" si="38"/>
        <v>520</v>
      </c>
      <c r="P203" s="3280">
        <f t="shared" si="38"/>
        <v>560</v>
      </c>
      <c r="Q203" s="3280">
        <f t="shared" si="38"/>
        <v>630</v>
      </c>
      <c r="R203" s="3280">
        <f t="shared" si="38"/>
        <v>650</v>
      </c>
      <c r="S203" s="3280">
        <f t="shared" si="38"/>
        <v>640.7999999995809</v>
      </c>
      <c r="T203" s="3280">
        <f t="shared" si="38"/>
        <v>655.20000000251457</v>
      </c>
      <c r="U203" s="3280">
        <f t="shared" si="38"/>
        <v>655</v>
      </c>
      <c r="V203" s="3280">
        <f t="shared" si="38"/>
        <v>650</v>
      </c>
      <c r="W203" s="3280">
        <f t="shared" si="38"/>
        <v>630</v>
      </c>
      <c r="X203" s="3280">
        <f t="shared" si="38"/>
        <v>597.59999999951106</v>
      </c>
      <c r="Y203" s="3281">
        <f t="shared" si="38"/>
        <v>630</v>
      </c>
      <c r="Z203" s="3280">
        <f t="shared" si="38"/>
        <v>602.40000000048894</v>
      </c>
      <c r="AA203" s="3280">
        <f t="shared" si="38"/>
        <v>652.79999999329448</v>
      </c>
      <c r="AB203" s="3282">
        <f t="shared" si="38"/>
        <v>638</v>
      </c>
      <c r="AC203" s="2959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</row>
    <row r="204" spans="1:48" s="7" customFormat="1" ht="12.75" customHeight="1">
      <c r="A204" s="5035"/>
      <c r="B204" s="5035"/>
      <c r="C204" s="1926" t="s">
        <v>293</v>
      </c>
      <c r="D204" s="4806" t="s">
        <v>107</v>
      </c>
      <c r="E204" s="3390">
        <v>60</v>
      </c>
      <c r="F204" s="3387">
        <v>60</v>
      </c>
      <c r="G204" s="3387">
        <v>60</v>
      </c>
      <c r="H204" s="3389">
        <v>60</v>
      </c>
      <c r="I204" s="3387">
        <v>65</v>
      </c>
      <c r="J204" s="3387">
        <v>65</v>
      </c>
      <c r="K204" s="3387">
        <v>60</v>
      </c>
      <c r="L204" s="3387">
        <v>60</v>
      </c>
      <c r="M204" s="3387">
        <v>60</v>
      </c>
      <c r="N204" s="3389">
        <v>60</v>
      </c>
      <c r="O204" s="3387">
        <v>60</v>
      </c>
      <c r="P204" s="3387">
        <v>60</v>
      </c>
      <c r="Q204" s="3387">
        <v>60</v>
      </c>
      <c r="R204" s="3387">
        <v>60</v>
      </c>
      <c r="S204" s="3387">
        <v>60</v>
      </c>
      <c r="T204" s="3387">
        <v>60</v>
      </c>
      <c r="U204" s="3387">
        <v>65</v>
      </c>
      <c r="V204" s="3388">
        <v>60</v>
      </c>
      <c r="W204" s="3387">
        <v>60</v>
      </c>
      <c r="X204" s="3387">
        <v>60</v>
      </c>
      <c r="Y204" s="3389">
        <v>60</v>
      </c>
      <c r="Z204" s="3387">
        <v>60</v>
      </c>
      <c r="AA204" s="3387">
        <v>60</v>
      </c>
      <c r="AB204" s="3386">
        <v>60</v>
      </c>
      <c r="AC204" s="2959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</row>
    <row r="205" spans="1:48" s="7" customFormat="1" ht="12.75" customHeight="1" thickBot="1">
      <c r="A205" s="5000"/>
      <c r="B205" s="5000"/>
      <c r="C205" s="1497" t="s">
        <v>311</v>
      </c>
      <c r="D205" s="3714" t="s">
        <v>108</v>
      </c>
      <c r="E205" s="313">
        <f t="shared" ref="E205:AC205" si="39">E202/E201</f>
        <v>0</v>
      </c>
      <c r="F205" s="271">
        <f t="shared" si="39"/>
        <v>0</v>
      </c>
      <c r="G205" s="271">
        <f t="shared" si="39"/>
        <v>0</v>
      </c>
      <c r="H205" s="1480">
        <f t="shared" si="39"/>
        <v>0</v>
      </c>
      <c r="I205" s="271">
        <f t="shared" si="39"/>
        <v>0</v>
      </c>
      <c r="J205" s="271">
        <f t="shared" si="39"/>
        <v>0</v>
      </c>
      <c r="K205" s="271">
        <f t="shared" si="39"/>
        <v>0</v>
      </c>
      <c r="L205" s="271">
        <f t="shared" si="39"/>
        <v>0</v>
      </c>
      <c r="M205" s="271">
        <f t="shared" si="39"/>
        <v>0</v>
      </c>
      <c r="N205" s="1480">
        <f t="shared" si="39"/>
        <v>0</v>
      </c>
      <c r="O205" s="271">
        <f t="shared" si="39"/>
        <v>0</v>
      </c>
      <c r="P205" s="271">
        <f t="shared" si="39"/>
        <v>0</v>
      </c>
      <c r="Q205" s="271">
        <f t="shared" si="39"/>
        <v>0</v>
      </c>
      <c r="R205" s="271">
        <f t="shared" si="39"/>
        <v>0</v>
      </c>
      <c r="S205" s="271">
        <f t="shared" si="39"/>
        <v>0</v>
      </c>
      <c r="T205" s="271">
        <f t="shared" si="39"/>
        <v>0</v>
      </c>
      <c r="U205" s="271">
        <f t="shared" si="39"/>
        <v>0</v>
      </c>
      <c r="V205" s="272">
        <f t="shared" si="39"/>
        <v>0</v>
      </c>
      <c r="W205" s="271">
        <f t="shared" si="39"/>
        <v>0</v>
      </c>
      <c r="X205" s="271">
        <f t="shared" si="39"/>
        <v>0</v>
      </c>
      <c r="Y205" s="1480">
        <f t="shared" si="39"/>
        <v>0</v>
      </c>
      <c r="Z205" s="271">
        <f t="shared" si="39"/>
        <v>0</v>
      </c>
      <c r="AA205" s="271">
        <f t="shared" si="39"/>
        <v>0</v>
      </c>
      <c r="AB205" s="276">
        <f t="shared" si="39"/>
        <v>0</v>
      </c>
      <c r="AC205" s="2960">
        <f t="shared" si="39"/>
        <v>0</v>
      </c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</row>
    <row r="206" spans="1:48" s="7" customFormat="1" ht="12.75" customHeight="1">
      <c r="A206" s="4998" t="s">
        <v>145</v>
      </c>
      <c r="B206" s="5007" t="s">
        <v>26</v>
      </c>
      <c r="C206" s="1706" t="s">
        <v>292</v>
      </c>
      <c r="D206" s="218" t="s">
        <v>105</v>
      </c>
      <c r="E206" s="3693">
        <v>270.00000000016371</v>
      </c>
      <c r="F206" s="3694">
        <v>270.00000000016371</v>
      </c>
      <c r="G206" s="3694">
        <v>280</v>
      </c>
      <c r="H206" s="3696">
        <v>270</v>
      </c>
      <c r="I206" s="3694">
        <v>270</v>
      </c>
      <c r="J206" s="3694">
        <v>270</v>
      </c>
      <c r="K206" s="3694">
        <v>270</v>
      </c>
      <c r="L206" s="3694">
        <v>269.99999999934516</v>
      </c>
      <c r="M206" s="3694">
        <v>280</v>
      </c>
      <c r="N206" s="3696">
        <v>287.99999999973807</v>
      </c>
      <c r="O206" s="3694">
        <v>359.99999999967258</v>
      </c>
      <c r="P206" s="3694">
        <v>252.00000000058935</v>
      </c>
      <c r="Q206" s="3694">
        <v>250</v>
      </c>
      <c r="R206" s="3694">
        <v>269.99999999934516</v>
      </c>
      <c r="S206" s="3694">
        <v>287.99999999973807</v>
      </c>
      <c r="T206" s="3694">
        <v>270.00000000098225</v>
      </c>
      <c r="U206" s="3694">
        <v>287.99999999973807</v>
      </c>
      <c r="V206" s="3694">
        <v>269.99999999934516</v>
      </c>
      <c r="W206" s="3694">
        <v>270</v>
      </c>
      <c r="X206" s="3694">
        <v>269.99999999934516</v>
      </c>
      <c r="Y206" s="3696">
        <v>269.99999999934516</v>
      </c>
      <c r="Z206" s="3694">
        <v>270.00000000098225</v>
      </c>
      <c r="AA206" s="3694">
        <v>306.00000000013097</v>
      </c>
      <c r="AB206" s="3695">
        <v>234.00000000019645</v>
      </c>
      <c r="AC206" s="2961">
        <f>SUM(E206:AB206)</f>
        <v>6605.9999999988213</v>
      </c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</row>
    <row r="207" spans="1:48" s="7" customFormat="1" ht="12.75" customHeight="1">
      <c r="A207" s="5013"/>
      <c r="B207" s="5008"/>
      <c r="C207" s="1707" t="s">
        <v>292</v>
      </c>
      <c r="D207" s="219" t="s">
        <v>106</v>
      </c>
      <c r="E207" s="952">
        <v>179.99999999998977</v>
      </c>
      <c r="F207" s="946">
        <v>162.00000000000614</v>
      </c>
      <c r="G207" s="946">
        <v>179.99999999998977</v>
      </c>
      <c r="H207" s="991">
        <v>179.99999999998977</v>
      </c>
      <c r="I207" s="946">
        <v>162.00000000000614</v>
      </c>
      <c r="J207" s="946">
        <v>108.00000000000409</v>
      </c>
      <c r="K207" s="946">
        <v>251.99999999997544</v>
      </c>
      <c r="L207" s="946">
        <v>180.00000000004093</v>
      </c>
      <c r="M207" s="946">
        <v>162.00000000000614</v>
      </c>
      <c r="N207" s="991">
        <v>179.99999999998977</v>
      </c>
      <c r="O207" s="946">
        <v>233.99999999999181</v>
      </c>
      <c r="P207" s="946">
        <v>143.99999999997135</v>
      </c>
      <c r="Q207" s="946">
        <v>162.00000000000614</v>
      </c>
      <c r="R207" s="946">
        <v>180.00000000004093</v>
      </c>
      <c r="S207" s="946">
        <v>161.99999999995498</v>
      </c>
      <c r="T207" s="946">
        <v>180.00000000004093</v>
      </c>
      <c r="U207" s="946">
        <v>179.99999999998977</v>
      </c>
      <c r="V207" s="946">
        <v>179.99999999998977</v>
      </c>
      <c r="W207" s="946">
        <v>179.99999999998977</v>
      </c>
      <c r="X207" s="946">
        <v>179.99999999998977</v>
      </c>
      <c r="Y207" s="991">
        <v>180.00000000004093</v>
      </c>
      <c r="Z207" s="946">
        <v>179.99999999998977</v>
      </c>
      <c r="AA207" s="946">
        <v>179.99999999998977</v>
      </c>
      <c r="AB207" s="953">
        <v>179.99999999998977</v>
      </c>
      <c r="AC207" s="2962">
        <f>SUM(E207:AB207)</f>
        <v>4247.9999999999745</v>
      </c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</row>
    <row r="208" spans="1:48" s="7" customFormat="1" ht="12.75" customHeight="1">
      <c r="A208" s="5013"/>
      <c r="B208" s="5008"/>
      <c r="C208" s="114" t="s">
        <v>311</v>
      </c>
      <c r="D208" s="287" t="s">
        <v>336</v>
      </c>
      <c r="E208" s="288">
        <f>SQRT(E206^2+E207^2)</f>
        <v>324.4996147918896</v>
      </c>
      <c r="F208" s="202">
        <f t="shared" ref="F208:AC208" si="40">SQRT(F206^2+F207^2)</f>
        <v>314.87140232178979</v>
      </c>
      <c r="G208" s="202">
        <f t="shared" si="40"/>
        <v>332.86633954185925</v>
      </c>
      <c r="H208" s="1470">
        <f t="shared" si="40"/>
        <v>324.49961479175334</v>
      </c>
      <c r="I208" s="202">
        <f t="shared" si="40"/>
        <v>314.87140232164938</v>
      </c>
      <c r="J208" s="202">
        <f t="shared" si="40"/>
        <v>290.79889958526473</v>
      </c>
      <c r="K208" s="202">
        <f t="shared" si="40"/>
        <v>369.32912151628068</v>
      </c>
      <c r="L208" s="202">
        <f t="shared" si="40"/>
        <v>324.49961479123687</v>
      </c>
      <c r="M208" s="202">
        <f t="shared" si="40"/>
        <v>323.48724858949538</v>
      </c>
      <c r="N208" s="1470">
        <f t="shared" si="40"/>
        <v>339.62332075381022</v>
      </c>
      <c r="O208" s="202">
        <f t="shared" si="40"/>
        <v>429.36697590727726</v>
      </c>
      <c r="P208" s="202">
        <f t="shared" si="40"/>
        <v>290.24127893924526</v>
      </c>
      <c r="Q208" s="202">
        <f t="shared" si="40"/>
        <v>297.89931184882249</v>
      </c>
      <c r="R208" s="202">
        <f t="shared" si="40"/>
        <v>324.49961479123687</v>
      </c>
      <c r="S208" s="202">
        <f t="shared" si="40"/>
        <v>330.43607551209436</v>
      </c>
      <c r="T208" s="202">
        <f t="shared" si="40"/>
        <v>324.499614792599</v>
      </c>
      <c r="U208" s="202">
        <f t="shared" si="40"/>
        <v>339.62332075381022</v>
      </c>
      <c r="V208" s="202">
        <f t="shared" si="40"/>
        <v>324.4996147912085</v>
      </c>
      <c r="W208" s="202">
        <f t="shared" si="40"/>
        <v>324.49961479175334</v>
      </c>
      <c r="X208" s="202">
        <f t="shared" si="40"/>
        <v>324.4996147912085</v>
      </c>
      <c r="Y208" s="1470">
        <f t="shared" si="40"/>
        <v>324.49961479123687</v>
      </c>
      <c r="Z208" s="202">
        <f t="shared" si="40"/>
        <v>324.49961479257064</v>
      </c>
      <c r="AA208" s="202">
        <f t="shared" si="40"/>
        <v>355.01549261979608</v>
      </c>
      <c r="AB208" s="289">
        <f t="shared" si="40"/>
        <v>295.22195040357053</v>
      </c>
      <c r="AC208" s="298">
        <f t="shared" si="40"/>
        <v>7853.9633307002532</v>
      </c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</row>
    <row r="209" spans="1:48" s="7" customFormat="1" ht="12.75" customHeight="1">
      <c r="A209" s="5013"/>
      <c r="B209" s="5008"/>
      <c r="C209" s="114" t="s">
        <v>311</v>
      </c>
      <c r="D209" s="222" t="s">
        <v>107</v>
      </c>
      <c r="E209" s="2104">
        <f>E208/(SQRT(3)*E199)</f>
        <v>29.738085706671008</v>
      </c>
      <c r="F209" s="2105">
        <f t="shared" ref="F209:AB209" si="41">F208/(SQRT(3)*F199)</f>
        <v>28.855728395333383</v>
      </c>
      <c r="G209" s="2105">
        <f t="shared" si="41"/>
        <v>30.504836625183781</v>
      </c>
      <c r="H209" s="2106">
        <f t="shared" si="41"/>
        <v>29.73808570665852</v>
      </c>
      <c r="I209" s="2105">
        <f t="shared" si="41"/>
        <v>28.855728395320515</v>
      </c>
      <c r="J209" s="2105">
        <f t="shared" si="41"/>
        <v>26.649654437396755</v>
      </c>
      <c r="K209" s="2105">
        <f t="shared" si="41"/>
        <v>33.846391702697247</v>
      </c>
      <c r="L209" s="2105">
        <f t="shared" si="41"/>
        <v>29.273428117445388</v>
      </c>
      <c r="M209" s="2105">
        <f t="shared" si="41"/>
        <v>29.182101570711961</v>
      </c>
      <c r="N209" s="2106">
        <f t="shared" si="41"/>
        <v>30.637752446919833</v>
      </c>
      <c r="O209" s="2105">
        <f t="shared" si="41"/>
        <v>38.733615487687828</v>
      </c>
      <c r="P209" s="2105">
        <f t="shared" si="41"/>
        <v>26.182950082111642</v>
      </c>
      <c r="Q209" s="2105">
        <f t="shared" si="41"/>
        <v>26.873788732394054</v>
      </c>
      <c r="R209" s="2105">
        <f t="shared" si="41"/>
        <v>29.273428117445388</v>
      </c>
      <c r="S209" s="2105">
        <f t="shared" si="41"/>
        <v>29.808962054198624</v>
      </c>
      <c r="T209" s="2105">
        <f t="shared" si="41"/>
        <v>29.273428117568265</v>
      </c>
      <c r="U209" s="2105">
        <f t="shared" si="41"/>
        <v>30.637752446919833</v>
      </c>
      <c r="V209" s="2105">
        <f t="shared" si="41"/>
        <v>29.273428117442826</v>
      </c>
      <c r="W209" s="2105">
        <f t="shared" si="41"/>
        <v>29.273428117491978</v>
      </c>
      <c r="X209" s="2105">
        <f t="shared" si="41"/>
        <v>29.273428117442826</v>
      </c>
      <c r="Y209" s="2106">
        <f t="shared" si="41"/>
        <v>29.273428117445388</v>
      </c>
      <c r="Z209" s="2105">
        <f t="shared" si="41"/>
        <v>29.273428117565707</v>
      </c>
      <c r="AA209" s="2105">
        <f t="shared" si="41"/>
        <v>32.026295348519824</v>
      </c>
      <c r="AB209" s="2108">
        <f t="shared" si="41"/>
        <v>26.632261333779343</v>
      </c>
      <c r="AC209" s="2963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</row>
    <row r="210" spans="1:48" s="7" customFormat="1" ht="12.75" customHeight="1" thickBot="1">
      <c r="A210" s="5000"/>
      <c r="B210" s="5049"/>
      <c r="C210" s="1497" t="s">
        <v>311</v>
      </c>
      <c r="D210" s="312" t="s">
        <v>108</v>
      </c>
      <c r="E210" s="313">
        <f>E207/E206</f>
        <v>0.66666666666622454</v>
      </c>
      <c r="F210" s="271">
        <f t="shared" ref="F210:AC210" si="42">F207/F206</f>
        <v>0.59999999999965892</v>
      </c>
      <c r="G210" s="271">
        <f t="shared" si="42"/>
        <v>0.64285714285710627</v>
      </c>
      <c r="H210" s="1480">
        <f t="shared" si="42"/>
        <v>0.66666666666662877</v>
      </c>
      <c r="I210" s="271">
        <f t="shared" si="42"/>
        <v>0.60000000000002274</v>
      </c>
      <c r="J210" s="271">
        <f t="shared" si="42"/>
        <v>0.40000000000001518</v>
      </c>
      <c r="K210" s="271">
        <f t="shared" si="42"/>
        <v>0.93333333333324242</v>
      </c>
      <c r="L210" s="271">
        <f t="shared" si="42"/>
        <v>0.6666666666684351</v>
      </c>
      <c r="M210" s="271">
        <f t="shared" si="42"/>
        <v>0.5785714285714505</v>
      </c>
      <c r="N210" s="1480">
        <f t="shared" si="42"/>
        <v>0.62500000000053291</v>
      </c>
      <c r="O210" s="271">
        <f t="shared" si="42"/>
        <v>0.65000000000056846</v>
      </c>
      <c r="P210" s="271">
        <f t="shared" si="42"/>
        <v>0.57142857142712133</v>
      </c>
      <c r="Q210" s="271">
        <f t="shared" si="42"/>
        <v>0.64800000000002456</v>
      </c>
      <c r="R210" s="271">
        <f t="shared" si="42"/>
        <v>0.6666666666684351</v>
      </c>
      <c r="S210" s="271">
        <f t="shared" si="42"/>
        <v>0.56250000000035527</v>
      </c>
      <c r="T210" s="271">
        <f t="shared" si="42"/>
        <v>0.66666666666439289</v>
      </c>
      <c r="U210" s="271">
        <f t="shared" si="42"/>
        <v>0.62500000000053291</v>
      </c>
      <c r="V210" s="272">
        <f t="shared" si="42"/>
        <v>0.6666666666682457</v>
      </c>
      <c r="W210" s="271">
        <f t="shared" si="42"/>
        <v>0.66666666666662877</v>
      </c>
      <c r="X210" s="271">
        <f t="shared" si="42"/>
        <v>0.6666666666682457</v>
      </c>
      <c r="Y210" s="1480">
        <f t="shared" si="42"/>
        <v>0.6666666666684351</v>
      </c>
      <c r="Z210" s="271">
        <f t="shared" si="42"/>
        <v>0.66666666666420349</v>
      </c>
      <c r="AA210" s="271">
        <f t="shared" si="42"/>
        <v>0.58823529411736186</v>
      </c>
      <c r="AB210" s="276">
        <f t="shared" si="42"/>
        <v>0.76923076923007971</v>
      </c>
      <c r="AC210" s="2960">
        <f t="shared" si="42"/>
        <v>0.64305177111727707</v>
      </c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</row>
    <row r="211" spans="1:48" s="7" customFormat="1" ht="12.75" customHeight="1">
      <c r="A211" s="5046" t="s">
        <v>151</v>
      </c>
      <c r="B211" s="5007" t="s">
        <v>26</v>
      </c>
      <c r="C211" s="1706" t="s">
        <v>292</v>
      </c>
      <c r="D211" s="218" t="s">
        <v>105</v>
      </c>
      <c r="E211" s="3152">
        <v>144.00000000096043</v>
      </c>
      <c r="F211" s="1454">
        <v>143.99999999877764</v>
      </c>
      <c r="G211" s="1454">
        <v>145</v>
      </c>
      <c r="H211" s="3153">
        <v>145</v>
      </c>
      <c r="I211" s="1454">
        <v>150</v>
      </c>
      <c r="J211" s="1454">
        <v>160</v>
      </c>
      <c r="K211" s="1454">
        <v>167.99999999930151</v>
      </c>
      <c r="L211" s="1454">
        <v>144.00000000096043</v>
      </c>
      <c r="M211" s="1454">
        <v>180</v>
      </c>
      <c r="N211" s="3153">
        <v>167.99999999930151</v>
      </c>
      <c r="O211" s="1454">
        <v>163.20000000050641</v>
      </c>
      <c r="P211" s="1454">
        <v>168</v>
      </c>
      <c r="Q211" s="1454">
        <v>167.99999999930151</v>
      </c>
      <c r="R211" s="1454">
        <v>136.79999999949359</v>
      </c>
      <c r="S211" s="1454">
        <v>208.8000000010652</v>
      </c>
      <c r="T211" s="1454">
        <v>187.19999999884749</v>
      </c>
      <c r="U211" s="1454">
        <v>204.00000000008731</v>
      </c>
      <c r="V211" s="1454">
        <v>191.99999999982538</v>
      </c>
      <c r="W211" s="1454">
        <v>180.00000000174623</v>
      </c>
      <c r="X211" s="1454">
        <v>148.79999999975553</v>
      </c>
      <c r="Y211" s="3153">
        <v>153.59999999855063</v>
      </c>
      <c r="Z211" s="1454">
        <v>153.60000000073342</v>
      </c>
      <c r="AA211" s="1454">
        <v>155.99999999903957</v>
      </c>
      <c r="AB211" s="3172">
        <v>120.00000000043656</v>
      </c>
      <c r="AC211" s="2961">
        <f>SUM(E211:AB211)</f>
        <v>3887.9999999986903</v>
      </c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</row>
    <row r="212" spans="1:48" s="7" customFormat="1" ht="12.75" customHeight="1">
      <c r="A212" s="4999"/>
      <c r="B212" s="5008"/>
      <c r="C212" s="1707" t="s">
        <v>292</v>
      </c>
      <c r="D212" s="219" t="s">
        <v>106</v>
      </c>
      <c r="E212" s="3701">
        <v>120.00000000043656</v>
      </c>
      <c r="F212" s="3702">
        <v>120.00000000043656</v>
      </c>
      <c r="G212" s="3702">
        <v>108.00000000017462</v>
      </c>
      <c r="H212" s="3703">
        <v>120.00000000043656</v>
      </c>
      <c r="I212" s="3702">
        <v>120.00000000043656</v>
      </c>
      <c r="J212" s="3702">
        <v>95.999999999912689</v>
      </c>
      <c r="K212" s="3702">
        <v>119.99999999825377</v>
      </c>
      <c r="L212" s="3702">
        <v>120.00000000043656</v>
      </c>
      <c r="M212" s="3702">
        <v>108.00000000017462</v>
      </c>
      <c r="N212" s="3703">
        <v>132.00000000069849</v>
      </c>
      <c r="O212" s="3702">
        <v>151.20000000024447</v>
      </c>
      <c r="P212" s="3702">
        <v>208.79999999888241</v>
      </c>
      <c r="Q212" s="3702">
        <v>134.40000000118744</v>
      </c>
      <c r="R212" s="3702">
        <v>129.60000000020955</v>
      </c>
      <c r="S212" s="3702">
        <v>179.99999999956344</v>
      </c>
      <c r="T212" s="3702">
        <v>155.99999999903957</v>
      </c>
      <c r="U212" s="3702">
        <v>172.8000000002794</v>
      </c>
      <c r="V212" s="3702">
        <v>163.20000000050641</v>
      </c>
      <c r="W212" s="3702">
        <v>120.00000000043656</v>
      </c>
      <c r="X212" s="3702">
        <v>131.9999999985157</v>
      </c>
      <c r="Y212" s="3703">
        <v>120.00000000043656</v>
      </c>
      <c r="Z212" s="3702">
        <v>108.00000000017462</v>
      </c>
      <c r="AA212" s="3702">
        <v>144.00000000096043</v>
      </c>
      <c r="AB212" s="3704">
        <v>95.999999999912689</v>
      </c>
      <c r="AC212" s="260">
        <f>SUM(E212:AB212)</f>
        <v>3180.0000000017462</v>
      </c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</row>
    <row r="213" spans="1:48" s="7" customFormat="1" ht="12.75" customHeight="1">
      <c r="A213" s="4999"/>
      <c r="B213" s="5008"/>
      <c r="C213" s="114" t="s">
        <v>311</v>
      </c>
      <c r="D213" s="287" t="s">
        <v>336</v>
      </c>
      <c r="E213" s="288">
        <f>SQRT(E211^2+E212^2)</f>
        <v>187.44599222277699</v>
      </c>
      <c r="F213" s="202">
        <f t="shared" ref="F213:AC213" si="43">SQRT(F211^2+F212^2)</f>
        <v>187.44599222110014</v>
      </c>
      <c r="G213" s="202">
        <f t="shared" si="43"/>
        <v>180.8009955725845</v>
      </c>
      <c r="H213" s="1470">
        <f t="shared" si="43"/>
        <v>188.21530224746544</v>
      </c>
      <c r="I213" s="202">
        <f t="shared" si="43"/>
        <v>192.09372712325816</v>
      </c>
      <c r="J213" s="202">
        <f t="shared" si="43"/>
        <v>186.59046063500469</v>
      </c>
      <c r="K213" s="202">
        <f t="shared" si="43"/>
        <v>206.45580640743967</v>
      </c>
      <c r="L213" s="202">
        <f t="shared" si="43"/>
        <v>187.44599222277699</v>
      </c>
      <c r="M213" s="202">
        <f t="shared" si="43"/>
        <v>209.91426821452066</v>
      </c>
      <c r="N213" s="1470">
        <f t="shared" si="43"/>
        <v>213.65392577706058</v>
      </c>
      <c r="O213" s="202">
        <f t="shared" si="43"/>
        <v>222.47624592355746</v>
      </c>
      <c r="P213" s="202">
        <f t="shared" si="43"/>
        <v>267.99522383716709</v>
      </c>
      <c r="Q213" s="202">
        <f t="shared" si="43"/>
        <v>215.14497437794006</v>
      </c>
      <c r="R213" s="202">
        <f t="shared" si="43"/>
        <v>188.44203352733106</v>
      </c>
      <c r="S213" s="202">
        <f t="shared" si="43"/>
        <v>275.67633195522546</v>
      </c>
      <c r="T213" s="202">
        <f t="shared" si="43"/>
        <v>243.6797898867874</v>
      </c>
      <c r="U213" s="202">
        <f t="shared" si="43"/>
        <v>267.34965868714363</v>
      </c>
      <c r="V213" s="202">
        <f t="shared" si="43"/>
        <v>251.98857116960332</v>
      </c>
      <c r="W213" s="202">
        <f t="shared" si="43"/>
        <v>216.33307652953448</v>
      </c>
      <c r="X213" s="202">
        <f t="shared" si="43"/>
        <v>198.9106331987694</v>
      </c>
      <c r="Y213" s="1470">
        <f t="shared" si="43"/>
        <v>194.91782883989737</v>
      </c>
      <c r="Z213" s="202">
        <f t="shared" si="43"/>
        <v>187.76836794375944</v>
      </c>
      <c r="AA213" s="202">
        <f t="shared" si="43"/>
        <v>212.30167215539529</v>
      </c>
      <c r="AB213" s="289">
        <f t="shared" si="43"/>
        <v>153.67498169867471</v>
      </c>
      <c r="AC213" s="298">
        <f t="shared" si="43"/>
        <v>5022.8422232836383</v>
      </c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</row>
    <row r="214" spans="1:48" s="7" customFormat="1" ht="12.75" customHeight="1">
      <c r="A214" s="4999"/>
      <c r="B214" s="5008"/>
      <c r="C214" s="114" t="s">
        <v>311</v>
      </c>
      <c r="D214" s="222" t="s">
        <v>107</v>
      </c>
      <c r="E214" s="2104">
        <f>E213/(SQRT(3)*E200)</f>
        <v>16.909686573177623</v>
      </c>
      <c r="F214" s="2105">
        <f t="shared" ref="F214:AB214" si="44">F213/(SQRT(3)*F200)</f>
        <v>16.909686573026352</v>
      </c>
      <c r="G214" s="2105">
        <f t="shared" si="44"/>
        <v>16.310234916184999</v>
      </c>
      <c r="H214" s="2106">
        <f t="shared" si="44"/>
        <v>16.979086784090772</v>
      </c>
      <c r="I214" s="2105">
        <f t="shared" si="44"/>
        <v>17.328963291289316</v>
      </c>
      <c r="J214" s="2105">
        <f t="shared" si="44"/>
        <v>16.832508230599409</v>
      </c>
      <c r="K214" s="2105">
        <f t="shared" si="44"/>
        <v>18.624580532046338</v>
      </c>
      <c r="L214" s="2105">
        <f t="shared" si="44"/>
        <v>16.909686573177623</v>
      </c>
      <c r="M214" s="2105">
        <f t="shared" si="44"/>
        <v>18.936571759437001</v>
      </c>
      <c r="N214" s="2106">
        <f t="shared" si="44"/>
        <v>19.273929931375974</v>
      </c>
      <c r="O214" s="2105">
        <f t="shared" si="44"/>
        <v>20.069800073791136</v>
      </c>
      <c r="P214" s="2105">
        <f t="shared" si="44"/>
        <v>24.176111659987878</v>
      </c>
      <c r="Q214" s="2105">
        <f t="shared" si="44"/>
        <v>19.408438886234194</v>
      </c>
      <c r="R214" s="2105">
        <f t="shared" si="44"/>
        <v>16.999540434944542</v>
      </c>
      <c r="S214" s="2105">
        <f t="shared" si="44"/>
        <v>24.869031947430944</v>
      </c>
      <c r="T214" s="2105">
        <f t="shared" si="44"/>
        <v>21.982592544876272</v>
      </c>
      <c r="U214" s="2105">
        <f t="shared" si="44"/>
        <v>24.117874595433896</v>
      </c>
      <c r="V214" s="2105">
        <f t="shared" si="44"/>
        <v>22.732135843356193</v>
      </c>
      <c r="W214" s="2105">
        <f t="shared" si="44"/>
        <v>19.515618745147911</v>
      </c>
      <c r="X214" s="2105">
        <f t="shared" si="44"/>
        <v>17.943923065935692</v>
      </c>
      <c r="Y214" s="2106">
        <f t="shared" si="44"/>
        <v>17.583728273526898</v>
      </c>
      <c r="Z214" s="2105">
        <f t="shared" si="44"/>
        <v>16.938768402754096</v>
      </c>
      <c r="AA214" s="2105">
        <f t="shared" si="44"/>
        <v>19.151941807550806</v>
      </c>
      <c r="AB214" s="2108">
        <f t="shared" si="44"/>
        <v>13.863170633037603</v>
      </c>
      <c r="AC214" s="3391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</row>
    <row r="215" spans="1:48" s="7" customFormat="1" ht="12.75" customHeight="1" thickBot="1">
      <c r="A215" s="5000"/>
      <c r="B215" s="5049"/>
      <c r="C215" s="1497" t="s">
        <v>311</v>
      </c>
      <c r="D215" s="312" t="s">
        <v>108</v>
      </c>
      <c r="E215" s="255">
        <f>E212/E211</f>
        <v>0.83333333333080695</v>
      </c>
      <c r="F215" s="256">
        <f t="shared" ref="F215:AC215" si="45">F212/F211</f>
        <v>0.83333333334343884</v>
      </c>
      <c r="G215" s="256">
        <f t="shared" si="45"/>
        <v>0.74482758620810086</v>
      </c>
      <c r="H215" s="1481">
        <f t="shared" si="45"/>
        <v>0.82758620689956242</v>
      </c>
      <c r="I215" s="256">
        <f t="shared" si="45"/>
        <v>0.80000000000291038</v>
      </c>
      <c r="J215" s="256">
        <f t="shared" si="45"/>
        <v>0.5999999999994543</v>
      </c>
      <c r="K215" s="256">
        <f t="shared" si="45"/>
        <v>0.7142857142782898</v>
      </c>
      <c r="L215" s="256">
        <f t="shared" si="45"/>
        <v>0.83333333333080695</v>
      </c>
      <c r="M215" s="256">
        <f t="shared" si="45"/>
        <v>0.60000000000097009</v>
      </c>
      <c r="N215" s="1481">
        <f t="shared" si="45"/>
        <v>0.7857142857217102</v>
      </c>
      <c r="O215" s="256">
        <f t="shared" si="45"/>
        <v>0.92647058823391726</v>
      </c>
      <c r="P215" s="256">
        <f t="shared" si="45"/>
        <v>1.2428571428504906</v>
      </c>
      <c r="Q215" s="256">
        <f t="shared" si="45"/>
        <v>0.80000000001039417</v>
      </c>
      <c r="R215" s="256">
        <f t="shared" si="45"/>
        <v>0.94736842105767038</v>
      </c>
      <c r="S215" s="256">
        <f t="shared" si="45"/>
        <v>0.86206896551075274</v>
      </c>
      <c r="T215" s="256">
        <f t="shared" si="45"/>
        <v>0.83333333333333337</v>
      </c>
      <c r="U215" s="256">
        <f t="shared" si="45"/>
        <v>0.84705882353041884</v>
      </c>
      <c r="V215" s="257">
        <f t="shared" si="45"/>
        <v>0.85000000000341058</v>
      </c>
      <c r="W215" s="256">
        <f t="shared" si="45"/>
        <v>0.66666666666262442</v>
      </c>
      <c r="X215" s="256">
        <f t="shared" si="45"/>
        <v>0.88709677418503075</v>
      </c>
      <c r="Y215" s="1481">
        <f t="shared" si="45"/>
        <v>0.78125000001021405</v>
      </c>
      <c r="Z215" s="256">
        <f t="shared" si="45"/>
        <v>0.70312499999777955</v>
      </c>
      <c r="AA215" s="256">
        <f t="shared" si="45"/>
        <v>0.92307692308876266</v>
      </c>
      <c r="AB215" s="258">
        <f t="shared" si="45"/>
        <v>0.79999999999636207</v>
      </c>
      <c r="AC215" s="275">
        <f t="shared" si="45"/>
        <v>0.81790123456862585</v>
      </c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</row>
    <row r="216" spans="1:48" s="7" customFormat="1" ht="12.75" customHeight="1">
      <c r="A216" s="4998" t="s">
        <v>124</v>
      </c>
      <c r="B216" s="5017" t="s">
        <v>340</v>
      </c>
      <c r="C216" s="328"/>
      <c r="D216" s="168" t="s">
        <v>105</v>
      </c>
      <c r="E216" s="262"/>
      <c r="F216" s="263"/>
      <c r="G216" s="263"/>
      <c r="H216" s="1482"/>
      <c r="I216" s="263"/>
      <c r="J216" s="263"/>
      <c r="K216" s="263"/>
      <c r="L216" s="263"/>
      <c r="M216" s="263"/>
      <c r="N216" s="282"/>
      <c r="O216" s="263"/>
      <c r="P216" s="263"/>
      <c r="Q216" s="263"/>
      <c r="R216" s="263"/>
      <c r="S216" s="263"/>
      <c r="T216" s="263"/>
      <c r="U216" s="263"/>
      <c r="V216" s="263"/>
      <c r="W216" s="263"/>
      <c r="X216" s="263"/>
      <c r="Y216" s="1482"/>
      <c r="Z216" s="263"/>
      <c r="AA216" s="263"/>
      <c r="AB216" s="330"/>
      <c r="AC216" s="33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</row>
    <row r="217" spans="1:48" s="7" customFormat="1" ht="12.75" customHeight="1">
      <c r="A217" s="4999"/>
      <c r="B217" s="5018"/>
      <c r="C217" s="326"/>
      <c r="D217" s="253" t="s">
        <v>106</v>
      </c>
      <c r="E217" s="264"/>
      <c r="F217" s="265"/>
      <c r="G217" s="265"/>
      <c r="H217" s="283"/>
      <c r="I217" s="265"/>
      <c r="J217" s="265"/>
      <c r="K217" s="265"/>
      <c r="L217" s="265"/>
      <c r="M217" s="265"/>
      <c r="N217" s="283"/>
      <c r="O217" s="265"/>
      <c r="P217" s="265"/>
      <c r="Q217" s="265"/>
      <c r="R217" s="265"/>
      <c r="S217" s="265"/>
      <c r="T217" s="265"/>
      <c r="U217" s="265"/>
      <c r="V217" s="265"/>
      <c r="W217" s="265"/>
      <c r="X217" s="265"/>
      <c r="Y217" s="1483"/>
      <c r="Z217" s="265"/>
      <c r="AA217" s="265"/>
      <c r="AB217" s="331"/>
      <c r="AC217" s="335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</row>
    <row r="218" spans="1:48" s="7" customFormat="1" ht="12.75" customHeight="1">
      <c r="A218" s="4999"/>
      <c r="B218" s="5018"/>
      <c r="C218" s="326"/>
      <c r="D218" s="253" t="s">
        <v>107</v>
      </c>
      <c r="E218" s="264"/>
      <c r="F218" s="265"/>
      <c r="G218" s="265"/>
      <c r="H218" s="283"/>
      <c r="I218" s="265"/>
      <c r="J218" s="265"/>
      <c r="K218" s="265"/>
      <c r="L218" s="265"/>
      <c r="M218" s="265"/>
      <c r="N218" s="283"/>
      <c r="O218" s="265"/>
      <c r="P218" s="265"/>
      <c r="Q218" s="265"/>
      <c r="R218" s="265"/>
      <c r="S218" s="265"/>
      <c r="T218" s="265"/>
      <c r="U218" s="265"/>
      <c r="V218" s="265"/>
      <c r="W218" s="265"/>
      <c r="X218" s="265"/>
      <c r="Y218" s="1483"/>
      <c r="Z218" s="265"/>
      <c r="AA218" s="265"/>
      <c r="AB218" s="331"/>
      <c r="AC218" s="335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</row>
    <row r="219" spans="1:48" s="7" customFormat="1" ht="12.75" customHeight="1" thickBot="1">
      <c r="A219" s="5000"/>
      <c r="B219" s="5019"/>
      <c r="C219" s="327"/>
      <c r="D219" s="254" t="s">
        <v>108</v>
      </c>
      <c r="E219" s="266"/>
      <c r="F219" s="226"/>
      <c r="G219" s="226"/>
      <c r="H219" s="279"/>
      <c r="I219" s="226"/>
      <c r="J219" s="226"/>
      <c r="K219" s="226"/>
      <c r="L219" s="226"/>
      <c r="M219" s="226"/>
      <c r="N219" s="279"/>
      <c r="O219" s="226"/>
      <c r="P219" s="226"/>
      <c r="Q219" s="226"/>
      <c r="R219" s="226"/>
      <c r="S219" s="226"/>
      <c r="T219" s="226"/>
      <c r="U219" s="226"/>
      <c r="V219" s="227"/>
      <c r="W219" s="226"/>
      <c r="X219" s="226"/>
      <c r="Y219" s="1475"/>
      <c r="Z219" s="226"/>
      <c r="AA219" s="226"/>
      <c r="AB219" s="332"/>
      <c r="AC219" s="336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</row>
    <row r="220" spans="1:48" s="7" customFormat="1" ht="12.75" customHeight="1">
      <c r="A220" s="4998" t="s">
        <v>141</v>
      </c>
      <c r="B220" s="5017" t="s">
        <v>341</v>
      </c>
      <c r="C220" s="328"/>
      <c r="D220" s="168" t="s">
        <v>105</v>
      </c>
      <c r="E220" s="268"/>
      <c r="F220" s="269"/>
      <c r="G220" s="269"/>
      <c r="H220" s="284"/>
      <c r="I220" s="269"/>
      <c r="J220" s="269"/>
      <c r="K220" s="269"/>
      <c r="L220" s="269"/>
      <c r="M220" s="269"/>
      <c r="N220" s="284"/>
      <c r="O220" s="269"/>
      <c r="P220" s="269"/>
      <c r="Q220" s="269"/>
      <c r="R220" s="269"/>
      <c r="S220" s="269"/>
      <c r="T220" s="269"/>
      <c r="U220" s="269"/>
      <c r="V220" s="269"/>
      <c r="W220" s="269"/>
      <c r="X220" s="269"/>
      <c r="Y220" s="1484"/>
      <c r="Z220" s="269"/>
      <c r="AA220" s="269"/>
      <c r="AB220" s="333"/>
      <c r="AC220" s="33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</row>
    <row r="221" spans="1:48" s="7" customFormat="1" ht="12.75" customHeight="1">
      <c r="A221" s="4999"/>
      <c r="B221" s="5018"/>
      <c r="C221" s="326"/>
      <c r="D221" s="253" t="s">
        <v>106</v>
      </c>
      <c r="E221" s="264"/>
      <c r="F221" s="265"/>
      <c r="G221" s="265"/>
      <c r="H221" s="283"/>
      <c r="I221" s="265"/>
      <c r="J221" s="265"/>
      <c r="K221" s="265"/>
      <c r="L221" s="265"/>
      <c r="M221" s="265"/>
      <c r="N221" s="283"/>
      <c r="O221" s="265"/>
      <c r="P221" s="265"/>
      <c r="Q221" s="265"/>
      <c r="R221" s="265"/>
      <c r="S221" s="265"/>
      <c r="T221" s="265"/>
      <c r="U221" s="265"/>
      <c r="V221" s="265"/>
      <c r="W221" s="265"/>
      <c r="X221" s="265"/>
      <c r="Y221" s="1483"/>
      <c r="Z221" s="265"/>
      <c r="AA221" s="265"/>
      <c r="AB221" s="331"/>
      <c r="AC221" s="335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</row>
    <row r="222" spans="1:48" s="7" customFormat="1" ht="12.75" customHeight="1">
      <c r="A222" s="4999"/>
      <c r="B222" s="5018"/>
      <c r="C222" s="326"/>
      <c r="D222" s="253" t="s">
        <v>107</v>
      </c>
      <c r="E222" s="264"/>
      <c r="F222" s="265"/>
      <c r="G222" s="265"/>
      <c r="H222" s="283"/>
      <c r="I222" s="265"/>
      <c r="J222" s="265"/>
      <c r="K222" s="265"/>
      <c r="L222" s="265"/>
      <c r="M222" s="265"/>
      <c r="N222" s="283"/>
      <c r="O222" s="265"/>
      <c r="P222" s="265"/>
      <c r="Q222" s="265"/>
      <c r="R222" s="265"/>
      <c r="S222" s="265"/>
      <c r="T222" s="265"/>
      <c r="U222" s="265"/>
      <c r="V222" s="265"/>
      <c r="W222" s="265"/>
      <c r="X222" s="265"/>
      <c r="Y222" s="1483"/>
      <c r="Z222" s="265"/>
      <c r="AA222" s="265"/>
      <c r="AB222" s="331"/>
      <c r="AC222" s="335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</row>
    <row r="223" spans="1:48" s="7" customFormat="1" ht="12.75" customHeight="1" thickBot="1">
      <c r="A223" s="5000"/>
      <c r="B223" s="5019"/>
      <c r="C223" s="327"/>
      <c r="D223" s="254" t="s">
        <v>108</v>
      </c>
      <c r="E223" s="266"/>
      <c r="F223" s="226"/>
      <c r="G223" s="226"/>
      <c r="H223" s="279"/>
      <c r="I223" s="226"/>
      <c r="J223" s="226"/>
      <c r="K223" s="226"/>
      <c r="L223" s="226"/>
      <c r="M223" s="226"/>
      <c r="N223" s="279"/>
      <c r="O223" s="226"/>
      <c r="P223" s="226"/>
      <c r="Q223" s="226"/>
      <c r="R223" s="226"/>
      <c r="S223" s="226"/>
      <c r="T223" s="226"/>
      <c r="U223" s="226"/>
      <c r="V223" s="227"/>
      <c r="W223" s="226"/>
      <c r="X223" s="226"/>
      <c r="Y223" s="1475"/>
      <c r="Z223" s="226"/>
      <c r="AA223" s="226"/>
      <c r="AB223" s="332"/>
      <c r="AC223" s="336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</row>
    <row r="224" spans="1:48" s="7" customFormat="1" ht="12.75" customHeight="1">
      <c r="A224" s="4998" t="s">
        <v>146</v>
      </c>
      <c r="B224" s="5017" t="s">
        <v>341</v>
      </c>
      <c r="C224" s="328"/>
      <c r="D224" s="168" t="s">
        <v>105</v>
      </c>
      <c r="E224" s="268"/>
      <c r="F224" s="269"/>
      <c r="G224" s="269"/>
      <c r="H224" s="284"/>
      <c r="I224" s="269"/>
      <c r="J224" s="269"/>
      <c r="K224" s="269"/>
      <c r="L224" s="269"/>
      <c r="M224" s="269"/>
      <c r="N224" s="284"/>
      <c r="O224" s="269"/>
      <c r="P224" s="269"/>
      <c r="Q224" s="269"/>
      <c r="R224" s="269"/>
      <c r="S224" s="269"/>
      <c r="T224" s="269"/>
      <c r="U224" s="269"/>
      <c r="V224" s="269"/>
      <c r="W224" s="269"/>
      <c r="X224" s="269"/>
      <c r="Y224" s="1484"/>
      <c r="Z224" s="269"/>
      <c r="AA224" s="269"/>
      <c r="AB224" s="333"/>
      <c r="AC224" s="33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</row>
    <row r="225" spans="1:48" s="7" customFormat="1" ht="12.75" customHeight="1">
      <c r="A225" s="4999"/>
      <c r="B225" s="5018"/>
      <c r="C225" s="326"/>
      <c r="D225" s="253" t="s">
        <v>106</v>
      </c>
      <c r="E225" s="264"/>
      <c r="F225" s="265"/>
      <c r="G225" s="265"/>
      <c r="H225" s="283"/>
      <c r="I225" s="265"/>
      <c r="J225" s="265"/>
      <c r="K225" s="265"/>
      <c r="L225" s="265"/>
      <c r="M225" s="265"/>
      <c r="N225" s="283"/>
      <c r="O225" s="265"/>
      <c r="P225" s="265"/>
      <c r="Q225" s="265"/>
      <c r="R225" s="265"/>
      <c r="S225" s="265"/>
      <c r="T225" s="265"/>
      <c r="U225" s="265"/>
      <c r="V225" s="265"/>
      <c r="W225" s="265"/>
      <c r="X225" s="265"/>
      <c r="Y225" s="1483"/>
      <c r="Z225" s="265"/>
      <c r="AA225" s="265"/>
      <c r="AB225" s="331"/>
      <c r="AC225" s="335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</row>
    <row r="226" spans="1:48" s="7" customFormat="1" ht="12.75" customHeight="1">
      <c r="A226" s="4999"/>
      <c r="B226" s="5018"/>
      <c r="C226" s="326"/>
      <c r="D226" s="253" t="s">
        <v>107</v>
      </c>
      <c r="E226" s="264"/>
      <c r="F226" s="265"/>
      <c r="G226" s="265"/>
      <c r="H226" s="283"/>
      <c r="I226" s="265"/>
      <c r="J226" s="265"/>
      <c r="K226" s="265"/>
      <c r="L226" s="265"/>
      <c r="M226" s="265"/>
      <c r="N226" s="283"/>
      <c r="O226" s="265"/>
      <c r="P226" s="265"/>
      <c r="Q226" s="265"/>
      <c r="R226" s="265"/>
      <c r="S226" s="265"/>
      <c r="T226" s="265"/>
      <c r="U226" s="265"/>
      <c r="V226" s="265"/>
      <c r="W226" s="265"/>
      <c r="X226" s="265"/>
      <c r="Y226" s="1483"/>
      <c r="Z226" s="265"/>
      <c r="AA226" s="265"/>
      <c r="AB226" s="331"/>
      <c r="AC226" s="335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</row>
    <row r="227" spans="1:48" s="7" customFormat="1" ht="12.75" customHeight="1" thickBot="1">
      <c r="A227" s="5000"/>
      <c r="B227" s="5019"/>
      <c r="C227" s="327"/>
      <c r="D227" s="254" t="s">
        <v>108</v>
      </c>
      <c r="E227" s="266"/>
      <c r="F227" s="226"/>
      <c r="G227" s="226"/>
      <c r="H227" s="279"/>
      <c r="I227" s="226"/>
      <c r="J227" s="226"/>
      <c r="K227" s="226"/>
      <c r="L227" s="226"/>
      <c r="M227" s="226"/>
      <c r="N227" s="279"/>
      <c r="O227" s="226"/>
      <c r="P227" s="226"/>
      <c r="Q227" s="226"/>
      <c r="R227" s="226"/>
      <c r="S227" s="226"/>
      <c r="T227" s="226"/>
      <c r="U227" s="226"/>
      <c r="V227" s="227"/>
      <c r="W227" s="226"/>
      <c r="X227" s="226"/>
      <c r="Y227" s="1475"/>
      <c r="Z227" s="226"/>
      <c r="AA227" s="226"/>
      <c r="AB227" s="332"/>
      <c r="AC227" s="336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</row>
    <row r="228" spans="1:48" s="7" customFormat="1" ht="12.75" customHeight="1">
      <c r="A228" s="4998" t="s">
        <v>121</v>
      </c>
      <c r="B228" s="5017" t="s">
        <v>343</v>
      </c>
      <c r="C228" s="178" t="s">
        <v>292</v>
      </c>
      <c r="D228" s="218" t="s">
        <v>105</v>
      </c>
      <c r="E228" s="3693">
        <v>108.00000000017462</v>
      </c>
      <c r="F228" s="3694">
        <v>105.59999999968568</v>
      </c>
      <c r="G228" s="3694">
        <v>108.00000000017462</v>
      </c>
      <c r="H228" s="3705">
        <v>115.20000000164146</v>
      </c>
      <c r="I228" s="3694">
        <v>105.59999999968568</v>
      </c>
      <c r="J228" s="3694">
        <v>106</v>
      </c>
      <c r="K228" s="3694">
        <v>108</v>
      </c>
      <c r="L228" s="3694">
        <v>108.00000000017462</v>
      </c>
      <c r="M228" s="3694">
        <v>120</v>
      </c>
      <c r="N228" s="3705">
        <v>117.59999999994761</v>
      </c>
      <c r="O228" s="3694">
        <v>110</v>
      </c>
      <c r="P228" s="3694">
        <v>108.00000000017462</v>
      </c>
      <c r="Q228" s="3694">
        <v>110</v>
      </c>
      <c r="R228" s="3694">
        <v>103.19999999919673</v>
      </c>
      <c r="S228" s="3694">
        <v>95</v>
      </c>
      <c r="T228" s="3694">
        <v>98</v>
      </c>
      <c r="U228" s="3694">
        <v>98.400000000401633</v>
      </c>
      <c r="V228" s="3694">
        <v>100.79999999870779</v>
      </c>
      <c r="W228" s="3694">
        <v>100</v>
      </c>
      <c r="X228" s="3694">
        <v>100.80000000089058</v>
      </c>
      <c r="Y228" s="3696">
        <v>100.79999999870779</v>
      </c>
      <c r="Z228" s="3694">
        <v>100.80000000089058</v>
      </c>
      <c r="AA228" s="3694">
        <v>103.19999999919673</v>
      </c>
      <c r="AB228" s="4808">
        <v>88.800000000628643</v>
      </c>
      <c r="AC228" s="4811">
        <f>SUM(E228:AB228)</f>
        <v>2519.8000000002794</v>
      </c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</row>
    <row r="229" spans="1:48" s="7" customFormat="1" ht="12.75" customHeight="1">
      <c r="A229" s="4999"/>
      <c r="B229" s="5018"/>
      <c r="C229" s="114" t="s">
        <v>292</v>
      </c>
      <c r="D229" s="219" t="s">
        <v>106</v>
      </c>
      <c r="E229" s="3701">
        <v>95.999999999912689</v>
      </c>
      <c r="F229" s="3702">
        <v>96.000000002095476</v>
      </c>
      <c r="G229" s="3702">
        <v>95.999999999912689</v>
      </c>
      <c r="H229" s="3710">
        <v>96</v>
      </c>
      <c r="I229" s="3702">
        <v>95.999999999912689</v>
      </c>
      <c r="J229" s="3702">
        <v>95.999999999912689</v>
      </c>
      <c r="K229" s="3702">
        <v>144.00000000096043</v>
      </c>
      <c r="L229" s="3702">
        <v>71.99999999938882</v>
      </c>
      <c r="M229" s="3702">
        <v>95.999999999912689</v>
      </c>
      <c r="N229" s="3710">
        <v>95.999999999912689</v>
      </c>
      <c r="O229" s="3702">
        <v>144.00000000096043</v>
      </c>
      <c r="P229" s="3702">
        <v>95.999999999912689</v>
      </c>
      <c r="Q229" s="3702">
        <v>95.999999999912689</v>
      </c>
      <c r="R229" s="3702">
        <v>96</v>
      </c>
      <c r="S229" s="3702">
        <v>90</v>
      </c>
      <c r="T229" s="3702">
        <v>95.999999999912689</v>
      </c>
      <c r="U229" s="3702">
        <v>95.999999999912689</v>
      </c>
      <c r="V229" s="3702">
        <v>95.999999999912689</v>
      </c>
      <c r="W229" s="3702">
        <v>95.999999999912689</v>
      </c>
      <c r="X229" s="3702">
        <v>95.999999999912689</v>
      </c>
      <c r="Y229" s="3703">
        <v>95.999999999912689</v>
      </c>
      <c r="Z229" s="3702">
        <v>95.999999999912689</v>
      </c>
      <c r="AA229" s="3702">
        <v>95.999999999912689</v>
      </c>
      <c r="AB229" s="4809">
        <v>95.999999999912689</v>
      </c>
      <c r="AC229" s="4812">
        <f t="shared" ref="AC229:AC230" si="46">SUM(E229:AB229)</f>
        <v>2370.0000000019209</v>
      </c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</row>
    <row r="230" spans="1:48" s="7" customFormat="1" ht="12.75" customHeight="1">
      <c r="A230" s="4999"/>
      <c r="B230" s="5018"/>
      <c r="C230" s="114" t="s">
        <v>311</v>
      </c>
      <c r="D230" s="287" t="s">
        <v>336</v>
      </c>
      <c r="E230" s="288">
        <f>SQRT(E228^2+E229^2)</f>
        <v>144.49913494558007</v>
      </c>
      <c r="F230" s="202">
        <f t="shared" ref="F230:AB230" si="47">SQRT(F228^2+F229^2)</f>
        <v>142.71425997543463</v>
      </c>
      <c r="G230" s="202">
        <f t="shared" si="47"/>
        <v>144.49913494558007</v>
      </c>
      <c r="H230" s="210">
        <f t="shared" si="47"/>
        <v>149.95679377866875</v>
      </c>
      <c r="I230" s="202">
        <f t="shared" si="47"/>
        <v>142.71425997396634</v>
      </c>
      <c r="J230" s="202">
        <f t="shared" si="47"/>
        <v>143.01048912573944</v>
      </c>
      <c r="K230" s="202">
        <f t="shared" si="47"/>
        <v>180.00000000076835</v>
      </c>
      <c r="L230" s="202">
        <f t="shared" si="47"/>
        <v>129.7998459165099</v>
      </c>
      <c r="M230" s="202">
        <f t="shared" si="47"/>
        <v>153.67498169833382</v>
      </c>
      <c r="N230" s="210">
        <f t="shared" si="47"/>
        <v>151.80830016824152</v>
      </c>
      <c r="O230" s="202">
        <f t="shared" si="47"/>
        <v>181.20706388073452</v>
      </c>
      <c r="P230" s="202">
        <f t="shared" si="47"/>
        <v>144.49913494558007</v>
      </c>
      <c r="Q230" s="202">
        <f t="shared" si="47"/>
        <v>145.99999999994259</v>
      </c>
      <c r="R230" s="202">
        <f t="shared" si="47"/>
        <v>140.94764985566169</v>
      </c>
      <c r="S230" s="202">
        <f t="shared" si="47"/>
        <v>130.86252328302402</v>
      </c>
      <c r="T230" s="202">
        <f t="shared" si="47"/>
        <v>137.18600511707905</v>
      </c>
      <c r="U230" s="202">
        <f t="shared" si="47"/>
        <v>137.47203351977549</v>
      </c>
      <c r="V230" s="202">
        <f t="shared" si="47"/>
        <v>139.19999999900404</v>
      </c>
      <c r="W230" s="202">
        <f t="shared" si="47"/>
        <v>138.62178760924718</v>
      </c>
      <c r="X230" s="202">
        <f t="shared" si="47"/>
        <v>139.20000000058468</v>
      </c>
      <c r="Y230" s="1470">
        <f t="shared" si="47"/>
        <v>139.19999999900404</v>
      </c>
      <c r="Z230" s="202">
        <f t="shared" si="47"/>
        <v>139.20000000058468</v>
      </c>
      <c r="AA230" s="202">
        <f t="shared" si="47"/>
        <v>140.94764985560221</v>
      </c>
      <c r="AB230" s="203">
        <f t="shared" si="47"/>
        <v>130.77247416828544</v>
      </c>
      <c r="AC230" s="4812">
        <f t="shared" si="46"/>
        <v>3467.993522762933</v>
      </c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</row>
    <row r="231" spans="1:48" s="7" customFormat="1" ht="12.75" customHeight="1">
      <c r="A231" s="4999"/>
      <c r="B231" s="5018"/>
      <c r="C231" s="114" t="s">
        <v>311</v>
      </c>
      <c r="D231" s="222" t="s">
        <v>107</v>
      </c>
      <c r="E231" s="3318">
        <f t="shared" ref="E231:AB231" si="48">E230/(SQRT(3)*E199)</f>
        <v>13.242319755317256</v>
      </c>
      <c r="F231" s="3316">
        <f t="shared" si="48"/>
        <v>13.078748637145305</v>
      </c>
      <c r="G231" s="3316">
        <f t="shared" si="48"/>
        <v>13.242319755317256</v>
      </c>
      <c r="H231" s="4819">
        <f t="shared" si="48"/>
        <v>13.742475437290096</v>
      </c>
      <c r="I231" s="3316">
        <f t="shared" si="48"/>
        <v>13.078748637010747</v>
      </c>
      <c r="J231" s="3316">
        <f t="shared" si="48"/>
        <v>13.10589593550567</v>
      </c>
      <c r="K231" s="3316">
        <f t="shared" si="48"/>
        <v>16.495721976916865</v>
      </c>
      <c r="L231" s="3316">
        <f t="shared" si="48"/>
        <v>11.70937124697952</v>
      </c>
      <c r="M231" s="3316">
        <f t="shared" si="48"/>
        <v>13.863170633006851</v>
      </c>
      <c r="N231" s="4819">
        <f t="shared" si="48"/>
        <v>13.694775463649023</v>
      </c>
      <c r="O231" s="3316">
        <f t="shared" si="48"/>
        <v>16.346866736031842</v>
      </c>
      <c r="P231" s="3316">
        <f t="shared" si="48"/>
        <v>13.035408509140424</v>
      </c>
      <c r="Q231" s="3316">
        <f t="shared" si="48"/>
        <v>13.170803015883159</v>
      </c>
      <c r="R231" s="3316">
        <f t="shared" si="48"/>
        <v>12.715025560283031</v>
      </c>
      <c r="S231" s="3316">
        <f t="shared" si="48"/>
        <v>11.805236413169935</v>
      </c>
      <c r="T231" s="3316">
        <f t="shared" si="48"/>
        <v>12.375683903655464</v>
      </c>
      <c r="U231" s="3316">
        <f t="shared" si="48"/>
        <v>12.401486806044943</v>
      </c>
      <c r="V231" s="3897">
        <f t="shared" si="48"/>
        <v>12.557368354784513</v>
      </c>
      <c r="W231" s="3316">
        <f t="shared" si="48"/>
        <v>12.50520724871031</v>
      </c>
      <c r="X231" s="3316">
        <f t="shared" si="48"/>
        <v>12.557368354927105</v>
      </c>
      <c r="Y231" s="3317">
        <f t="shared" si="48"/>
        <v>12.557368354784513</v>
      </c>
      <c r="Z231" s="3316">
        <f t="shared" si="48"/>
        <v>12.557368354927105</v>
      </c>
      <c r="AA231" s="3316">
        <f t="shared" si="48"/>
        <v>12.715025560277665</v>
      </c>
      <c r="AB231" s="4820">
        <f t="shared" si="48"/>
        <v>11.797112994320779</v>
      </c>
      <c r="AC231" s="4813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</row>
    <row r="232" spans="1:48" s="7" customFormat="1" ht="12.75" customHeight="1" thickBot="1">
      <c r="A232" s="5000"/>
      <c r="B232" s="5019"/>
      <c r="C232" s="1497" t="s">
        <v>311</v>
      </c>
      <c r="D232" s="224" t="s">
        <v>108</v>
      </c>
      <c r="E232" s="339">
        <f>E229/E228</f>
        <v>0.88888888888664319</v>
      </c>
      <c r="F232" s="340">
        <f t="shared" ref="F232:AC232" si="49">F229/F228</f>
        <v>0.90909090911345858</v>
      </c>
      <c r="G232" s="340">
        <f t="shared" si="49"/>
        <v>0.88888888888664319</v>
      </c>
      <c r="H232" s="341">
        <f t="shared" si="49"/>
        <v>0.83333333332145942</v>
      </c>
      <c r="I232" s="340">
        <f t="shared" si="49"/>
        <v>0.90909090909278822</v>
      </c>
      <c r="J232" s="340">
        <f t="shared" si="49"/>
        <v>0.90566037735766691</v>
      </c>
      <c r="K232" s="340">
        <f t="shared" si="49"/>
        <v>1.3333333333422261</v>
      </c>
      <c r="L232" s="340">
        <f t="shared" si="49"/>
        <v>0.66666666665992969</v>
      </c>
      <c r="M232" s="340">
        <f t="shared" si="49"/>
        <v>0.7999999999992724</v>
      </c>
      <c r="N232" s="341">
        <f t="shared" si="49"/>
        <v>0.81632653061186611</v>
      </c>
      <c r="O232" s="340">
        <f t="shared" si="49"/>
        <v>1.3090909090996403</v>
      </c>
      <c r="P232" s="340">
        <f t="shared" si="49"/>
        <v>0.88888888888664319</v>
      </c>
      <c r="Q232" s="340">
        <f t="shared" si="49"/>
        <v>0.87272727272647899</v>
      </c>
      <c r="R232" s="340">
        <f t="shared" si="49"/>
        <v>0.93023255814677541</v>
      </c>
      <c r="S232" s="340">
        <f t="shared" si="49"/>
        <v>0.94736842105263153</v>
      </c>
      <c r="T232" s="340">
        <f t="shared" si="49"/>
        <v>0.9795918367338029</v>
      </c>
      <c r="U232" s="340">
        <f t="shared" si="49"/>
        <v>0.97560975609269163</v>
      </c>
      <c r="V232" s="1464">
        <f t="shared" si="49"/>
        <v>0.95238095239229525</v>
      </c>
      <c r="W232" s="340">
        <f t="shared" si="49"/>
        <v>0.95999999999912689</v>
      </c>
      <c r="X232" s="340">
        <f t="shared" si="49"/>
        <v>0.95238095237167186</v>
      </c>
      <c r="Y232" s="1485">
        <f t="shared" si="49"/>
        <v>0.95238095239229525</v>
      </c>
      <c r="Z232" s="340">
        <f t="shared" si="49"/>
        <v>0.95238095237167186</v>
      </c>
      <c r="AA232" s="340">
        <f t="shared" si="49"/>
        <v>0.93023255814592942</v>
      </c>
      <c r="AB232" s="4810">
        <f t="shared" si="49"/>
        <v>1.0810810810724445</v>
      </c>
      <c r="AC232" s="4814">
        <f t="shared" si="49"/>
        <v>0.94055083736870315</v>
      </c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</row>
    <row r="233" spans="1:48" s="7" customFormat="1" ht="12.75" customHeight="1">
      <c r="A233" s="4998" t="s">
        <v>117</v>
      </c>
      <c r="B233" s="5017" t="s">
        <v>342</v>
      </c>
      <c r="C233" s="3716"/>
      <c r="D233" s="168" t="s">
        <v>105</v>
      </c>
      <c r="E233" s="262"/>
      <c r="F233" s="263"/>
      <c r="G233" s="263"/>
      <c r="H233" s="1482"/>
      <c r="I233" s="263"/>
      <c r="J233" s="263"/>
      <c r="K233" s="263"/>
      <c r="L233" s="263"/>
      <c r="M233" s="263"/>
      <c r="N233" s="282"/>
      <c r="O233" s="263"/>
      <c r="P233" s="263"/>
      <c r="Q233" s="263"/>
      <c r="R233" s="263"/>
      <c r="S233" s="263"/>
      <c r="T233" s="263"/>
      <c r="U233" s="263"/>
      <c r="V233" s="263"/>
      <c r="W233" s="263"/>
      <c r="X233" s="263"/>
      <c r="Y233" s="1482"/>
      <c r="Z233" s="263"/>
      <c r="AA233" s="263"/>
      <c r="AB233" s="330"/>
      <c r="AC233" s="4250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</row>
    <row r="234" spans="1:48" s="7" customFormat="1" ht="12.75" customHeight="1">
      <c r="A234" s="4999"/>
      <c r="B234" s="5018"/>
      <c r="C234" s="3717"/>
      <c r="D234" s="253" t="s">
        <v>106</v>
      </c>
      <c r="E234" s="264"/>
      <c r="F234" s="265"/>
      <c r="G234" s="265"/>
      <c r="H234" s="1483"/>
      <c r="I234" s="265"/>
      <c r="J234" s="265"/>
      <c r="K234" s="265"/>
      <c r="L234" s="265"/>
      <c r="M234" s="265"/>
      <c r="N234" s="283"/>
      <c r="O234" s="265"/>
      <c r="P234" s="265"/>
      <c r="Q234" s="265"/>
      <c r="R234" s="265"/>
      <c r="S234" s="265"/>
      <c r="T234" s="265"/>
      <c r="U234" s="265"/>
      <c r="V234" s="265"/>
      <c r="W234" s="265"/>
      <c r="X234" s="265"/>
      <c r="Y234" s="1483"/>
      <c r="Z234" s="265"/>
      <c r="AA234" s="265"/>
      <c r="AB234" s="331"/>
      <c r="AC234" s="2955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</row>
    <row r="235" spans="1:48" s="7" customFormat="1" ht="12.75" customHeight="1">
      <c r="A235" s="4999"/>
      <c r="B235" s="5018"/>
      <c r="C235" s="3717"/>
      <c r="D235" s="253" t="s">
        <v>107</v>
      </c>
      <c r="E235" s="264"/>
      <c r="F235" s="265"/>
      <c r="G235" s="265"/>
      <c r="H235" s="1483"/>
      <c r="I235" s="265"/>
      <c r="J235" s="265"/>
      <c r="K235" s="265"/>
      <c r="L235" s="265"/>
      <c r="M235" s="265"/>
      <c r="N235" s="283"/>
      <c r="O235" s="265"/>
      <c r="P235" s="265"/>
      <c r="Q235" s="265"/>
      <c r="R235" s="265"/>
      <c r="S235" s="265"/>
      <c r="T235" s="265"/>
      <c r="U235" s="265"/>
      <c r="V235" s="265"/>
      <c r="W235" s="265"/>
      <c r="X235" s="265"/>
      <c r="Y235" s="1483"/>
      <c r="Z235" s="265"/>
      <c r="AA235" s="265"/>
      <c r="AB235" s="331"/>
      <c r="AC235" s="2955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</row>
    <row r="236" spans="1:48" s="7" customFormat="1" ht="12.75" customHeight="1" thickBot="1">
      <c r="A236" s="5000"/>
      <c r="B236" s="5019"/>
      <c r="C236" s="3718"/>
      <c r="D236" s="254" t="s">
        <v>108</v>
      </c>
      <c r="E236" s="266"/>
      <c r="F236" s="226"/>
      <c r="G236" s="226"/>
      <c r="H236" s="1475"/>
      <c r="I236" s="226"/>
      <c r="J236" s="226"/>
      <c r="K236" s="226"/>
      <c r="L236" s="226"/>
      <c r="M236" s="226"/>
      <c r="N236" s="1475"/>
      <c r="O236" s="226"/>
      <c r="P236" s="226"/>
      <c r="Q236" s="226"/>
      <c r="R236" s="226"/>
      <c r="S236" s="226"/>
      <c r="T236" s="226"/>
      <c r="U236" s="226"/>
      <c r="V236" s="227"/>
      <c r="W236" s="226"/>
      <c r="X236" s="226"/>
      <c r="Y236" s="1475"/>
      <c r="Z236" s="226"/>
      <c r="AA236" s="226"/>
      <c r="AB236" s="332"/>
      <c r="AC236" s="296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</row>
    <row r="237" spans="1:48" s="7" customFormat="1" ht="12.75" customHeight="1">
      <c r="A237" s="4998" t="s">
        <v>122</v>
      </c>
      <c r="B237" s="5007" t="s">
        <v>26</v>
      </c>
      <c r="C237" s="178" t="s">
        <v>292</v>
      </c>
      <c r="D237" s="218" t="s">
        <v>105</v>
      </c>
      <c r="E237" s="3152">
        <v>600</v>
      </c>
      <c r="F237" s="1454">
        <v>600</v>
      </c>
      <c r="G237" s="1454">
        <v>623.99999999615829</v>
      </c>
      <c r="H237" s="3153">
        <v>624.00000000052387</v>
      </c>
      <c r="I237" s="1454">
        <v>600</v>
      </c>
      <c r="J237" s="1454">
        <v>600</v>
      </c>
      <c r="K237" s="1454">
        <v>600</v>
      </c>
      <c r="L237" s="1454">
        <v>600</v>
      </c>
      <c r="M237" s="1454">
        <v>670</v>
      </c>
      <c r="N237" s="3153">
        <v>642</v>
      </c>
      <c r="O237" s="1454">
        <v>640</v>
      </c>
      <c r="P237" s="1454">
        <v>600</v>
      </c>
      <c r="Q237" s="1454">
        <v>600</v>
      </c>
      <c r="R237" s="1454">
        <v>575.99999999947613</v>
      </c>
      <c r="S237" s="1454">
        <v>672.00000000157161</v>
      </c>
      <c r="T237" s="1454">
        <v>623.99999999615829</v>
      </c>
      <c r="U237" s="1454">
        <v>600</v>
      </c>
      <c r="V237" s="1454">
        <v>600</v>
      </c>
      <c r="W237" s="1454">
        <v>600</v>
      </c>
      <c r="X237" s="1454">
        <v>600</v>
      </c>
      <c r="Y237" s="3153">
        <v>640</v>
      </c>
      <c r="Z237" s="1454">
        <v>575.99999999947613</v>
      </c>
      <c r="AA237" s="1454">
        <v>624.00000000052387</v>
      </c>
      <c r="AB237" s="3172">
        <v>600</v>
      </c>
      <c r="AC237" s="2957">
        <f>SUM(E237:AB237)</f>
        <v>14711.999999993888</v>
      </c>
      <c r="AE237" s="14"/>
      <c r="AF237" s="71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</row>
    <row r="238" spans="1:48" s="7" customFormat="1" ht="12.75" customHeight="1">
      <c r="A238" s="5013"/>
      <c r="B238" s="5008"/>
      <c r="C238" s="114" t="s">
        <v>292</v>
      </c>
      <c r="D238" s="219" t="s">
        <v>106</v>
      </c>
      <c r="E238" s="3701">
        <v>0</v>
      </c>
      <c r="F238" s="3702">
        <v>0</v>
      </c>
      <c r="G238" s="3702">
        <v>0</v>
      </c>
      <c r="H238" s="3703">
        <v>0</v>
      </c>
      <c r="I238" s="3702">
        <v>0</v>
      </c>
      <c r="J238" s="3702">
        <v>0</v>
      </c>
      <c r="K238" s="3702">
        <v>0</v>
      </c>
      <c r="L238" s="3702">
        <v>0</v>
      </c>
      <c r="M238" s="3702">
        <v>0</v>
      </c>
      <c r="N238" s="3703">
        <v>0</v>
      </c>
      <c r="O238" s="3702">
        <v>0</v>
      </c>
      <c r="P238" s="3702">
        <v>0</v>
      </c>
      <c r="Q238" s="3702">
        <v>0</v>
      </c>
      <c r="R238" s="3702">
        <v>0</v>
      </c>
      <c r="S238" s="3702">
        <v>0</v>
      </c>
      <c r="T238" s="3702">
        <v>0</v>
      </c>
      <c r="U238" s="3702">
        <v>0</v>
      </c>
      <c r="V238" s="3702">
        <v>0</v>
      </c>
      <c r="W238" s="3702">
        <v>0</v>
      </c>
      <c r="X238" s="3702">
        <v>0</v>
      </c>
      <c r="Y238" s="3703">
        <v>0</v>
      </c>
      <c r="Z238" s="3702">
        <v>0</v>
      </c>
      <c r="AA238" s="3702">
        <v>0</v>
      </c>
      <c r="AB238" s="3704">
        <v>0</v>
      </c>
      <c r="AC238" s="2958"/>
      <c r="AE238" s="14"/>
      <c r="AF238" s="71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</row>
    <row r="239" spans="1:48" s="7" customFormat="1" ht="12.75" customHeight="1">
      <c r="A239" s="5013"/>
      <c r="B239" s="5008"/>
      <c r="C239" s="114" t="s">
        <v>311</v>
      </c>
      <c r="D239" s="287" t="s">
        <v>336</v>
      </c>
      <c r="E239" s="288">
        <f>SQRT(E237^2+E238^2)</f>
        <v>600</v>
      </c>
      <c r="F239" s="202">
        <f t="shared" ref="F239:AB239" si="50">SQRT(F237^2+F238^2)</f>
        <v>600</v>
      </c>
      <c r="G239" s="202">
        <f t="shared" si="50"/>
        <v>623.99999999615829</v>
      </c>
      <c r="H239" s="1470">
        <f t="shared" si="50"/>
        <v>624.00000000052387</v>
      </c>
      <c r="I239" s="202">
        <f t="shared" si="50"/>
        <v>600</v>
      </c>
      <c r="J239" s="202">
        <f t="shared" si="50"/>
        <v>600</v>
      </c>
      <c r="K239" s="202">
        <f t="shared" si="50"/>
        <v>600</v>
      </c>
      <c r="L239" s="202">
        <f t="shared" si="50"/>
        <v>600</v>
      </c>
      <c r="M239" s="202">
        <f t="shared" si="50"/>
        <v>670</v>
      </c>
      <c r="N239" s="1470">
        <f t="shared" si="50"/>
        <v>642</v>
      </c>
      <c r="O239" s="202">
        <f t="shared" si="50"/>
        <v>640</v>
      </c>
      <c r="P239" s="202">
        <f t="shared" si="50"/>
        <v>600</v>
      </c>
      <c r="Q239" s="202">
        <f t="shared" si="50"/>
        <v>600</v>
      </c>
      <c r="R239" s="202">
        <f t="shared" si="50"/>
        <v>575.99999999947613</v>
      </c>
      <c r="S239" s="202">
        <f t="shared" si="50"/>
        <v>672.00000000157161</v>
      </c>
      <c r="T239" s="202">
        <f t="shared" si="50"/>
        <v>623.99999999615829</v>
      </c>
      <c r="U239" s="202">
        <f t="shared" si="50"/>
        <v>600</v>
      </c>
      <c r="V239" s="202">
        <f t="shared" si="50"/>
        <v>600</v>
      </c>
      <c r="W239" s="202">
        <f t="shared" si="50"/>
        <v>600</v>
      </c>
      <c r="X239" s="202">
        <f t="shared" si="50"/>
        <v>600</v>
      </c>
      <c r="Y239" s="1470">
        <f t="shared" si="50"/>
        <v>640</v>
      </c>
      <c r="Z239" s="202">
        <f t="shared" si="50"/>
        <v>575.99999999947613</v>
      </c>
      <c r="AA239" s="202">
        <f t="shared" si="50"/>
        <v>624.00000000052387</v>
      </c>
      <c r="AB239" s="289">
        <f t="shared" si="50"/>
        <v>600</v>
      </c>
      <c r="AC239" s="2958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</row>
    <row r="240" spans="1:48" s="7" customFormat="1" ht="12.75" customHeight="1">
      <c r="A240" s="5013"/>
      <c r="B240" s="5008"/>
      <c r="C240" s="114" t="s">
        <v>311</v>
      </c>
      <c r="D240" s="222" t="s">
        <v>107</v>
      </c>
      <c r="E240" s="2104">
        <f>E239/(SQRT(3)*E199)</f>
        <v>54.985739922821509</v>
      </c>
      <c r="F240" s="2105">
        <f t="shared" ref="F240:AB240" si="51">F239/(SQRT(3)*F199)</f>
        <v>54.985739922821509</v>
      </c>
      <c r="G240" s="2105">
        <f t="shared" si="51"/>
        <v>57.185169519382299</v>
      </c>
      <c r="H240" s="2106">
        <f t="shared" si="51"/>
        <v>57.185169519782377</v>
      </c>
      <c r="I240" s="2105">
        <f t="shared" si="51"/>
        <v>54.985739922821509</v>
      </c>
      <c r="J240" s="2105">
        <f t="shared" si="51"/>
        <v>54.985739922821509</v>
      </c>
      <c r="K240" s="2105">
        <f t="shared" si="51"/>
        <v>54.985739922821509</v>
      </c>
      <c r="L240" s="2105">
        <f t="shared" si="51"/>
        <v>54.126587736527412</v>
      </c>
      <c r="M240" s="2105">
        <f t="shared" si="51"/>
        <v>60.441356305788943</v>
      </c>
      <c r="N240" s="2106">
        <f t="shared" si="51"/>
        <v>57.915448878084334</v>
      </c>
      <c r="O240" s="2105">
        <f t="shared" si="51"/>
        <v>57.735026918962575</v>
      </c>
      <c r="P240" s="2105">
        <f t="shared" si="51"/>
        <v>54.126587736527412</v>
      </c>
      <c r="Q240" s="2105">
        <f t="shared" si="51"/>
        <v>54.126587736527412</v>
      </c>
      <c r="R240" s="2105">
        <f t="shared" si="51"/>
        <v>51.961524227019062</v>
      </c>
      <c r="S240" s="2105">
        <f t="shared" si="51"/>
        <v>60.621778265052484</v>
      </c>
      <c r="T240" s="2105">
        <f t="shared" si="51"/>
        <v>56.291651245641951</v>
      </c>
      <c r="U240" s="2105">
        <f t="shared" si="51"/>
        <v>54.126587736527412</v>
      </c>
      <c r="V240" s="2105">
        <f t="shared" si="51"/>
        <v>54.126587736527412</v>
      </c>
      <c r="W240" s="2105">
        <f t="shared" si="51"/>
        <v>54.126587736527412</v>
      </c>
      <c r="X240" s="2105">
        <f t="shared" si="51"/>
        <v>54.126587736527412</v>
      </c>
      <c r="Y240" s="2106">
        <f t="shared" si="51"/>
        <v>57.735026918962575</v>
      </c>
      <c r="Z240" s="2105">
        <f t="shared" si="51"/>
        <v>51.961524227019062</v>
      </c>
      <c r="AA240" s="2105">
        <f t="shared" si="51"/>
        <v>56.291651246035769</v>
      </c>
      <c r="AB240" s="2108">
        <f t="shared" si="51"/>
        <v>54.126587736527412</v>
      </c>
      <c r="AC240" s="2963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</row>
    <row r="241" spans="1:48" s="7" customFormat="1" ht="12.75" customHeight="1" thickBot="1">
      <c r="A241" s="5000"/>
      <c r="B241" s="5020"/>
      <c r="C241" s="1497" t="s">
        <v>311</v>
      </c>
      <c r="D241" s="224" t="s">
        <v>108</v>
      </c>
      <c r="E241" s="255">
        <f t="shared" ref="E241:AC241" si="52">E238/E237</f>
        <v>0</v>
      </c>
      <c r="F241" s="256">
        <f t="shared" si="52"/>
        <v>0</v>
      </c>
      <c r="G241" s="256">
        <f t="shared" si="52"/>
        <v>0</v>
      </c>
      <c r="H241" s="1481">
        <f t="shared" si="52"/>
        <v>0</v>
      </c>
      <c r="I241" s="256">
        <f t="shared" si="52"/>
        <v>0</v>
      </c>
      <c r="J241" s="256">
        <f t="shared" si="52"/>
        <v>0</v>
      </c>
      <c r="K241" s="256">
        <f t="shared" si="52"/>
        <v>0</v>
      </c>
      <c r="L241" s="256">
        <f t="shared" si="52"/>
        <v>0</v>
      </c>
      <c r="M241" s="256">
        <f t="shared" si="52"/>
        <v>0</v>
      </c>
      <c r="N241" s="1481">
        <f t="shared" si="52"/>
        <v>0</v>
      </c>
      <c r="O241" s="256">
        <f t="shared" si="52"/>
        <v>0</v>
      </c>
      <c r="P241" s="256">
        <f t="shared" si="52"/>
        <v>0</v>
      </c>
      <c r="Q241" s="256">
        <f t="shared" si="52"/>
        <v>0</v>
      </c>
      <c r="R241" s="256">
        <f t="shared" si="52"/>
        <v>0</v>
      </c>
      <c r="S241" s="256">
        <f t="shared" si="52"/>
        <v>0</v>
      </c>
      <c r="T241" s="256">
        <f t="shared" si="52"/>
        <v>0</v>
      </c>
      <c r="U241" s="256">
        <f t="shared" si="52"/>
        <v>0</v>
      </c>
      <c r="V241" s="257">
        <f t="shared" si="52"/>
        <v>0</v>
      </c>
      <c r="W241" s="256">
        <f t="shared" si="52"/>
        <v>0</v>
      </c>
      <c r="X241" s="256">
        <f t="shared" si="52"/>
        <v>0</v>
      </c>
      <c r="Y241" s="1481">
        <f t="shared" si="52"/>
        <v>0</v>
      </c>
      <c r="Z241" s="256">
        <f t="shared" si="52"/>
        <v>0</v>
      </c>
      <c r="AA241" s="256">
        <f t="shared" si="52"/>
        <v>0</v>
      </c>
      <c r="AB241" s="258">
        <f t="shared" si="52"/>
        <v>0</v>
      </c>
      <c r="AC241" s="2960">
        <f t="shared" si="52"/>
        <v>0</v>
      </c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</row>
    <row r="242" spans="1:48" s="7" customFormat="1" ht="12.75" customHeight="1">
      <c r="A242" s="4998" t="s">
        <v>149</v>
      </c>
      <c r="B242" s="5007" t="s">
        <v>26</v>
      </c>
      <c r="C242" s="323" t="s">
        <v>292</v>
      </c>
      <c r="D242" s="218" t="s">
        <v>105</v>
      </c>
      <c r="E242" s="3706">
        <f>[2]Промысл!AB99</f>
        <v>0</v>
      </c>
      <c r="F242" s="3707">
        <f>[2]Промысл!AC99</f>
        <v>0</v>
      </c>
      <c r="G242" s="3707">
        <f>[2]Промысл!AD99</f>
        <v>0</v>
      </c>
      <c r="H242" s="3708">
        <f>[2]Промысл!AE99</f>
        <v>0</v>
      </c>
      <c r="I242" s="3707">
        <f>[2]Промысл!AF99</f>
        <v>0</v>
      </c>
      <c r="J242" s="3707">
        <f>[2]Промысл!AG99</f>
        <v>0</v>
      </c>
      <c r="K242" s="3707">
        <f>[2]Промысл!AH99</f>
        <v>0</v>
      </c>
      <c r="L242" s="3707">
        <f>[2]Промысл!AI99</f>
        <v>0</v>
      </c>
      <c r="M242" s="3707">
        <f>[2]Промысл!AJ99</f>
        <v>0</v>
      </c>
      <c r="N242" s="3708">
        <f>[2]Промысл!AK99</f>
        <v>0</v>
      </c>
      <c r="O242" s="3707">
        <f>[2]Промысл!AL99</f>
        <v>0</v>
      </c>
      <c r="P242" s="3707">
        <f>[2]Промысл!AM99</f>
        <v>0</v>
      </c>
      <c r="Q242" s="3707">
        <f>[2]Промысл!AN99</f>
        <v>0</v>
      </c>
      <c r="R242" s="3707">
        <f>[2]Промысл!AO99</f>
        <v>0</v>
      </c>
      <c r="S242" s="3707">
        <f>[2]Промысл!AP99</f>
        <v>0</v>
      </c>
      <c r="T242" s="3707">
        <f>[2]Промысл!AQ99</f>
        <v>0</v>
      </c>
      <c r="U242" s="3707">
        <f>[2]Промысл!AR99</f>
        <v>0</v>
      </c>
      <c r="V242" s="3707">
        <f>[2]Промысл!AS99</f>
        <v>0</v>
      </c>
      <c r="W242" s="3707">
        <f>[2]Промысл!AT99</f>
        <v>0</v>
      </c>
      <c r="X242" s="3707">
        <f>[2]Промысл!AU99</f>
        <v>0</v>
      </c>
      <c r="Y242" s="3708">
        <f>[2]Промысл!AV99</f>
        <v>0</v>
      </c>
      <c r="Z242" s="3707">
        <f>[2]Промысл!AW99</f>
        <v>0</v>
      </c>
      <c r="AA242" s="3707">
        <f>[2]Промысл!AX99</f>
        <v>0</v>
      </c>
      <c r="AB242" s="3709">
        <f>[2]Промысл!AY99</f>
        <v>0</v>
      </c>
      <c r="AC242" s="2965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</row>
    <row r="243" spans="1:48" s="7" customFormat="1" ht="12.75" customHeight="1">
      <c r="A243" s="5013"/>
      <c r="B243" s="5008"/>
      <c r="C243" s="307" t="s">
        <v>292</v>
      </c>
      <c r="D243" s="219" t="s">
        <v>106</v>
      </c>
      <c r="E243" s="3706">
        <v>0</v>
      </c>
      <c r="F243" s="3707">
        <v>0</v>
      </c>
      <c r="G243" s="3707">
        <v>0</v>
      </c>
      <c r="H243" s="3708">
        <v>0</v>
      </c>
      <c r="I243" s="3707">
        <v>0</v>
      </c>
      <c r="J243" s="3707">
        <v>0</v>
      </c>
      <c r="K243" s="3707">
        <v>0</v>
      </c>
      <c r="L243" s="3707">
        <v>0</v>
      </c>
      <c r="M243" s="3707">
        <v>0</v>
      </c>
      <c r="N243" s="3708">
        <v>0</v>
      </c>
      <c r="O243" s="3707">
        <v>0</v>
      </c>
      <c r="P243" s="3707">
        <v>0</v>
      </c>
      <c r="Q243" s="3707">
        <v>0</v>
      </c>
      <c r="R243" s="3707">
        <v>0</v>
      </c>
      <c r="S243" s="3707">
        <v>0</v>
      </c>
      <c r="T243" s="3707">
        <v>0</v>
      </c>
      <c r="U243" s="3707">
        <v>0</v>
      </c>
      <c r="V243" s="3707">
        <v>0</v>
      </c>
      <c r="W243" s="3707">
        <v>0</v>
      </c>
      <c r="X243" s="3707">
        <v>0</v>
      </c>
      <c r="Y243" s="3708">
        <v>0</v>
      </c>
      <c r="Z243" s="3707">
        <v>0</v>
      </c>
      <c r="AA243" s="3707">
        <v>0</v>
      </c>
      <c r="AB243" s="3709">
        <v>0</v>
      </c>
      <c r="AC243" s="2966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</row>
    <row r="244" spans="1:48" s="7" customFormat="1" ht="12.75" customHeight="1">
      <c r="A244" s="5013"/>
      <c r="B244" s="5008"/>
      <c r="C244" s="307" t="s">
        <v>311</v>
      </c>
      <c r="D244" s="287" t="s">
        <v>336</v>
      </c>
      <c r="E244" s="288">
        <f>SQRT(E242^2+E243^2)</f>
        <v>0</v>
      </c>
      <c r="F244" s="202">
        <f t="shared" ref="F244:AB244" si="53">SQRT(F242^2+F243^2)</f>
        <v>0</v>
      </c>
      <c r="G244" s="202">
        <f t="shared" si="53"/>
        <v>0</v>
      </c>
      <c r="H244" s="210">
        <f t="shared" si="53"/>
        <v>0</v>
      </c>
      <c r="I244" s="202">
        <f t="shared" si="53"/>
        <v>0</v>
      </c>
      <c r="J244" s="202">
        <f t="shared" si="53"/>
        <v>0</v>
      </c>
      <c r="K244" s="202">
        <f t="shared" si="53"/>
        <v>0</v>
      </c>
      <c r="L244" s="202">
        <f t="shared" si="53"/>
        <v>0</v>
      </c>
      <c r="M244" s="202">
        <f t="shared" si="53"/>
        <v>0</v>
      </c>
      <c r="N244" s="1470">
        <f t="shared" si="53"/>
        <v>0</v>
      </c>
      <c r="O244" s="202">
        <f t="shared" si="53"/>
        <v>0</v>
      </c>
      <c r="P244" s="202">
        <f t="shared" si="53"/>
        <v>0</v>
      </c>
      <c r="Q244" s="202">
        <f t="shared" si="53"/>
        <v>0</v>
      </c>
      <c r="R244" s="202">
        <f t="shared" si="53"/>
        <v>0</v>
      </c>
      <c r="S244" s="202">
        <f t="shared" si="53"/>
        <v>0</v>
      </c>
      <c r="T244" s="202">
        <f t="shared" si="53"/>
        <v>0</v>
      </c>
      <c r="U244" s="202">
        <f t="shared" si="53"/>
        <v>0</v>
      </c>
      <c r="V244" s="202">
        <f t="shared" si="53"/>
        <v>0</v>
      </c>
      <c r="W244" s="202">
        <f t="shared" si="53"/>
        <v>0</v>
      </c>
      <c r="X244" s="202">
        <f t="shared" si="53"/>
        <v>0</v>
      </c>
      <c r="Y244" s="1470">
        <f t="shared" si="53"/>
        <v>0</v>
      </c>
      <c r="Z244" s="202">
        <f t="shared" si="53"/>
        <v>0</v>
      </c>
      <c r="AA244" s="202">
        <f t="shared" si="53"/>
        <v>0</v>
      </c>
      <c r="AB244" s="289">
        <f t="shared" si="53"/>
        <v>0</v>
      </c>
      <c r="AC244" s="298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</row>
    <row r="245" spans="1:48" s="7" customFormat="1" ht="12.75" customHeight="1">
      <c r="A245" s="5013"/>
      <c r="B245" s="5008"/>
      <c r="C245" s="324" t="s">
        <v>311</v>
      </c>
      <c r="D245" s="222" t="s">
        <v>107</v>
      </c>
      <c r="E245" s="3199">
        <f t="shared" ref="E245:AB245" si="54">E244/(SQRT(3)*E199)</f>
        <v>0</v>
      </c>
      <c r="F245" s="3200">
        <f t="shared" si="54"/>
        <v>0</v>
      </c>
      <c r="G245" s="3200">
        <f t="shared" si="54"/>
        <v>0</v>
      </c>
      <c r="H245" s="3201">
        <f t="shared" si="54"/>
        <v>0</v>
      </c>
      <c r="I245" s="3200">
        <f t="shared" si="54"/>
        <v>0</v>
      </c>
      <c r="J245" s="3200">
        <f t="shared" si="54"/>
        <v>0</v>
      </c>
      <c r="K245" s="3200">
        <f t="shared" si="54"/>
        <v>0</v>
      </c>
      <c r="L245" s="3200">
        <f t="shared" si="54"/>
        <v>0</v>
      </c>
      <c r="M245" s="3200">
        <f t="shared" si="54"/>
        <v>0</v>
      </c>
      <c r="N245" s="3201">
        <f t="shared" si="54"/>
        <v>0</v>
      </c>
      <c r="O245" s="3200">
        <f t="shared" si="54"/>
        <v>0</v>
      </c>
      <c r="P245" s="3200">
        <f t="shared" si="54"/>
        <v>0</v>
      </c>
      <c r="Q245" s="3200">
        <f t="shared" si="54"/>
        <v>0</v>
      </c>
      <c r="R245" s="3200">
        <f t="shared" si="54"/>
        <v>0</v>
      </c>
      <c r="S245" s="3200">
        <f t="shared" si="54"/>
        <v>0</v>
      </c>
      <c r="T245" s="3200">
        <f t="shared" si="54"/>
        <v>0</v>
      </c>
      <c r="U245" s="3200">
        <f t="shared" si="54"/>
        <v>0</v>
      </c>
      <c r="V245" s="3202">
        <f t="shared" si="54"/>
        <v>0</v>
      </c>
      <c r="W245" s="3200">
        <f t="shared" si="54"/>
        <v>0</v>
      </c>
      <c r="X245" s="3200">
        <f t="shared" si="54"/>
        <v>0</v>
      </c>
      <c r="Y245" s="3201">
        <f t="shared" si="54"/>
        <v>0</v>
      </c>
      <c r="Z245" s="3200">
        <f t="shared" si="54"/>
        <v>0</v>
      </c>
      <c r="AA245" s="3200">
        <f t="shared" si="54"/>
        <v>0</v>
      </c>
      <c r="AB245" s="3246">
        <f t="shared" si="54"/>
        <v>0</v>
      </c>
      <c r="AC245" s="2963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</row>
    <row r="246" spans="1:48" s="7" customFormat="1" ht="12.75" customHeight="1" thickBot="1">
      <c r="A246" s="5000"/>
      <c r="B246" s="5020"/>
      <c r="C246" s="325"/>
      <c r="D246" s="224" t="s">
        <v>108</v>
      </c>
      <c r="E246" s="313"/>
      <c r="F246" s="271"/>
      <c r="G246" s="271"/>
      <c r="H246" s="1480"/>
      <c r="I246" s="271"/>
      <c r="J246" s="271"/>
      <c r="K246" s="271"/>
      <c r="L246" s="271"/>
      <c r="M246" s="271"/>
      <c r="N246" s="1480"/>
      <c r="O246" s="271"/>
      <c r="P246" s="271"/>
      <c r="Q246" s="271"/>
      <c r="R246" s="271"/>
      <c r="S246" s="271"/>
      <c r="T246" s="271"/>
      <c r="U246" s="271"/>
      <c r="V246" s="272"/>
      <c r="W246" s="271"/>
      <c r="X246" s="271"/>
      <c r="Y246" s="1480"/>
      <c r="Z246" s="271"/>
      <c r="AA246" s="271"/>
      <c r="AB246" s="276"/>
      <c r="AC246" s="2960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</row>
    <row r="247" spans="1:48" s="7" customFormat="1" ht="12.75" customHeight="1">
      <c r="A247" s="4998" t="s">
        <v>123</v>
      </c>
      <c r="B247" s="5007" t="s">
        <v>26</v>
      </c>
      <c r="C247" s="323" t="s">
        <v>292</v>
      </c>
      <c r="D247" s="218" t="s">
        <v>105</v>
      </c>
      <c r="E247" s="3697">
        <v>95.999999999912689</v>
      </c>
      <c r="F247" s="3698">
        <v>119.99999999825377</v>
      </c>
      <c r="G247" s="3698">
        <v>95.999999999912689</v>
      </c>
      <c r="H247" s="3699">
        <v>95.999999999912689</v>
      </c>
      <c r="I247" s="3698">
        <v>95.999999999912689</v>
      </c>
      <c r="J247" s="3698">
        <v>96.000000002095476</v>
      </c>
      <c r="K247" s="3698">
        <v>95.999999999912689</v>
      </c>
      <c r="L247" s="3698">
        <v>95.999999999912689</v>
      </c>
      <c r="M247" s="3698">
        <v>95.999999999912689</v>
      </c>
      <c r="N247" s="3699">
        <v>119.99999999825377</v>
      </c>
      <c r="O247" s="3698">
        <v>120.00000000043656</v>
      </c>
      <c r="P247" s="3698">
        <v>95.999999999912689</v>
      </c>
      <c r="Q247" s="3698">
        <v>95.999999999912689</v>
      </c>
      <c r="R247" s="3698">
        <v>95.999999999912689</v>
      </c>
      <c r="S247" s="3698">
        <v>95.999999999912689</v>
      </c>
      <c r="T247" s="3698">
        <v>120.00000000043656</v>
      </c>
      <c r="U247" s="3698">
        <v>95.999999999912689</v>
      </c>
      <c r="V247" s="3698">
        <v>95.999999999912689</v>
      </c>
      <c r="W247" s="3698">
        <v>120.00000000043656</v>
      </c>
      <c r="X247" s="3698">
        <v>120.00000000043656</v>
      </c>
      <c r="Y247" s="3699">
        <v>71.99999999938882</v>
      </c>
      <c r="Z247" s="3698">
        <v>120.00000000043656</v>
      </c>
      <c r="AA247" s="3698">
        <v>95.999999999912689</v>
      </c>
      <c r="AB247" s="3700">
        <v>120.00000000043656</v>
      </c>
      <c r="AC247" s="2957">
        <f>SUM(E247:AB247)</f>
        <v>2471.9999999993888</v>
      </c>
      <c r="AD247" s="2753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</row>
    <row r="248" spans="1:48" s="7" customFormat="1" ht="12.75" customHeight="1">
      <c r="A248" s="5013"/>
      <c r="B248" s="5008"/>
      <c r="C248" s="307" t="s">
        <v>292</v>
      </c>
      <c r="D248" s="219" t="s">
        <v>106</v>
      </c>
      <c r="E248" s="3701">
        <v>0</v>
      </c>
      <c r="F248" s="3702">
        <v>0</v>
      </c>
      <c r="G248" s="3702">
        <v>0</v>
      </c>
      <c r="H248" s="3703">
        <v>0</v>
      </c>
      <c r="I248" s="3702">
        <v>0</v>
      </c>
      <c r="J248" s="3702">
        <v>0</v>
      </c>
      <c r="K248" s="3702">
        <v>0</v>
      </c>
      <c r="L248" s="3702">
        <v>0</v>
      </c>
      <c r="M248" s="3702">
        <v>0</v>
      </c>
      <c r="N248" s="3703">
        <v>0</v>
      </c>
      <c r="O248" s="3702">
        <v>0</v>
      </c>
      <c r="P248" s="3702">
        <v>0</v>
      </c>
      <c r="Q248" s="3702">
        <v>0</v>
      </c>
      <c r="R248" s="3702">
        <v>0</v>
      </c>
      <c r="S248" s="3702">
        <v>0</v>
      </c>
      <c r="T248" s="3702">
        <v>0</v>
      </c>
      <c r="U248" s="3702">
        <v>0</v>
      </c>
      <c r="V248" s="3702">
        <v>0</v>
      </c>
      <c r="W248" s="3702">
        <v>0</v>
      </c>
      <c r="X248" s="3702">
        <v>0</v>
      </c>
      <c r="Y248" s="3703">
        <v>0</v>
      </c>
      <c r="Z248" s="3702">
        <v>0</v>
      </c>
      <c r="AA248" s="3702">
        <v>0</v>
      </c>
      <c r="AB248" s="3704">
        <v>0</v>
      </c>
      <c r="AC248" s="2958">
        <f>SUM(E248:AB248)</f>
        <v>0</v>
      </c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</row>
    <row r="249" spans="1:48" s="7" customFormat="1" ht="12.75" customHeight="1">
      <c r="A249" s="5013"/>
      <c r="B249" s="5008"/>
      <c r="C249" s="307" t="s">
        <v>311</v>
      </c>
      <c r="D249" s="287" t="s">
        <v>336</v>
      </c>
      <c r="E249" s="288">
        <f>SQRT(E247^2+E248^2)</f>
        <v>95.999999999912689</v>
      </c>
      <c r="F249" s="202">
        <f t="shared" ref="F249:AC249" si="55">SQRT(F247^2+F248^2)</f>
        <v>119.99999999825377</v>
      </c>
      <c r="G249" s="202">
        <f t="shared" si="55"/>
        <v>95.999999999912689</v>
      </c>
      <c r="H249" s="1470">
        <f t="shared" si="55"/>
        <v>95.999999999912689</v>
      </c>
      <c r="I249" s="202">
        <f t="shared" si="55"/>
        <v>95.999999999912689</v>
      </c>
      <c r="J249" s="202">
        <f t="shared" si="55"/>
        <v>96.000000002095476</v>
      </c>
      <c r="K249" s="202">
        <f t="shared" si="55"/>
        <v>95.999999999912689</v>
      </c>
      <c r="L249" s="202">
        <f t="shared" si="55"/>
        <v>95.999999999912689</v>
      </c>
      <c r="M249" s="202">
        <f t="shared" si="55"/>
        <v>95.999999999912689</v>
      </c>
      <c r="N249" s="1470">
        <f t="shared" si="55"/>
        <v>119.99999999825377</v>
      </c>
      <c r="O249" s="202">
        <f t="shared" si="55"/>
        <v>120.00000000043656</v>
      </c>
      <c r="P249" s="202">
        <f t="shared" si="55"/>
        <v>95.999999999912689</v>
      </c>
      <c r="Q249" s="202">
        <f t="shared" si="55"/>
        <v>95.999999999912689</v>
      </c>
      <c r="R249" s="202">
        <f t="shared" si="55"/>
        <v>95.999999999912689</v>
      </c>
      <c r="S249" s="202">
        <f t="shared" si="55"/>
        <v>95.999999999912689</v>
      </c>
      <c r="T249" s="202">
        <f t="shared" si="55"/>
        <v>120.00000000043656</v>
      </c>
      <c r="U249" s="202">
        <f t="shared" si="55"/>
        <v>95.999999999912689</v>
      </c>
      <c r="V249" s="202">
        <f t="shared" si="55"/>
        <v>95.999999999912689</v>
      </c>
      <c r="W249" s="202">
        <f t="shared" si="55"/>
        <v>120.00000000043656</v>
      </c>
      <c r="X249" s="202">
        <f t="shared" si="55"/>
        <v>120.00000000043656</v>
      </c>
      <c r="Y249" s="1470">
        <f t="shared" si="55"/>
        <v>71.99999999938882</v>
      </c>
      <c r="Z249" s="202">
        <f t="shared" si="55"/>
        <v>120.00000000043656</v>
      </c>
      <c r="AA249" s="202">
        <f t="shared" si="55"/>
        <v>95.999999999912689</v>
      </c>
      <c r="AB249" s="289">
        <f t="shared" si="55"/>
        <v>120.00000000043656</v>
      </c>
      <c r="AC249" s="298">
        <f t="shared" si="55"/>
        <v>2471.9999999993888</v>
      </c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</row>
    <row r="250" spans="1:48" s="7" customFormat="1" ht="12.75" customHeight="1">
      <c r="A250" s="5013"/>
      <c r="B250" s="5008"/>
      <c r="C250" s="307" t="s">
        <v>311</v>
      </c>
      <c r="D250" s="222" t="s">
        <v>107</v>
      </c>
      <c r="E250" s="3318">
        <f>E249/(SQRT(3)*E199)</f>
        <v>8.7977183876434388</v>
      </c>
      <c r="F250" s="3316">
        <f t="shared" ref="F250:AB250" si="56">F249/(SQRT(3)*F199)</f>
        <v>10.997147984404272</v>
      </c>
      <c r="G250" s="3316">
        <f t="shared" si="56"/>
        <v>8.7977183876434388</v>
      </c>
      <c r="H250" s="3317">
        <f t="shared" si="56"/>
        <v>8.7977183876434388</v>
      </c>
      <c r="I250" s="3316">
        <f t="shared" si="56"/>
        <v>8.7977183876434388</v>
      </c>
      <c r="J250" s="3316">
        <f t="shared" si="56"/>
        <v>8.7977183878434762</v>
      </c>
      <c r="K250" s="3316">
        <f t="shared" si="56"/>
        <v>8.7977183876434388</v>
      </c>
      <c r="L250" s="3316">
        <f t="shared" si="56"/>
        <v>8.6602540378365092</v>
      </c>
      <c r="M250" s="3316">
        <f t="shared" si="56"/>
        <v>8.6602540378365092</v>
      </c>
      <c r="N250" s="3317">
        <f t="shared" si="56"/>
        <v>10.825317547147954</v>
      </c>
      <c r="O250" s="3316">
        <f t="shared" si="56"/>
        <v>10.825317547344865</v>
      </c>
      <c r="P250" s="3316">
        <f t="shared" si="56"/>
        <v>8.6602540378365092</v>
      </c>
      <c r="Q250" s="3316">
        <f t="shared" si="56"/>
        <v>8.6602540378365092</v>
      </c>
      <c r="R250" s="3316">
        <f t="shared" si="56"/>
        <v>8.6602540378365092</v>
      </c>
      <c r="S250" s="3316">
        <f t="shared" si="56"/>
        <v>8.6602540378365092</v>
      </c>
      <c r="T250" s="3316">
        <f t="shared" si="56"/>
        <v>10.825317547344865</v>
      </c>
      <c r="U250" s="3316">
        <f t="shared" si="56"/>
        <v>8.6602540378365092</v>
      </c>
      <c r="V250" s="3316">
        <f t="shared" si="56"/>
        <v>8.6602540378365092</v>
      </c>
      <c r="W250" s="3316">
        <f t="shared" si="56"/>
        <v>10.825317547344865</v>
      </c>
      <c r="X250" s="3316">
        <f t="shared" si="56"/>
        <v>10.825317547344865</v>
      </c>
      <c r="Y250" s="3317">
        <f t="shared" si="56"/>
        <v>6.4951905283281546</v>
      </c>
      <c r="Z250" s="3316">
        <f t="shared" si="56"/>
        <v>10.825317547344865</v>
      </c>
      <c r="AA250" s="3316">
        <f t="shared" si="56"/>
        <v>8.6602540378365092</v>
      </c>
      <c r="AB250" s="3356">
        <f t="shared" si="56"/>
        <v>10.825317547344865</v>
      </c>
      <c r="AC250" s="2963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</row>
    <row r="251" spans="1:48" s="7" customFormat="1" ht="12.75" customHeight="1" thickBot="1">
      <c r="A251" s="5000"/>
      <c r="B251" s="5020"/>
      <c r="C251" s="1497" t="s">
        <v>311</v>
      </c>
      <c r="D251" s="224" t="s">
        <v>108</v>
      </c>
      <c r="E251" s="255">
        <f t="shared" ref="E251:AC251" si="57">E248/E247</f>
        <v>0</v>
      </c>
      <c r="F251" s="256">
        <f t="shared" si="57"/>
        <v>0</v>
      </c>
      <c r="G251" s="256">
        <f t="shared" si="57"/>
        <v>0</v>
      </c>
      <c r="H251" s="1481">
        <f t="shared" si="57"/>
        <v>0</v>
      </c>
      <c r="I251" s="256">
        <f t="shared" si="57"/>
        <v>0</v>
      </c>
      <c r="J251" s="256">
        <f t="shared" si="57"/>
        <v>0</v>
      </c>
      <c r="K251" s="256">
        <f t="shared" si="57"/>
        <v>0</v>
      </c>
      <c r="L251" s="256">
        <f t="shared" si="57"/>
        <v>0</v>
      </c>
      <c r="M251" s="256">
        <f t="shared" si="57"/>
        <v>0</v>
      </c>
      <c r="N251" s="1481">
        <f t="shared" si="57"/>
        <v>0</v>
      </c>
      <c r="O251" s="256">
        <f t="shared" si="57"/>
        <v>0</v>
      </c>
      <c r="P251" s="256">
        <f t="shared" si="57"/>
        <v>0</v>
      </c>
      <c r="Q251" s="256">
        <f t="shared" si="57"/>
        <v>0</v>
      </c>
      <c r="R251" s="256">
        <f t="shared" si="57"/>
        <v>0</v>
      </c>
      <c r="S251" s="256">
        <f t="shared" si="57"/>
        <v>0</v>
      </c>
      <c r="T251" s="256">
        <f t="shared" si="57"/>
        <v>0</v>
      </c>
      <c r="U251" s="256">
        <f t="shared" si="57"/>
        <v>0</v>
      </c>
      <c r="V251" s="257">
        <f t="shared" si="57"/>
        <v>0</v>
      </c>
      <c r="W251" s="256">
        <f t="shared" si="57"/>
        <v>0</v>
      </c>
      <c r="X251" s="256">
        <f t="shared" si="57"/>
        <v>0</v>
      </c>
      <c r="Y251" s="1481">
        <f t="shared" si="57"/>
        <v>0</v>
      </c>
      <c r="Z251" s="256">
        <f t="shared" si="57"/>
        <v>0</v>
      </c>
      <c r="AA251" s="256">
        <f t="shared" si="57"/>
        <v>0</v>
      </c>
      <c r="AB251" s="258">
        <f t="shared" si="57"/>
        <v>0</v>
      </c>
      <c r="AC251" s="2960">
        <f t="shared" si="57"/>
        <v>0</v>
      </c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</row>
    <row r="252" spans="1:48" s="7" customFormat="1" ht="12.75" customHeight="1">
      <c r="A252" s="4998" t="s">
        <v>118</v>
      </c>
      <c r="B252" s="5007" t="s">
        <v>51</v>
      </c>
      <c r="C252" s="178" t="s">
        <v>292</v>
      </c>
      <c r="D252" s="218" t="s">
        <v>105</v>
      </c>
      <c r="E252" s="3706">
        <v>0</v>
      </c>
      <c r="F252" s="3707">
        <v>2.4000000004889444</v>
      </c>
      <c r="G252" s="3707">
        <v>2.4000000004889444</v>
      </c>
      <c r="H252" s="3708">
        <v>2.4000000004889444</v>
      </c>
      <c r="I252" s="3707">
        <v>2.4000000004889444</v>
      </c>
      <c r="J252" s="3707">
        <v>0</v>
      </c>
      <c r="K252" s="3707">
        <v>2.3999999961233698</v>
      </c>
      <c r="L252" s="3707">
        <v>2.4000000004889444</v>
      </c>
      <c r="M252" s="3707">
        <v>2.4000000004889444</v>
      </c>
      <c r="N252" s="3708">
        <v>2.4000000004889444</v>
      </c>
      <c r="O252" s="3707">
        <v>2.4000000004889444</v>
      </c>
      <c r="P252" s="3707">
        <v>2.4000000004889444</v>
      </c>
      <c r="Q252" s="3707">
        <v>0</v>
      </c>
      <c r="R252" s="3707">
        <v>2.4000000004889444</v>
      </c>
      <c r="S252" s="3707">
        <v>2.4000000004889444</v>
      </c>
      <c r="T252" s="3707">
        <v>2.4000000004889444</v>
      </c>
      <c r="U252" s="3707">
        <v>2.3999999961233698</v>
      </c>
      <c r="V252" s="3707">
        <v>0</v>
      </c>
      <c r="W252" s="3707">
        <v>2.4000000004889444</v>
      </c>
      <c r="X252" s="3707">
        <v>2.4000000004889444</v>
      </c>
      <c r="Y252" s="3708">
        <v>2.4000000004889444</v>
      </c>
      <c r="Z252" s="3707">
        <v>2.4000000004889444</v>
      </c>
      <c r="AA252" s="3707">
        <v>2.4000000004889444</v>
      </c>
      <c r="AB252" s="3709">
        <v>2.4000000004889444</v>
      </c>
      <c r="AC252" s="2957">
        <f>SUM(E252:AB252)</f>
        <v>48.000000001047738</v>
      </c>
      <c r="AD252" s="35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</row>
    <row r="253" spans="1:48" s="7" customFormat="1" ht="12.75" customHeight="1">
      <c r="A253" s="5013"/>
      <c r="B253" s="5008"/>
      <c r="C253" s="114" t="s">
        <v>292</v>
      </c>
      <c r="D253" s="219" t="s">
        <v>106</v>
      </c>
      <c r="E253" s="3701">
        <v>7.1999999992840458</v>
      </c>
      <c r="F253" s="3702">
        <v>7.2000000003754394</v>
      </c>
      <c r="G253" s="3702">
        <v>7.2000000003754394</v>
      </c>
      <c r="H253" s="3703">
        <v>7.1999999992840458</v>
      </c>
      <c r="I253" s="3702">
        <v>7.2000000003754394</v>
      </c>
      <c r="J253" s="3702">
        <v>7.2000000003754394</v>
      </c>
      <c r="K253" s="3702">
        <v>9.5999999997729901</v>
      </c>
      <c r="L253" s="3702">
        <v>7.2000000003754394</v>
      </c>
      <c r="M253" s="3702">
        <v>7.1999999992840458</v>
      </c>
      <c r="N253" s="3703">
        <v>9.5999999997729901</v>
      </c>
      <c r="O253" s="3702">
        <v>9.6000000008643838</v>
      </c>
      <c r="P253" s="3702">
        <v>7.1999999992840458</v>
      </c>
      <c r="Q253" s="3702">
        <v>7.2000000003754394</v>
      </c>
      <c r="R253" s="3702">
        <v>7.2000000003754394</v>
      </c>
      <c r="S253" s="3702">
        <v>7.1999999992840458</v>
      </c>
      <c r="T253" s="3702">
        <v>9.5999999997729901</v>
      </c>
      <c r="U253" s="3702">
        <v>7.2000000003754394</v>
      </c>
      <c r="V253" s="3702">
        <v>9.5999999997729901</v>
      </c>
      <c r="W253" s="3702">
        <v>9.6000000008643838</v>
      </c>
      <c r="X253" s="3702">
        <v>7.1999999992840458</v>
      </c>
      <c r="Y253" s="3703">
        <v>7.2000000003754394</v>
      </c>
      <c r="Z253" s="3702">
        <v>9.5999999997729901</v>
      </c>
      <c r="AA253" s="3702">
        <v>7.2000000003754394</v>
      </c>
      <c r="AB253" s="3704">
        <v>7.1999999992840458</v>
      </c>
      <c r="AC253" s="2958">
        <f>SUM(E253:AB253)</f>
        <v>189.59999999933643</v>
      </c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</row>
    <row r="254" spans="1:48" s="7" customFormat="1" ht="12.75" customHeight="1">
      <c r="A254" s="5013"/>
      <c r="B254" s="5008"/>
      <c r="C254" s="114" t="s">
        <v>311</v>
      </c>
      <c r="D254" s="287" t="s">
        <v>336</v>
      </c>
      <c r="E254" s="288">
        <f>SQRT(E252^2+E253^2)</f>
        <v>7.1999999992840458</v>
      </c>
      <c r="F254" s="202">
        <f t="shared" ref="F254:AC254" si="58">SQRT(F252^2+F253^2)</f>
        <v>7.5894663849149016</v>
      </c>
      <c r="G254" s="202">
        <f t="shared" si="58"/>
        <v>7.5894663849149016</v>
      </c>
      <c r="H254" s="210">
        <f t="shared" si="58"/>
        <v>7.5894663838795147</v>
      </c>
      <c r="I254" s="202">
        <f t="shared" si="58"/>
        <v>7.5894663849149016</v>
      </c>
      <c r="J254" s="202">
        <f t="shared" si="58"/>
        <v>7.2000000003754394</v>
      </c>
      <c r="K254" s="202">
        <f t="shared" si="58"/>
        <v>9.895453500321933</v>
      </c>
      <c r="L254" s="202">
        <f t="shared" si="58"/>
        <v>7.5894663849149016</v>
      </c>
      <c r="M254" s="202">
        <f t="shared" si="58"/>
        <v>7.5894663838795147</v>
      </c>
      <c r="N254" s="210">
        <f t="shared" si="58"/>
        <v>9.8954535013807394</v>
      </c>
      <c r="O254" s="202">
        <f t="shared" si="58"/>
        <v>9.8954535024395476</v>
      </c>
      <c r="P254" s="202">
        <f t="shared" si="58"/>
        <v>7.5894663838795147</v>
      </c>
      <c r="Q254" s="202">
        <f t="shared" si="58"/>
        <v>7.2000000003754394</v>
      </c>
      <c r="R254" s="202">
        <f t="shared" si="58"/>
        <v>7.5894663849149016</v>
      </c>
      <c r="S254" s="202">
        <f t="shared" si="58"/>
        <v>7.5894663838795147</v>
      </c>
      <c r="T254" s="202">
        <f t="shared" si="58"/>
        <v>9.8954535013807394</v>
      </c>
      <c r="U254" s="202">
        <f t="shared" si="58"/>
        <v>7.5894663835343854</v>
      </c>
      <c r="V254" s="202">
        <f t="shared" si="58"/>
        <v>9.5999999997729901</v>
      </c>
      <c r="W254" s="202">
        <f t="shared" si="58"/>
        <v>9.8954535024395476</v>
      </c>
      <c r="X254" s="202">
        <f t="shared" si="58"/>
        <v>7.5894663838795147</v>
      </c>
      <c r="Y254" s="1470">
        <f t="shared" si="58"/>
        <v>7.5894663849149016</v>
      </c>
      <c r="Z254" s="202">
        <f t="shared" si="58"/>
        <v>9.8954535013807394</v>
      </c>
      <c r="AA254" s="202">
        <f t="shared" si="58"/>
        <v>7.5894663849149016</v>
      </c>
      <c r="AB254" s="289">
        <f t="shared" si="58"/>
        <v>7.5894663838795147</v>
      </c>
      <c r="AC254" s="298">
        <f t="shared" si="58"/>
        <v>195.58159422565549</v>
      </c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</row>
    <row r="255" spans="1:48" s="7" customFormat="1" ht="12.75" customHeight="1" thickBot="1">
      <c r="A255" s="5013"/>
      <c r="B255" s="5008"/>
      <c r="C255" s="1926" t="s">
        <v>293</v>
      </c>
      <c r="D255" s="222" t="s">
        <v>107</v>
      </c>
      <c r="E255" s="3199">
        <v>0</v>
      </c>
      <c r="F255" s="3200">
        <v>0</v>
      </c>
      <c r="G255" s="3200">
        <v>0</v>
      </c>
      <c r="H255" s="3392">
        <v>0</v>
      </c>
      <c r="I255" s="3200">
        <v>0</v>
      </c>
      <c r="J255" s="3200">
        <v>0</v>
      </c>
      <c r="K255" s="3200">
        <v>0</v>
      </c>
      <c r="L255" s="3200">
        <v>0</v>
      </c>
      <c r="M255" s="3200">
        <v>0</v>
      </c>
      <c r="N255" s="3392">
        <v>0</v>
      </c>
      <c r="O255" s="3200">
        <v>0</v>
      </c>
      <c r="P255" s="3200">
        <v>0</v>
      </c>
      <c r="Q255" s="3200">
        <v>0</v>
      </c>
      <c r="R255" s="3200">
        <v>0</v>
      </c>
      <c r="S255" s="3200">
        <v>0</v>
      </c>
      <c r="T255" s="3200">
        <v>0</v>
      </c>
      <c r="U255" s="3200">
        <v>0</v>
      </c>
      <c r="V255" s="3202">
        <v>0</v>
      </c>
      <c r="W255" s="3200">
        <v>0</v>
      </c>
      <c r="X255" s="3200">
        <v>0</v>
      </c>
      <c r="Y255" s="3201">
        <v>0</v>
      </c>
      <c r="Z255" s="3200">
        <v>0</v>
      </c>
      <c r="AA255" s="3200">
        <v>0</v>
      </c>
      <c r="AB255" s="3246">
        <v>0</v>
      </c>
      <c r="AC255" s="2963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</row>
    <row r="256" spans="1:48" s="7" customFormat="1" ht="12.75" hidden="1" customHeight="1" thickBot="1">
      <c r="A256" s="5000"/>
      <c r="B256" s="5020"/>
      <c r="C256" s="1497" t="s">
        <v>311</v>
      </c>
      <c r="D256" s="312" t="s">
        <v>108</v>
      </c>
      <c r="E256" s="313"/>
      <c r="F256" s="271"/>
      <c r="G256" s="271"/>
      <c r="H256" s="285"/>
      <c r="I256" s="271"/>
      <c r="J256" s="271"/>
      <c r="K256" s="271"/>
      <c r="L256" s="271"/>
      <c r="M256" s="271"/>
      <c r="N256" s="285"/>
      <c r="O256" s="271"/>
      <c r="P256" s="271"/>
      <c r="Q256" s="271"/>
      <c r="R256" s="271"/>
      <c r="S256" s="271"/>
      <c r="T256" s="271"/>
      <c r="U256" s="271"/>
      <c r="V256" s="272"/>
      <c r="W256" s="271"/>
      <c r="X256" s="271"/>
      <c r="Y256" s="1480"/>
      <c r="Z256" s="271"/>
      <c r="AA256" s="271"/>
      <c r="AB256" s="276"/>
      <c r="AC256" s="2960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</row>
    <row r="257" spans="1:48" s="7" customFormat="1" ht="12.75" customHeight="1">
      <c r="A257" s="4998" t="s">
        <v>127</v>
      </c>
      <c r="B257" s="5007" t="s">
        <v>50</v>
      </c>
      <c r="C257" s="178" t="s">
        <v>292</v>
      </c>
      <c r="D257" s="218" t="s">
        <v>105</v>
      </c>
      <c r="E257" s="3697">
        <v>383.99999999965075</v>
      </c>
      <c r="F257" s="3698">
        <v>359.99999999912689</v>
      </c>
      <c r="G257" s="3698">
        <v>383.99999999965075</v>
      </c>
      <c r="H257" s="3699">
        <v>380</v>
      </c>
      <c r="I257" s="3698">
        <v>394</v>
      </c>
      <c r="J257" s="3698">
        <v>380</v>
      </c>
      <c r="K257" s="3698">
        <v>380</v>
      </c>
      <c r="L257" s="3698">
        <v>408.00000000017462</v>
      </c>
      <c r="M257" s="3698">
        <v>336.00000000296859</v>
      </c>
      <c r="N257" s="3699">
        <v>432.00000000069849</v>
      </c>
      <c r="O257" s="3698">
        <v>359.99999999912689</v>
      </c>
      <c r="P257" s="3698">
        <v>360</v>
      </c>
      <c r="Q257" s="3698">
        <v>410</v>
      </c>
      <c r="R257" s="3698">
        <v>410</v>
      </c>
      <c r="S257" s="3698">
        <v>410</v>
      </c>
      <c r="T257" s="3698">
        <v>383.99999999965075</v>
      </c>
      <c r="U257" s="3698">
        <v>408</v>
      </c>
      <c r="V257" s="3698">
        <v>408</v>
      </c>
      <c r="W257" s="3698">
        <v>380</v>
      </c>
      <c r="X257" s="3698">
        <v>383.99999999965075</v>
      </c>
      <c r="Y257" s="3699">
        <v>383.99999999965075</v>
      </c>
      <c r="Z257" s="3698">
        <v>383.99999999965075</v>
      </c>
      <c r="AA257" s="3698">
        <v>432.00000000069849</v>
      </c>
      <c r="AB257" s="3700">
        <v>432</v>
      </c>
      <c r="AC257" s="2957">
        <f>SUM(E257:AB257)</f>
        <v>9384.0000000006985</v>
      </c>
      <c r="AD257" s="35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</row>
    <row r="258" spans="1:48" s="7" customFormat="1" ht="12.75" customHeight="1">
      <c r="A258" s="5013"/>
      <c r="B258" s="5008"/>
      <c r="C258" s="114" t="s">
        <v>292</v>
      </c>
      <c r="D258" s="219" t="s">
        <v>106</v>
      </c>
      <c r="E258" s="3701">
        <f>[2]Промысл!AB106</f>
        <v>0</v>
      </c>
      <c r="F258" s="3702">
        <f>[2]Промысл!AC106</f>
        <v>0</v>
      </c>
      <c r="G258" s="3702">
        <f>[2]Промысл!AD106</f>
        <v>0</v>
      </c>
      <c r="H258" s="3710">
        <f>[2]Промысл!AE106</f>
        <v>0</v>
      </c>
      <c r="I258" s="3702">
        <f>[2]Промысл!AF106</f>
        <v>0</v>
      </c>
      <c r="J258" s="3702">
        <f>[2]Промысл!AG106</f>
        <v>0</v>
      </c>
      <c r="K258" s="3702">
        <f>[2]Промысл!AH106</f>
        <v>0</v>
      </c>
      <c r="L258" s="3702">
        <f>[2]Промысл!AI106</f>
        <v>0</v>
      </c>
      <c r="M258" s="3702">
        <f>[2]Промысл!AJ106</f>
        <v>0</v>
      </c>
      <c r="N258" s="3710">
        <f>[2]Промысл!AK106</f>
        <v>0</v>
      </c>
      <c r="O258" s="3702">
        <f>[2]Промысл!AL106</f>
        <v>0</v>
      </c>
      <c r="P258" s="3702">
        <f>[2]Промысл!AM106</f>
        <v>0</v>
      </c>
      <c r="Q258" s="3702">
        <f>[2]Промысл!AN106</f>
        <v>0</v>
      </c>
      <c r="R258" s="3702">
        <f>[2]Промысл!AO106</f>
        <v>0</v>
      </c>
      <c r="S258" s="3702">
        <f>[2]Промысл!AP106</f>
        <v>0</v>
      </c>
      <c r="T258" s="3702">
        <f>[2]Промысл!AQ106</f>
        <v>0</v>
      </c>
      <c r="U258" s="3702">
        <f>[2]Промысл!AR106</f>
        <v>0</v>
      </c>
      <c r="V258" s="3702">
        <f>[2]Промысл!AS106</f>
        <v>0</v>
      </c>
      <c r="W258" s="3702">
        <f>[2]Промысл!AT106</f>
        <v>0</v>
      </c>
      <c r="X258" s="3702">
        <f>[2]Промысл!AU106</f>
        <v>0</v>
      </c>
      <c r="Y258" s="3703">
        <f>[2]Промысл!AV106</f>
        <v>0</v>
      </c>
      <c r="Z258" s="3702">
        <f>[2]Промысл!AW106</f>
        <v>0</v>
      </c>
      <c r="AA258" s="3702">
        <f>[2]Промысл!AX106</f>
        <v>0</v>
      </c>
      <c r="AB258" s="3704">
        <f>[2]Промысл!AY106</f>
        <v>0</v>
      </c>
      <c r="AC258" s="2958">
        <f>SUM(E258:AB258)</f>
        <v>0</v>
      </c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</row>
    <row r="259" spans="1:48" s="7" customFormat="1" ht="12.75" customHeight="1">
      <c r="A259" s="5013"/>
      <c r="B259" s="5008"/>
      <c r="C259" s="114" t="s">
        <v>311</v>
      </c>
      <c r="D259" s="287" t="s">
        <v>336</v>
      </c>
      <c r="E259" s="288">
        <f>SQRT(E257^2+E258^2)</f>
        <v>383.99999999965075</v>
      </c>
      <c r="F259" s="202">
        <f t="shared" ref="F259:AC259" si="59">SQRT(F257^2+F258^2)</f>
        <v>359.99999999912689</v>
      </c>
      <c r="G259" s="202">
        <f t="shared" si="59"/>
        <v>383.99999999965075</v>
      </c>
      <c r="H259" s="1470">
        <f t="shared" si="59"/>
        <v>380</v>
      </c>
      <c r="I259" s="202">
        <f t="shared" si="59"/>
        <v>394</v>
      </c>
      <c r="J259" s="202">
        <f t="shared" si="59"/>
        <v>380</v>
      </c>
      <c r="K259" s="202">
        <f t="shared" si="59"/>
        <v>380</v>
      </c>
      <c r="L259" s="202">
        <f t="shared" si="59"/>
        <v>408.00000000017462</v>
      </c>
      <c r="M259" s="202">
        <f t="shared" si="59"/>
        <v>336.00000000296859</v>
      </c>
      <c r="N259" s="210">
        <f t="shared" si="59"/>
        <v>432.00000000069849</v>
      </c>
      <c r="O259" s="202">
        <f t="shared" si="59"/>
        <v>359.99999999912689</v>
      </c>
      <c r="P259" s="202">
        <f t="shared" si="59"/>
        <v>360</v>
      </c>
      <c r="Q259" s="202">
        <f t="shared" si="59"/>
        <v>410</v>
      </c>
      <c r="R259" s="202">
        <f t="shared" si="59"/>
        <v>410</v>
      </c>
      <c r="S259" s="202">
        <f t="shared" si="59"/>
        <v>410</v>
      </c>
      <c r="T259" s="202">
        <f t="shared" si="59"/>
        <v>383.99999999965075</v>
      </c>
      <c r="U259" s="202">
        <f t="shared" si="59"/>
        <v>408</v>
      </c>
      <c r="V259" s="202">
        <f t="shared" si="59"/>
        <v>408</v>
      </c>
      <c r="W259" s="202">
        <f t="shared" si="59"/>
        <v>380</v>
      </c>
      <c r="X259" s="202">
        <f t="shared" si="59"/>
        <v>383.99999999965075</v>
      </c>
      <c r="Y259" s="1470">
        <f t="shared" si="59"/>
        <v>383.99999999965075</v>
      </c>
      <c r="Z259" s="202">
        <f t="shared" si="59"/>
        <v>383.99999999965075</v>
      </c>
      <c r="AA259" s="202">
        <f t="shared" si="59"/>
        <v>432.00000000069849</v>
      </c>
      <c r="AB259" s="289">
        <f t="shared" si="59"/>
        <v>432</v>
      </c>
      <c r="AC259" s="298">
        <f t="shared" si="59"/>
        <v>9384.0000000006985</v>
      </c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</row>
    <row r="260" spans="1:48" s="7" customFormat="1" ht="12.75" customHeight="1">
      <c r="A260" s="5013"/>
      <c r="B260" s="5008"/>
      <c r="C260" s="114" t="s">
        <v>311</v>
      </c>
      <c r="D260" s="222" t="s">
        <v>107</v>
      </c>
      <c r="E260" s="2104">
        <f>E259/(SQRT(3)*E200)</f>
        <v>34.641016151346037</v>
      </c>
      <c r="F260" s="2105">
        <f t="shared" ref="F260:AB260" si="60">F259/(SQRT(3)*F200)</f>
        <v>32.475952641837686</v>
      </c>
      <c r="G260" s="2105">
        <f t="shared" si="60"/>
        <v>34.641016151346037</v>
      </c>
      <c r="H260" s="2106">
        <f t="shared" si="60"/>
        <v>34.280172233134032</v>
      </c>
      <c r="I260" s="2105">
        <f t="shared" si="60"/>
        <v>35.543125946986336</v>
      </c>
      <c r="J260" s="2105">
        <f t="shared" si="60"/>
        <v>34.280172233134032</v>
      </c>
      <c r="K260" s="2105">
        <f t="shared" si="60"/>
        <v>34.280172233134032</v>
      </c>
      <c r="L260" s="2105">
        <f t="shared" si="60"/>
        <v>36.806079660854394</v>
      </c>
      <c r="M260" s="2105">
        <f t="shared" si="60"/>
        <v>30.310889132723151</v>
      </c>
      <c r="N260" s="2106">
        <f t="shared" si="60"/>
        <v>38.971143170362751</v>
      </c>
      <c r="O260" s="2105">
        <f t="shared" si="60"/>
        <v>32.475952641837686</v>
      </c>
      <c r="P260" s="2105">
        <f t="shared" si="60"/>
        <v>32.47595264191645</v>
      </c>
      <c r="Q260" s="2105">
        <f t="shared" si="60"/>
        <v>36.9865016199604</v>
      </c>
      <c r="R260" s="2105">
        <f t="shared" si="60"/>
        <v>36.9865016199604</v>
      </c>
      <c r="S260" s="2105">
        <f t="shared" si="60"/>
        <v>36.9865016199604</v>
      </c>
      <c r="T260" s="2105">
        <f t="shared" si="60"/>
        <v>34.641016151346037</v>
      </c>
      <c r="U260" s="2105">
        <f t="shared" si="60"/>
        <v>36.806079660838641</v>
      </c>
      <c r="V260" s="2105">
        <f t="shared" si="60"/>
        <v>36.806079660838641</v>
      </c>
      <c r="W260" s="2105">
        <f t="shared" si="60"/>
        <v>34.280172233134032</v>
      </c>
      <c r="X260" s="2105">
        <f t="shared" si="60"/>
        <v>34.641016151346037</v>
      </c>
      <c r="Y260" s="2106">
        <f t="shared" si="60"/>
        <v>34.641016151346037</v>
      </c>
      <c r="Z260" s="2105">
        <f t="shared" si="60"/>
        <v>34.641016151346037</v>
      </c>
      <c r="AA260" s="2105">
        <f t="shared" si="60"/>
        <v>38.971143170362751</v>
      </c>
      <c r="AB260" s="2108">
        <f t="shared" si="60"/>
        <v>38.97114317029974</v>
      </c>
      <c r="AC260" s="2963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</row>
    <row r="261" spans="1:48" s="7" customFormat="1" ht="12.75" customHeight="1" thickBot="1">
      <c r="A261" s="5000"/>
      <c r="B261" s="5020"/>
      <c r="C261" s="1497" t="s">
        <v>311</v>
      </c>
      <c r="D261" s="312" t="s">
        <v>108</v>
      </c>
      <c r="E261" s="1494">
        <f>E258/E257</f>
        <v>0</v>
      </c>
      <c r="F261" s="343">
        <f t="shared" ref="F261:AC261" si="61">F258/F257</f>
        <v>0</v>
      </c>
      <c r="G261" s="343">
        <f t="shared" si="61"/>
        <v>0</v>
      </c>
      <c r="H261" s="1486">
        <f t="shared" si="61"/>
        <v>0</v>
      </c>
      <c r="I261" s="343">
        <f t="shared" si="61"/>
        <v>0</v>
      </c>
      <c r="J261" s="343">
        <f t="shared" si="61"/>
        <v>0</v>
      </c>
      <c r="K261" s="343">
        <f t="shared" si="61"/>
        <v>0</v>
      </c>
      <c r="L261" s="343">
        <f t="shared" si="61"/>
        <v>0</v>
      </c>
      <c r="M261" s="343">
        <f t="shared" si="61"/>
        <v>0</v>
      </c>
      <c r="N261" s="1486">
        <f t="shared" si="61"/>
        <v>0</v>
      </c>
      <c r="O261" s="343">
        <f t="shared" si="61"/>
        <v>0</v>
      </c>
      <c r="P261" s="343">
        <f t="shared" si="61"/>
        <v>0</v>
      </c>
      <c r="Q261" s="343">
        <f t="shared" si="61"/>
        <v>0</v>
      </c>
      <c r="R261" s="343">
        <f t="shared" si="61"/>
        <v>0</v>
      </c>
      <c r="S261" s="343">
        <f t="shared" si="61"/>
        <v>0</v>
      </c>
      <c r="T261" s="343">
        <f t="shared" si="61"/>
        <v>0</v>
      </c>
      <c r="U261" s="343">
        <f t="shared" si="61"/>
        <v>0</v>
      </c>
      <c r="V261" s="343">
        <f t="shared" si="61"/>
        <v>0</v>
      </c>
      <c r="W261" s="343">
        <f t="shared" si="61"/>
        <v>0</v>
      </c>
      <c r="X261" s="343">
        <f t="shared" si="61"/>
        <v>0</v>
      </c>
      <c r="Y261" s="1486">
        <f t="shared" si="61"/>
        <v>0</v>
      </c>
      <c r="Z261" s="343">
        <f t="shared" si="61"/>
        <v>0</v>
      </c>
      <c r="AA261" s="343">
        <f t="shared" si="61"/>
        <v>0</v>
      </c>
      <c r="AB261" s="344">
        <f t="shared" si="61"/>
        <v>0</v>
      </c>
      <c r="AC261" s="342">
        <f t="shared" si="61"/>
        <v>0</v>
      </c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</row>
    <row r="262" spans="1:48" s="7" customFormat="1" ht="12.75" customHeight="1">
      <c r="A262" s="4998" t="s">
        <v>150</v>
      </c>
      <c r="B262" s="5007" t="s">
        <v>26</v>
      </c>
      <c r="C262" s="178" t="s">
        <v>292</v>
      </c>
      <c r="D262" s="218" t="s">
        <v>105</v>
      </c>
      <c r="E262" s="3152">
        <v>148.79999999999427</v>
      </c>
      <c r="F262" s="1454">
        <v>139.19999999998254</v>
      </c>
      <c r="G262" s="1454">
        <v>150</v>
      </c>
      <c r="H262" s="3153">
        <v>140</v>
      </c>
      <c r="I262" s="1454">
        <v>141.599999999994</v>
      </c>
      <c r="J262" s="1454">
        <v>136.80000000000518</v>
      </c>
      <c r="K262" s="1454">
        <v>130</v>
      </c>
      <c r="L262" s="1454">
        <v>144.00000000000546</v>
      </c>
      <c r="M262" s="1454">
        <v>150</v>
      </c>
      <c r="N262" s="3153">
        <v>130</v>
      </c>
      <c r="O262" s="1454">
        <v>136.80000000000518</v>
      </c>
      <c r="P262" s="1454">
        <v>150</v>
      </c>
      <c r="Q262" s="1454">
        <v>180</v>
      </c>
      <c r="R262" s="1454">
        <v>158</v>
      </c>
      <c r="S262" s="1454">
        <v>144.00000000000546</v>
      </c>
      <c r="T262" s="1454">
        <v>146.39999999998281</v>
      </c>
      <c r="U262" s="1454">
        <v>139.20000000001664</v>
      </c>
      <c r="V262" s="1454">
        <v>144.00000000000546</v>
      </c>
      <c r="W262" s="1454">
        <v>144</v>
      </c>
      <c r="X262" s="1454">
        <v>141.599999999994</v>
      </c>
      <c r="Y262" s="3153">
        <v>144.00000000000546</v>
      </c>
      <c r="Z262" s="1454">
        <v>144.00000000000546</v>
      </c>
      <c r="AA262" s="1454">
        <v>136.80000000000518</v>
      </c>
      <c r="AB262" s="3172">
        <v>139.20000000001664</v>
      </c>
      <c r="AC262" s="2957">
        <f>SUM(E262:AB262)</f>
        <v>3458.4000000000237</v>
      </c>
      <c r="AD262" s="322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</row>
    <row r="263" spans="1:48" s="7" customFormat="1" ht="12.75" customHeight="1">
      <c r="A263" s="5013"/>
      <c r="B263" s="5008"/>
      <c r="C263" s="114" t="s">
        <v>292</v>
      </c>
      <c r="D263" s="219" t="s">
        <v>106</v>
      </c>
      <c r="E263" s="3701">
        <v>146.39999999998281</v>
      </c>
      <c r="F263" s="3702">
        <v>132.00000000001637</v>
      </c>
      <c r="G263" s="3702">
        <v>136.80000000000518</v>
      </c>
      <c r="H263" s="3703">
        <v>146.39999999998281</v>
      </c>
      <c r="I263" s="3702">
        <v>136.80000000000518</v>
      </c>
      <c r="J263" s="3702">
        <v>131.99999999998226</v>
      </c>
      <c r="K263" s="3702">
        <v>134</v>
      </c>
      <c r="L263" s="3702">
        <v>139.19999999998254</v>
      </c>
      <c r="M263" s="3702">
        <v>129.60000000000491</v>
      </c>
      <c r="N263" s="3703">
        <v>155.99999999999454</v>
      </c>
      <c r="O263" s="3702">
        <v>144.00000000000546</v>
      </c>
      <c r="P263" s="3702">
        <v>184.79999999999563</v>
      </c>
      <c r="Q263" s="3702">
        <v>110.40000000001555</v>
      </c>
      <c r="R263" s="3702">
        <v>148.79999999999427</v>
      </c>
      <c r="S263" s="3702">
        <v>144.00000000000546</v>
      </c>
      <c r="T263" s="3702">
        <v>151.20000000000573</v>
      </c>
      <c r="U263" s="3702">
        <v>141.599999999994</v>
      </c>
      <c r="V263" s="3702">
        <v>144.00000000000546</v>
      </c>
      <c r="W263" s="3702">
        <v>158.400000000006</v>
      </c>
      <c r="X263" s="3702">
        <v>146.39999999998281</v>
      </c>
      <c r="Y263" s="3703">
        <v>141.599999999994</v>
      </c>
      <c r="Z263" s="3702">
        <v>148.79999999999427</v>
      </c>
      <c r="AA263" s="3702">
        <v>153.60000000001719</v>
      </c>
      <c r="AB263" s="3704">
        <v>124.79999999998199</v>
      </c>
      <c r="AC263" s="2958">
        <f>SUM(E263:AB263)</f>
        <v>3431.5999999999544</v>
      </c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</row>
    <row r="264" spans="1:48" s="7" customFormat="1" ht="12.75" customHeight="1">
      <c r="A264" s="5013"/>
      <c r="B264" s="5008"/>
      <c r="C264" s="114" t="s">
        <v>311</v>
      </c>
      <c r="D264" s="287" t="s">
        <v>336</v>
      </c>
      <c r="E264" s="288">
        <f>SQRT(E262^2+E263^2)</f>
        <v>208.74482029500339</v>
      </c>
      <c r="F264" s="202">
        <f t="shared" ref="F264:AB264" si="62">SQRT(F262^2+F263^2)</f>
        <v>191.83492904056723</v>
      </c>
      <c r="G264" s="202">
        <f t="shared" si="62"/>
        <v>203.01290599368656</v>
      </c>
      <c r="H264" s="1470">
        <f t="shared" si="62"/>
        <v>202.56593988130129</v>
      </c>
      <c r="I264" s="202">
        <f t="shared" si="62"/>
        <v>196.88778529913864</v>
      </c>
      <c r="J264" s="202">
        <f t="shared" si="62"/>
        <v>190.10060494379476</v>
      </c>
      <c r="K264" s="202">
        <f t="shared" si="62"/>
        <v>186.69761648183942</v>
      </c>
      <c r="L264" s="202">
        <f t="shared" si="62"/>
        <v>200.28140203223242</v>
      </c>
      <c r="M264" s="202">
        <f t="shared" si="62"/>
        <v>198.23259066057042</v>
      </c>
      <c r="N264" s="1470">
        <f t="shared" si="62"/>
        <v>203.06649157356881</v>
      </c>
      <c r="O264" s="202">
        <f t="shared" si="62"/>
        <v>198.62084482753312</v>
      </c>
      <c r="P264" s="202">
        <f t="shared" si="62"/>
        <v>238.01478945645033</v>
      </c>
      <c r="Q264" s="202">
        <f t="shared" si="62"/>
        <v>211.15908694631977</v>
      </c>
      <c r="R264" s="202">
        <f t="shared" si="62"/>
        <v>217.03787687866443</v>
      </c>
      <c r="S264" s="202">
        <f t="shared" si="62"/>
        <v>203.64675298173341</v>
      </c>
      <c r="T264" s="202">
        <f t="shared" si="62"/>
        <v>210.46234817657219</v>
      </c>
      <c r="U264" s="202">
        <f t="shared" si="62"/>
        <v>198.56283640198873</v>
      </c>
      <c r="V264" s="202">
        <f t="shared" si="62"/>
        <v>203.64675298173341</v>
      </c>
      <c r="W264" s="202">
        <f t="shared" si="62"/>
        <v>214.07138996139093</v>
      </c>
      <c r="X264" s="202">
        <f t="shared" si="62"/>
        <v>203.67503528904388</v>
      </c>
      <c r="Y264" s="1470">
        <f t="shared" si="62"/>
        <v>201.95682706954938</v>
      </c>
      <c r="Z264" s="202">
        <f t="shared" si="62"/>
        <v>207.06868425718039</v>
      </c>
      <c r="AA264" s="202">
        <f t="shared" si="62"/>
        <v>205.68714106624822</v>
      </c>
      <c r="AB264" s="289">
        <f t="shared" si="62"/>
        <v>186.95368410384467</v>
      </c>
      <c r="AC264" s="2958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</row>
    <row r="265" spans="1:48" s="7" customFormat="1" ht="12.75" customHeight="1">
      <c r="A265" s="5013"/>
      <c r="B265" s="5008"/>
      <c r="C265" s="114" t="s">
        <v>311</v>
      </c>
      <c r="D265" s="222" t="s">
        <v>107</v>
      </c>
      <c r="E265" s="2104">
        <f>E264/(SQRT(3)*E200)</f>
        <v>18.831074717071917</v>
      </c>
      <c r="F265" s="2105">
        <f t="shared" ref="F265:AB265" si="63">F264/(SQRT(3)*F200)</f>
        <v>17.305616862741289</v>
      </c>
      <c r="G265" s="2105">
        <f t="shared" si="63"/>
        <v>18.313993113191113</v>
      </c>
      <c r="H265" s="2106">
        <f t="shared" si="63"/>
        <v>18.27367186236232</v>
      </c>
      <c r="I265" s="2105">
        <f t="shared" si="63"/>
        <v>17.761439975407335</v>
      </c>
      <c r="J265" s="2105">
        <f t="shared" si="63"/>
        <v>17.149161787095409</v>
      </c>
      <c r="K265" s="2105">
        <f t="shared" si="63"/>
        <v>16.842174864508046</v>
      </c>
      <c r="L265" s="2105">
        <f t="shared" si="63"/>
        <v>18.067581465153914</v>
      </c>
      <c r="M265" s="2105">
        <f t="shared" si="63"/>
        <v>17.882756184380817</v>
      </c>
      <c r="N265" s="2106">
        <f t="shared" si="63"/>
        <v>18.318827120842627</v>
      </c>
      <c r="O265" s="2105">
        <f t="shared" si="63"/>
        <v>17.917780973101113</v>
      </c>
      <c r="P265" s="2105">
        <f t="shared" si="63"/>
        <v>21.471547306842766</v>
      </c>
      <c r="Q265" s="2105">
        <f t="shared" si="63"/>
        <v>19.048868076608329</v>
      </c>
      <c r="R265" s="2105">
        <f t="shared" si="63"/>
        <v>19.579199475037775</v>
      </c>
      <c r="S265" s="2105">
        <f t="shared" si="63"/>
        <v>18.371173070874534</v>
      </c>
      <c r="T265" s="2105">
        <f t="shared" si="63"/>
        <v>18.986014589691358</v>
      </c>
      <c r="U265" s="2105">
        <f t="shared" si="63"/>
        <v>17.912547976209972</v>
      </c>
      <c r="V265" s="2105">
        <f t="shared" si="63"/>
        <v>18.371173070874534</v>
      </c>
      <c r="W265" s="2105">
        <f t="shared" si="63"/>
        <v>19.311589784376</v>
      </c>
      <c r="X265" s="2105">
        <f t="shared" si="63"/>
        <v>18.373724445521251</v>
      </c>
      <c r="Y265" s="2106">
        <f t="shared" si="63"/>
        <v>18.2187231989511</v>
      </c>
      <c r="Z265" s="2105">
        <f t="shared" si="63"/>
        <v>18.679868843222614</v>
      </c>
      <c r="AA265" s="2105">
        <f t="shared" si="63"/>
        <v>18.555238478662957</v>
      </c>
      <c r="AB265" s="2108">
        <f t="shared" si="63"/>
        <v>16.865274975522965</v>
      </c>
      <c r="AC265" s="2963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</row>
    <row r="266" spans="1:48" s="7" customFormat="1" ht="12.75" customHeight="1" thickBot="1">
      <c r="A266" s="5000"/>
      <c r="B266" s="5020"/>
      <c r="C266" s="1497" t="s">
        <v>311</v>
      </c>
      <c r="D266" s="224" t="s">
        <v>108</v>
      </c>
      <c r="E266" s="313">
        <f t="shared" ref="E266:AC266" si="64">E263/E262</f>
        <v>0.98387096774185789</v>
      </c>
      <c r="F266" s="271">
        <f t="shared" si="64"/>
        <v>0.94827586206920211</v>
      </c>
      <c r="G266" s="271">
        <f t="shared" si="64"/>
        <v>0.91200000000003456</v>
      </c>
      <c r="H266" s="285">
        <f t="shared" si="64"/>
        <v>1.045714285714163</v>
      </c>
      <c r="I266" s="271">
        <f t="shared" si="64"/>
        <v>0.96610169491533182</v>
      </c>
      <c r="J266" s="271">
        <f t="shared" si="64"/>
        <v>0.96491228070158819</v>
      </c>
      <c r="K266" s="271">
        <f t="shared" si="64"/>
        <v>1.0307692307692307</v>
      </c>
      <c r="L266" s="271">
        <f t="shared" si="64"/>
        <v>0.9666666666665088</v>
      </c>
      <c r="M266" s="271">
        <f t="shared" si="64"/>
        <v>0.86400000000003274</v>
      </c>
      <c r="N266" s="285">
        <f t="shared" si="64"/>
        <v>1.199999999999958</v>
      </c>
      <c r="O266" s="271">
        <f t="shared" si="64"/>
        <v>1.0526315789473684</v>
      </c>
      <c r="P266" s="271">
        <f t="shared" si="64"/>
        <v>1.2319999999999709</v>
      </c>
      <c r="Q266" s="271">
        <f t="shared" si="64"/>
        <v>0.61333333333341977</v>
      </c>
      <c r="R266" s="271">
        <f t="shared" si="64"/>
        <v>0.9417721518986979</v>
      </c>
      <c r="S266" s="271">
        <f t="shared" si="64"/>
        <v>1</v>
      </c>
      <c r="T266" s="271">
        <f t="shared" si="64"/>
        <v>1.032786885246062</v>
      </c>
      <c r="U266" s="271">
        <f t="shared" si="64"/>
        <v>1.01724137931018</v>
      </c>
      <c r="V266" s="272">
        <f t="shared" si="64"/>
        <v>1</v>
      </c>
      <c r="W266" s="271">
        <f t="shared" si="64"/>
        <v>1.1000000000000416</v>
      </c>
      <c r="X266" s="271">
        <f t="shared" si="64"/>
        <v>1.0338983050846682</v>
      </c>
      <c r="Y266" s="1480">
        <f t="shared" si="64"/>
        <v>0.98333333333325434</v>
      </c>
      <c r="Z266" s="271">
        <f t="shared" si="64"/>
        <v>1.0333333333332544</v>
      </c>
      <c r="AA266" s="271">
        <f t="shared" si="64"/>
        <v>1.1228070175439429</v>
      </c>
      <c r="AB266" s="276">
        <f t="shared" si="64"/>
        <v>0.89655172413769446</v>
      </c>
      <c r="AC266" s="2960">
        <f t="shared" si="64"/>
        <v>0.99225075179271649</v>
      </c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</row>
    <row r="267" spans="1:48" s="7" customFormat="1" ht="12.75" customHeight="1">
      <c r="A267" s="4998" t="s">
        <v>154</v>
      </c>
      <c r="B267" s="5007" t="s">
        <v>26</v>
      </c>
      <c r="C267" s="178" t="s">
        <v>292</v>
      </c>
      <c r="D267" s="218" t="s">
        <v>105</v>
      </c>
      <c r="E267" s="3152">
        <v>983.99999999965075</v>
      </c>
      <c r="F267" s="1454">
        <v>936.0000000007858</v>
      </c>
      <c r="G267" s="1454">
        <v>980</v>
      </c>
      <c r="H267" s="3153">
        <v>983.99999999965075</v>
      </c>
      <c r="I267" s="1454">
        <v>964</v>
      </c>
      <c r="J267" s="1454">
        <v>983.99999999965075</v>
      </c>
      <c r="K267" s="1454">
        <v>960</v>
      </c>
      <c r="L267" s="1454">
        <v>959.99999999912689</v>
      </c>
      <c r="M267" s="1454">
        <v>960.00000000130967</v>
      </c>
      <c r="N267" s="3153">
        <v>960</v>
      </c>
      <c r="O267" s="1454">
        <v>983.99999999965075</v>
      </c>
      <c r="P267" s="1454">
        <v>983.99999999965075</v>
      </c>
      <c r="Q267" s="1454">
        <v>960.00000000130967</v>
      </c>
      <c r="R267" s="1454">
        <v>983.99999999965075</v>
      </c>
      <c r="S267" s="1454">
        <v>983.99999999965075</v>
      </c>
      <c r="T267" s="1454">
        <v>983.99999999965075</v>
      </c>
      <c r="U267" s="1454">
        <v>960.00000000130967</v>
      </c>
      <c r="V267" s="1454">
        <v>983.99999999965075</v>
      </c>
      <c r="W267" s="1454">
        <v>983.99999999965075</v>
      </c>
      <c r="X267" s="1454">
        <v>983.99999999965075</v>
      </c>
      <c r="Y267" s="3153">
        <v>983.99999999965075</v>
      </c>
      <c r="Z267" s="1454">
        <v>983.99999999965075</v>
      </c>
      <c r="AA267" s="1454">
        <v>840.00000000087311</v>
      </c>
      <c r="AB267" s="3172">
        <v>840.00000000087311</v>
      </c>
      <c r="AC267" s="2957">
        <f>SUM(E267:AB267)</f>
        <v>23112.000000001048</v>
      </c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</row>
    <row r="268" spans="1:48" s="7" customFormat="1" ht="12.75" customHeight="1">
      <c r="A268" s="5013"/>
      <c r="B268" s="5008"/>
      <c r="C268" s="114" t="s">
        <v>292</v>
      </c>
      <c r="D268" s="219" t="s">
        <v>106</v>
      </c>
      <c r="E268" s="3701">
        <v>575.99999999947613</v>
      </c>
      <c r="F268" s="3702">
        <v>743.99999999877764</v>
      </c>
      <c r="G268" s="3702">
        <v>767.99999999930151</v>
      </c>
      <c r="H268" s="3703">
        <v>816.00000000034925</v>
      </c>
      <c r="I268" s="3702">
        <v>768.00000000366708</v>
      </c>
      <c r="J268" s="3702">
        <v>719.99999999825377</v>
      </c>
      <c r="K268" s="3702">
        <v>888.00000000192085</v>
      </c>
      <c r="L268" s="3702">
        <v>767.99999999930151</v>
      </c>
      <c r="M268" s="3702">
        <v>719.99999999825377</v>
      </c>
      <c r="N268" s="3703">
        <v>864.00000000139698</v>
      </c>
      <c r="O268" s="3702">
        <v>791.99999999982538</v>
      </c>
      <c r="P268" s="3702">
        <v>983.99999999965075</v>
      </c>
      <c r="Q268" s="3702">
        <v>600</v>
      </c>
      <c r="R268" s="3702">
        <v>816.00000000034925</v>
      </c>
      <c r="S268" s="3702">
        <v>791.99999999982538</v>
      </c>
      <c r="T268" s="3702">
        <v>816.00000000034925</v>
      </c>
      <c r="U268" s="3702">
        <v>767.99999999930151</v>
      </c>
      <c r="V268" s="3702">
        <v>791.99999999982538</v>
      </c>
      <c r="W268" s="3702">
        <v>840.00000000087311</v>
      </c>
      <c r="X268" s="3702">
        <v>791.99999999982538</v>
      </c>
      <c r="Y268" s="3703">
        <v>767.99999999930151</v>
      </c>
      <c r="Z268" s="3702">
        <v>888.00000000192085</v>
      </c>
      <c r="AA268" s="3702">
        <v>767.99999999930151</v>
      </c>
      <c r="AB268" s="3704">
        <v>671.99999999720603</v>
      </c>
      <c r="AC268" s="2958">
        <f>SUM(E268:AB268)</f>
        <v>18719.999999998254</v>
      </c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</row>
    <row r="269" spans="1:48" s="7" customFormat="1" ht="12.75" customHeight="1">
      <c r="A269" s="5013"/>
      <c r="B269" s="5008"/>
      <c r="C269" s="307" t="s">
        <v>311</v>
      </c>
      <c r="D269" s="287" t="s">
        <v>336</v>
      </c>
      <c r="E269" s="288">
        <f>SQRT(E267^2+E268^2)</f>
        <v>1140.1894579405255</v>
      </c>
      <c r="F269" s="202">
        <f t="shared" ref="F269:AC269" si="65">SQRT(F267^2+F268^2)</f>
        <v>1195.672195879645</v>
      </c>
      <c r="G269" s="202">
        <f t="shared" si="65"/>
        <v>1245.0799171133262</v>
      </c>
      <c r="H269" s="1470">
        <f t="shared" si="65"/>
        <v>1278.3239026161884</v>
      </c>
      <c r="I269" s="202">
        <f t="shared" si="65"/>
        <v>1232.5258617999189</v>
      </c>
      <c r="J269" s="202">
        <f t="shared" si="65"/>
        <v>1219.2850364032186</v>
      </c>
      <c r="K269" s="202">
        <f t="shared" si="65"/>
        <v>1307.724741680531</v>
      </c>
      <c r="L269" s="202">
        <f t="shared" si="65"/>
        <v>1229.3998535859889</v>
      </c>
      <c r="M269" s="202">
        <f t="shared" si="65"/>
        <v>1200</v>
      </c>
      <c r="N269" s="1470">
        <f t="shared" si="65"/>
        <v>1291.5479085200107</v>
      </c>
      <c r="O269" s="202">
        <f t="shared" si="65"/>
        <v>1263.138947225932</v>
      </c>
      <c r="P269" s="202">
        <f t="shared" si="65"/>
        <v>1391.5861453746315</v>
      </c>
      <c r="Q269" s="202">
        <f t="shared" si="65"/>
        <v>1132.0777358479031</v>
      </c>
      <c r="R269" s="202">
        <f t="shared" si="65"/>
        <v>1278.3239026161884</v>
      </c>
      <c r="S269" s="202">
        <f t="shared" si="65"/>
        <v>1263.138947225932</v>
      </c>
      <c r="T269" s="202">
        <f t="shared" si="65"/>
        <v>1278.3239026161884</v>
      </c>
      <c r="U269" s="202">
        <f t="shared" si="65"/>
        <v>1229.3998535876933</v>
      </c>
      <c r="V269" s="202">
        <f t="shared" si="65"/>
        <v>1263.138947225932</v>
      </c>
      <c r="W269" s="202">
        <f t="shared" si="65"/>
        <v>1293.7758693068824</v>
      </c>
      <c r="X269" s="202">
        <f t="shared" si="65"/>
        <v>1263.138947225932</v>
      </c>
      <c r="Y269" s="1470">
        <f t="shared" si="65"/>
        <v>1248.2307478980958</v>
      </c>
      <c r="Z269" s="202">
        <f t="shared" si="65"/>
        <v>1325.443322063499</v>
      </c>
      <c r="AA269" s="202">
        <f t="shared" si="65"/>
        <v>1138.1669473325933</v>
      </c>
      <c r="AB269" s="289">
        <f t="shared" si="65"/>
        <v>1075.7248718876549</v>
      </c>
      <c r="AC269" s="298">
        <f t="shared" si="65"/>
        <v>29742.275366891201</v>
      </c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</row>
    <row r="270" spans="1:48" s="7" customFormat="1" ht="12.75" customHeight="1">
      <c r="A270" s="5013"/>
      <c r="B270" s="5008"/>
      <c r="C270" s="1926" t="s">
        <v>293</v>
      </c>
      <c r="D270" s="222" t="s">
        <v>107</v>
      </c>
      <c r="E270" s="3390">
        <v>115</v>
      </c>
      <c r="F270" s="3387">
        <v>115</v>
      </c>
      <c r="G270" s="3387">
        <v>115</v>
      </c>
      <c r="H270" s="3389">
        <v>115</v>
      </c>
      <c r="I270" s="3387">
        <v>115</v>
      </c>
      <c r="J270" s="3387">
        <v>115</v>
      </c>
      <c r="K270" s="3387">
        <v>115</v>
      </c>
      <c r="L270" s="3387">
        <v>115</v>
      </c>
      <c r="M270" s="3387">
        <v>115</v>
      </c>
      <c r="N270" s="3389">
        <v>115</v>
      </c>
      <c r="O270" s="3387">
        <v>115</v>
      </c>
      <c r="P270" s="3387">
        <v>115</v>
      </c>
      <c r="Q270" s="3387">
        <v>115</v>
      </c>
      <c r="R270" s="3387">
        <v>115</v>
      </c>
      <c r="S270" s="3387">
        <v>115</v>
      </c>
      <c r="T270" s="3387">
        <v>115</v>
      </c>
      <c r="U270" s="3387">
        <v>115</v>
      </c>
      <c r="V270" s="3387">
        <v>115</v>
      </c>
      <c r="W270" s="3387">
        <v>115</v>
      </c>
      <c r="X270" s="3387">
        <v>115</v>
      </c>
      <c r="Y270" s="3389">
        <v>115</v>
      </c>
      <c r="Z270" s="3387">
        <v>115</v>
      </c>
      <c r="AA270" s="3387">
        <v>115</v>
      </c>
      <c r="AB270" s="3386">
        <v>115</v>
      </c>
      <c r="AC270" s="2963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</row>
    <row r="271" spans="1:48" s="7" customFormat="1" ht="12.75" customHeight="1" thickBot="1">
      <c r="A271" s="5000"/>
      <c r="B271" s="5020"/>
      <c r="C271" s="1497" t="s">
        <v>311</v>
      </c>
      <c r="D271" s="312" t="s">
        <v>108</v>
      </c>
      <c r="E271" s="313">
        <f t="shared" ref="E271:AC271" si="66">E268/E267</f>
        <v>0.58536585365821192</v>
      </c>
      <c r="F271" s="271">
        <f t="shared" si="66"/>
        <v>0.79487179486982162</v>
      </c>
      <c r="G271" s="271">
        <f t="shared" si="66"/>
        <v>0.78367346938704241</v>
      </c>
      <c r="H271" s="1480">
        <f t="shared" si="66"/>
        <v>0.82926829268357605</v>
      </c>
      <c r="I271" s="271">
        <f t="shared" si="66"/>
        <v>0.79668049792911522</v>
      </c>
      <c r="J271" s="271">
        <f t="shared" si="66"/>
        <v>0.73170731707165582</v>
      </c>
      <c r="K271" s="271">
        <f t="shared" si="66"/>
        <v>0.92500000000200089</v>
      </c>
      <c r="L271" s="271">
        <f t="shared" si="66"/>
        <v>0.8</v>
      </c>
      <c r="M271" s="271">
        <f t="shared" si="66"/>
        <v>0.74999999999715783</v>
      </c>
      <c r="N271" s="1480">
        <f t="shared" si="66"/>
        <v>0.90000000000145519</v>
      </c>
      <c r="O271" s="271">
        <f t="shared" si="66"/>
        <v>0.80487804878059599</v>
      </c>
      <c r="P271" s="271">
        <f t="shared" si="66"/>
        <v>1</v>
      </c>
      <c r="Q271" s="271">
        <f t="shared" si="66"/>
        <v>0.62499999999914735</v>
      </c>
      <c r="R271" s="271">
        <f t="shared" si="66"/>
        <v>0.82926829268357605</v>
      </c>
      <c r="S271" s="271">
        <f t="shared" si="66"/>
        <v>0.80487804878059599</v>
      </c>
      <c r="T271" s="271">
        <f t="shared" si="66"/>
        <v>0.82926829268357605</v>
      </c>
      <c r="U271" s="271">
        <f t="shared" si="66"/>
        <v>0.79999999999818106</v>
      </c>
      <c r="V271" s="272">
        <f t="shared" si="66"/>
        <v>0.80487804878059599</v>
      </c>
      <c r="W271" s="271">
        <f t="shared" si="66"/>
        <v>0.8536585365865561</v>
      </c>
      <c r="X271" s="271">
        <f t="shared" si="66"/>
        <v>0.80487804878059599</v>
      </c>
      <c r="Y271" s="1480">
        <f t="shared" si="66"/>
        <v>0.78048780487761593</v>
      </c>
      <c r="Z271" s="271">
        <f t="shared" si="66"/>
        <v>0.90243902439251633</v>
      </c>
      <c r="AA271" s="271">
        <f t="shared" si="66"/>
        <v>0.91428571428393246</v>
      </c>
      <c r="AB271" s="276">
        <f t="shared" si="66"/>
        <v>0.79999999999584226</v>
      </c>
      <c r="AC271" s="2960">
        <f t="shared" si="66"/>
        <v>0.80996884735191266</v>
      </c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</row>
    <row r="272" spans="1:48" s="7" customFormat="1" ht="12.75" customHeight="1">
      <c r="A272" s="5046" t="s">
        <v>155</v>
      </c>
      <c r="B272" s="5007" t="s">
        <v>26</v>
      </c>
      <c r="C272" s="178" t="s">
        <v>292</v>
      </c>
      <c r="D272" s="218" t="s">
        <v>105</v>
      </c>
      <c r="E272" s="3152">
        <v>311.99999999971624</v>
      </c>
      <c r="F272" s="1454">
        <v>292</v>
      </c>
      <c r="G272" s="1454">
        <v>311.99999999971624</v>
      </c>
      <c r="H272" s="3153">
        <v>312.00000000026193</v>
      </c>
      <c r="I272" s="1454">
        <v>300</v>
      </c>
      <c r="J272" s="1454">
        <v>288.00000000028376</v>
      </c>
      <c r="K272" s="1454">
        <v>287.99999999973807</v>
      </c>
      <c r="L272" s="1454">
        <v>264.00000000030559</v>
      </c>
      <c r="M272" s="1454">
        <v>239.99999999978172</v>
      </c>
      <c r="N272" s="3153">
        <v>240</v>
      </c>
      <c r="O272" s="1454">
        <v>239.99999999978172</v>
      </c>
      <c r="P272" s="1454">
        <v>312.00000000026193</v>
      </c>
      <c r="Q272" s="1454">
        <v>320</v>
      </c>
      <c r="R272" s="1454">
        <v>336.00000000024011</v>
      </c>
      <c r="S272" s="1454">
        <v>311.99999999971624</v>
      </c>
      <c r="T272" s="1454">
        <v>264.00000000030559</v>
      </c>
      <c r="U272" s="1454">
        <v>263.99999999975989</v>
      </c>
      <c r="V272" s="1454">
        <v>264.00000000030559</v>
      </c>
      <c r="W272" s="1454">
        <v>239.99999999978172</v>
      </c>
      <c r="X272" s="1454">
        <v>263.99999999975989</v>
      </c>
      <c r="Y272" s="3153">
        <v>264.00000000030559</v>
      </c>
      <c r="Z272" s="1454">
        <v>287.99999999973807</v>
      </c>
      <c r="AA272" s="1454">
        <v>240</v>
      </c>
      <c r="AB272" s="3172">
        <v>264</v>
      </c>
      <c r="AC272" s="2957">
        <f>SUM(E272:AB272)</f>
        <v>6719.9999999997599</v>
      </c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</row>
    <row r="273" spans="1:48" s="7" customFormat="1" ht="12.75" customHeight="1">
      <c r="A273" s="5013"/>
      <c r="B273" s="5008"/>
      <c r="C273" s="114" t="s">
        <v>292</v>
      </c>
      <c r="D273" s="219" t="s">
        <v>106</v>
      </c>
      <c r="E273" s="3701">
        <f>[2]Промысл!AB146</f>
        <v>0</v>
      </c>
      <c r="F273" s="3702">
        <f>[2]Промысл!AC146</f>
        <v>0</v>
      </c>
      <c r="G273" s="3702">
        <f>[2]Промысл!AD146</f>
        <v>0</v>
      </c>
      <c r="H273" s="3710">
        <f>[2]Промысл!AE146</f>
        <v>0</v>
      </c>
      <c r="I273" s="3702">
        <f>[2]Промысл!AF146</f>
        <v>0</v>
      </c>
      <c r="J273" s="3702">
        <f>[2]Промысл!AG146</f>
        <v>0</v>
      </c>
      <c r="K273" s="3702">
        <f>[2]Промысл!AH146</f>
        <v>0</v>
      </c>
      <c r="L273" s="3702">
        <f>[2]Промысл!AI146</f>
        <v>0</v>
      </c>
      <c r="M273" s="3702">
        <f>[2]Промысл!AJ146</f>
        <v>0</v>
      </c>
      <c r="N273" s="3710">
        <f>[2]Промысл!AK146</f>
        <v>0</v>
      </c>
      <c r="O273" s="3702">
        <f>[2]Промысл!AL146</f>
        <v>0</v>
      </c>
      <c r="P273" s="3702">
        <f>[2]Промысл!AM146</f>
        <v>0</v>
      </c>
      <c r="Q273" s="3702">
        <f>[2]Промысл!AN146</f>
        <v>0</v>
      </c>
      <c r="R273" s="3702">
        <f>[2]Промысл!AO146</f>
        <v>0</v>
      </c>
      <c r="S273" s="3702">
        <f>[2]Промысл!AP146</f>
        <v>0</v>
      </c>
      <c r="T273" s="3702">
        <f>[2]Промысл!AQ146</f>
        <v>0</v>
      </c>
      <c r="U273" s="3702">
        <f>[2]Промысл!AR146</f>
        <v>0</v>
      </c>
      <c r="V273" s="3702">
        <f>[2]Промысл!AS146</f>
        <v>0</v>
      </c>
      <c r="W273" s="3702">
        <f>[2]Промысл!AT146</f>
        <v>0</v>
      </c>
      <c r="X273" s="3702">
        <f>[2]Промысл!AU146</f>
        <v>0</v>
      </c>
      <c r="Y273" s="3703">
        <f>[2]Промысл!AV146</f>
        <v>0</v>
      </c>
      <c r="Z273" s="3702">
        <f>[2]Промысл!AW146</f>
        <v>0</v>
      </c>
      <c r="AA273" s="3702">
        <f>[2]Промысл!AX146</f>
        <v>0</v>
      </c>
      <c r="AB273" s="3704">
        <f>[2]Промысл!AY146</f>
        <v>0</v>
      </c>
      <c r="AC273" s="2958">
        <f>SUM(E273:AB273)</f>
        <v>0</v>
      </c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</row>
    <row r="274" spans="1:48" s="7" customFormat="1" ht="12.75" customHeight="1">
      <c r="A274" s="5013"/>
      <c r="B274" s="5008"/>
      <c r="C274" s="307" t="s">
        <v>311</v>
      </c>
      <c r="D274" s="287" t="s">
        <v>336</v>
      </c>
      <c r="E274" s="288">
        <f>SQRT(E272^2+E273^2)</f>
        <v>311.99999999971624</v>
      </c>
      <c r="F274" s="202">
        <f t="shared" ref="F274:AC274" si="67">SQRT(F272^2+F273^2)</f>
        <v>292</v>
      </c>
      <c r="G274" s="202">
        <f t="shared" si="67"/>
        <v>311.99999999971624</v>
      </c>
      <c r="H274" s="210">
        <f t="shared" si="67"/>
        <v>312.00000000026193</v>
      </c>
      <c r="I274" s="202">
        <f t="shared" si="67"/>
        <v>300</v>
      </c>
      <c r="J274" s="202">
        <f t="shared" si="67"/>
        <v>288.00000000028376</v>
      </c>
      <c r="K274" s="202">
        <f t="shared" si="67"/>
        <v>287.99999999973807</v>
      </c>
      <c r="L274" s="202">
        <f t="shared" si="67"/>
        <v>264.00000000030559</v>
      </c>
      <c r="M274" s="202">
        <f t="shared" si="67"/>
        <v>239.99999999978172</v>
      </c>
      <c r="N274" s="210">
        <f t="shared" si="67"/>
        <v>240</v>
      </c>
      <c r="O274" s="202">
        <f t="shared" si="67"/>
        <v>239.99999999978172</v>
      </c>
      <c r="P274" s="202">
        <f t="shared" si="67"/>
        <v>312.00000000026193</v>
      </c>
      <c r="Q274" s="202">
        <f t="shared" si="67"/>
        <v>320</v>
      </c>
      <c r="R274" s="202">
        <f t="shared" si="67"/>
        <v>336.00000000024011</v>
      </c>
      <c r="S274" s="202">
        <f t="shared" si="67"/>
        <v>311.99999999971624</v>
      </c>
      <c r="T274" s="202">
        <f t="shared" si="67"/>
        <v>264.00000000030559</v>
      </c>
      <c r="U274" s="202">
        <f t="shared" si="67"/>
        <v>263.99999999975989</v>
      </c>
      <c r="V274" s="202">
        <f t="shared" si="67"/>
        <v>264.00000000030559</v>
      </c>
      <c r="W274" s="202">
        <f t="shared" si="67"/>
        <v>239.99999999978172</v>
      </c>
      <c r="X274" s="202">
        <f t="shared" si="67"/>
        <v>263.99999999975989</v>
      </c>
      <c r="Y274" s="1470">
        <f t="shared" si="67"/>
        <v>264.00000000030559</v>
      </c>
      <c r="Z274" s="202">
        <f t="shared" si="67"/>
        <v>287.99999999973807</v>
      </c>
      <c r="AA274" s="202">
        <f t="shared" si="67"/>
        <v>240</v>
      </c>
      <c r="AB274" s="289">
        <f t="shared" si="67"/>
        <v>264</v>
      </c>
      <c r="AC274" s="298">
        <f t="shared" si="67"/>
        <v>6719.9999999997599</v>
      </c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</row>
    <row r="275" spans="1:48" s="7" customFormat="1" ht="12.75" customHeight="1">
      <c r="A275" s="5013"/>
      <c r="B275" s="5008"/>
      <c r="C275" s="307" t="s">
        <v>311</v>
      </c>
      <c r="D275" s="222" t="s">
        <v>107</v>
      </c>
      <c r="E275" s="2104">
        <f>E274/(SQRT(3)*E200)</f>
        <v>28.145825622968658</v>
      </c>
      <c r="F275" s="2105">
        <f t="shared" ref="F275:AB275" si="68">F274/(SQRT(3)*F200)</f>
        <v>26.341606031776674</v>
      </c>
      <c r="G275" s="2105">
        <f t="shared" si="68"/>
        <v>28.145825622968658</v>
      </c>
      <c r="H275" s="2106">
        <f t="shared" si="68"/>
        <v>28.145825623017885</v>
      </c>
      <c r="I275" s="2105">
        <f t="shared" si="68"/>
        <v>27.063293868263706</v>
      </c>
      <c r="J275" s="2105">
        <f t="shared" si="68"/>
        <v>25.980762113558757</v>
      </c>
      <c r="K275" s="2105">
        <f t="shared" si="68"/>
        <v>25.980762113509531</v>
      </c>
      <c r="L275" s="2105">
        <f t="shared" si="68"/>
        <v>23.81569860409963</v>
      </c>
      <c r="M275" s="2105">
        <f t="shared" si="68"/>
        <v>21.650635094591276</v>
      </c>
      <c r="N275" s="2106">
        <f t="shared" si="68"/>
        <v>21.650635094610966</v>
      </c>
      <c r="O275" s="2105">
        <f t="shared" si="68"/>
        <v>21.650635094591276</v>
      </c>
      <c r="P275" s="2105">
        <f t="shared" si="68"/>
        <v>28.145825623017885</v>
      </c>
      <c r="Q275" s="2105">
        <f t="shared" si="68"/>
        <v>28.867513459481287</v>
      </c>
      <c r="R275" s="2105">
        <f t="shared" si="68"/>
        <v>30.310889132477012</v>
      </c>
      <c r="S275" s="2105">
        <f t="shared" si="68"/>
        <v>28.145825622968658</v>
      </c>
      <c r="T275" s="2105">
        <f t="shared" si="68"/>
        <v>23.81569860409963</v>
      </c>
      <c r="U275" s="2105">
        <f t="shared" si="68"/>
        <v>23.815698604050404</v>
      </c>
      <c r="V275" s="2105">
        <f t="shared" si="68"/>
        <v>23.81569860409963</v>
      </c>
      <c r="W275" s="2105">
        <f t="shared" si="68"/>
        <v>21.650635094591276</v>
      </c>
      <c r="X275" s="2105">
        <f t="shared" si="68"/>
        <v>23.815698604050404</v>
      </c>
      <c r="Y275" s="2106">
        <f t="shared" si="68"/>
        <v>23.81569860409963</v>
      </c>
      <c r="Z275" s="2105">
        <f t="shared" si="68"/>
        <v>25.980762113509531</v>
      </c>
      <c r="AA275" s="2105">
        <f t="shared" si="68"/>
        <v>21.650635094610966</v>
      </c>
      <c r="AB275" s="2108">
        <f t="shared" si="68"/>
        <v>23.815698604072061</v>
      </c>
      <c r="AC275" s="3393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</row>
    <row r="276" spans="1:48" s="7" customFormat="1" ht="12.75" customHeight="1" thickBot="1">
      <c r="A276" s="5000"/>
      <c r="B276" s="5020"/>
      <c r="C276" s="1497" t="s">
        <v>311</v>
      </c>
      <c r="D276" s="312" t="s">
        <v>108</v>
      </c>
      <c r="E276" s="313">
        <f t="shared" ref="E276:AC276" si="69">E273/E272</f>
        <v>0</v>
      </c>
      <c r="F276" s="271">
        <f t="shared" si="69"/>
        <v>0</v>
      </c>
      <c r="G276" s="271">
        <f t="shared" si="69"/>
        <v>0</v>
      </c>
      <c r="H276" s="285">
        <f t="shared" si="69"/>
        <v>0</v>
      </c>
      <c r="I276" s="271">
        <f t="shared" si="69"/>
        <v>0</v>
      </c>
      <c r="J276" s="271">
        <f t="shared" si="69"/>
        <v>0</v>
      </c>
      <c r="K276" s="271">
        <f t="shared" si="69"/>
        <v>0</v>
      </c>
      <c r="L276" s="271">
        <f t="shared" si="69"/>
        <v>0</v>
      </c>
      <c r="M276" s="271">
        <f t="shared" si="69"/>
        <v>0</v>
      </c>
      <c r="N276" s="285">
        <f t="shared" si="69"/>
        <v>0</v>
      </c>
      <c r="O276" s="271">
        <f t="shared" si="69"/>
        <v>0</v>
      </c>
      <c r="P276" s="271">
        <f t="shared" si="69"/>
        <v>0</v>
      </c>
      <c r="Q276" s="271">
        <f t="shared" si="69"/>
        <v>0</v>
      </c>
      <c r="R276" s="271">
        <f t="shared" si="69"/>
        <v>0</v>
      </c>
      <c r="S276" s="271">
        <f t="shared" si="69"/>
        <v>0</v>
      </c>
      <c r="T276" s="271">
        <f t="shared" si="69"/>
        <v>0</v>
      </c>
      <c r="U276" s="271">
        <f t="shared" si="69"/>
        <v>0</v>
      </c>
      <c r="V276" s="272">
        <f t="shared" si="69"/>
        <v>0</v>
      </c>
      <c r="W276" s="271">
        <f t="shared" si="69"/>
        <v>0</v>
      </c>
      <c r="X276" s="271">
        <f t="shared" si="69"/>
        <v>0</v>
      </c>
      <c r="Y276" s="1480">
        <f t="shared" si="69"/>
        <v>0</v>
      </c>
      <c r="Z276" s="271">
        <f t="shared" si="69"/>
        <v>0</v>
      </c>
      <c r="AA276" s="271">
        <f t="shared" si="69"/>
        <v>0</v>
      </c>
      <c r="AB276" s="276">
        <f t="shared" si="69"/>
        <v>0</v>
      </c>
      <c r="AC276" s="2960">
        <f t="shared" si="69"/>
        <v>0</v>
      </c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</row>
    <row r="277" spans="1:48" s="7" customFormat="1" ht="12.75" customHeight="1">
      <c r="A277" s="4998" t="s">
        <v>172</v>
      </c>
      <c r="B277" s="5007" t="s">
        <v>26</v>
      </c>
      <c r="C277" s="178" t="s">
        <v>292</v>
      </c>
      <c r="D277" s="218" t="s">
        <v>105</v>
      </c>
      <c r="E277" s="3152">
        <v>527.99999999842839</v>
      </c>
      <c r="F277" s="1454">
        <v>479.99999999956344</v>
      </c>
      <c r="G277" s="1454">
        <v>432.00000000069849</v>
      </c>
      <c r="H277" s="3153">
        <v>450</v>
      </c>
      <c r="I277" s="1454">
        <v>480</v>
      </c>
      <c r="J277" s="1454">
        <v>480</v>
      </c>
      <c r="K277" s="1454">
        <v>552.00000000113505</v>
      </c>
      <c r="L277" s="1454">
        <v>479.99999999956344</v>
      </c>
      <c r="M277" s="1454">
        <v>479.99999999956344</v>
      </c>
      <c r="N277" s="3153">
        <v>500</v>
      </c>
      <c r="O277" s="1454">
        <v>552.00000000113505</v>
      </c>
      <c r="P277" s="1454">
        <v>528.00000000061118</v>
      </c>
      <c r="Q277" s="1454">
        <v>530</v>
      </c>
      <c r="R277" s="1454">
        <v>504.00000000008731</v>
      </c>
      <c r="S277" s="1454">
        <v>455.99999999903957</v>
      </c>
      <c r="T277" s="1454">
        <v>456.00000000122236</v>
      </c>
      <c r="U277" s="1454">
        <v>455.99999999903957</v>
      </c>
      <c r="V277" s="1454">
        <v>456.00000000122236</v>
      </c>
      <c r="W277" s="1454">
        <v>464</v>
      </c>
      <c r="X277" s="1454">
        <v>479.99999999956344</v>
      </c>
      <c r="Y277" s="3153">
        <v>479.99999999956344</v>
      </c>
      <c r="Z277" s="1454">
        <v>504.00000000008731</v>
      </c>
      <c r="AA277" s="1454">
        <v>552.00000000113505</v>
      </c>
      <c r="AB277" s="3172">
        <v>552</v>
      </c>
      <c r="AC277" s="2957">
        <f>SUM(E277:AB277)</f>
        <v>11832.000000001659</v>
      </c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</row>
    <row r="278" spans="1:48" s="7" customFormat="1" ht="12.75" customHeight="1">
      <c r="A278" s="5013"/>
      <c r="B278" s="5008"/>
      <c r="C278" s="114" t="s">
        <v>292</v>
      </c>
      <c r="D278" s="219" t="s">
        <v>106</v>
      </c>
      <c r="E278" s="3701">
        <f>[2]Промысл!AB183</f>
        <v>0</v>
      </c>
      <c r="F278" s="3702">
        <f>[2]Промысл!AC183</f>
        <v>0</v>
      </c>
      <c r="G278" s="3702">
        <f>[2]Промысл!AD183</f>
        <v>0</v>
      </c>
      <c r="H278" s="3703">
        <f>[2]Промысл!AE183</f>
        <v>0</v>
      </c>
      <c r="I278" s="3702">
        <f>[2]Промысл!AF183</f>
        <v>0</v>
      </c>
      <c r="J278" s="3702">
        <f>[2]Промысл!AG183</f>
        <v>0</v>
      </c>
      <c r="K278" s="3702">
        <f>[2]Промысл!AH183</f>
        <v>0</v>
      </c>
      <c r="L278" s="3702">
        <f>[2]Промысл!AI183</f>
        <v>0</v>
      </c>
      <c r="M278" s="3702">
        <f>[2]Промысл!AJ183</f>
        <v>0</v>
      </c>
      <c r="N278" s="3703">
        <f>[2]Промысл!AK183</f>
        <v>0</v>
      </c>
      <c r="O278" s="3702">
        <f>[2]Промысл!AL183</f>
        <v>0</v>
      </c>
      <c r="P278" s="3702">
        <f>[2]Промысл!AM183</f>
        <v>0</v>
      </c>
      <c r="Q278" s="3702">
        <f>[2]Промысл!AN183</f>
        <v>0</v>
      </c>
      <c r="R278" s="3702">
        <f>[2]Промысл!AO183</f>
        <v>0</v>
      </c>
      <c r="S278" s="3702">
        <f>[2]Промысл!AP183</f>
        <v>0</v>
      </c>
      <c r="T278" s="3702">
        <f>[2]Промысл!AQ183</f>
        <v>0</v>
      </c>
      <c r="U278" s="3702">
        <f>[2]Промысл!AR183</f>
        <v>0</v>
      </c>
      <c r="V278" s="3702">
        <f>[2]Промысл!AS183</f>
        <v>0</v>
      </c>
      <c r="W278" s="3702">
        <f>[2]Промысл!AT183</f>
        <v>0</v>
      </c>
      <c r="X278" s="3702">
        <f>[2]Промысл!AU183</f>
        <v>0</v>
      </c>
      <c r="Y278" s="3703">
        <f>[2]Промысл!AV183</f>
        <v>0</v>
      </c>
      <c r="Z278" s="3702">
        <f>[2]Промысл!AW183</f>
        <v>0</v>
      </c>
      <c r="AA278" s="3702">
        <f>[2]Промысл!AX183</f>
        <v>0</v>
      </c>
      <c r="AB278" s="3704">
        <f>[2]Промысл!AY183</f>
        <v>0</v>
      </c>
      <c r="AC278" s="2958">
        <f>SUM(E278:AB278)</f>
        <v>0</v>
      </c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</row>
    <row r="279" spans="1:48" s="7" customFormat="1" ht="12.75" customHeight="1">
      <c r="A279" s="5013"/>
      <c r="B279" s="5008"/>
      <c r="C279" s="307" t="s">
        <v>311</v>
      </c>
      <c r="D279" s="287" t="s">
        <v>336</v>
      </c>
      <c r="E279" s="288">
        <f>SQRT(E277^2+E278^2)</f>
        <v>527.99999999842839</v>
      </c>
      <c r="F279" s="202">
        <f t="shared" ref="F279:AB279" si="70">SQRT(F277^2+F278^2)</f>
        <v>479.99999999956344</v>
      </c>
      <c r="G279" s="202">
        <f t="shared" si="70"/>
        <v>432.00000000069849</v>
      </c>
      <c r="H279" s="1470">
        <f t="shared" si="70"/>
        <v>450</v>
      </c>
      <c r="I279" s="202">
        <f t="shared" si="70"/>
        <v>480</v>
      </c>
      <c r="J279" s="202">
        <f t="shared" si="70"/>
        <v>480</v>
      </c>
      <c r="K279" s="202">
        <f t="shared" si="70"/>
        <v>552.00000000113505</v>
      </c>
      <c r="L279" s="202">
        <f t="shared" si="70"/>
        <v>479.99999999956344</v>
      </c>
      <c r="M279" s="202">
        <f t="shared" si="70"/>
        <v>479.99999999956344</v>
      </c>
      <c r="N279" s="1470">
        <f t="shared" si="70"/>
        <v>500</v>
      </c>
      <c r="O279" s="202">
        <f t="shared" si="70"/>
        <v>552.00000000113505</v>
      </c>
      <c r="P279" s="202">
        <f t="shared" si="70"/>
        <v>528.00000000061118</v>
      </c>
      <c r="Q279" s="202">
        <f t="shared" si="70"/>
        <v>530</v>
      </c>
      <c r="R279" s="202">
        <f t="shared" si="70"/>
        <v>504.00000000008731</v>
      </c>
      <c r="S279" s="202">
        <f t="shared" si="70"/>
        <v>455.99999999903957</v>
      </c>
      <c r="T279" s="202">
        <f t="shared" si="70"/>
        <v>456.00000000122236</v>
      </c>
      <c r="U279" s="202">
        <f t="shared" si="70"/>
        <v>455.99999999903957</v>
      </c>
      <c r="V279" s="202">
        <f t="shared" si="70"/>
        <v>456.00000000122236</v>
      </c>
      <c r="W279" s="202">
        <f t="shared" si="70"/>
        <v>464</v>
      </c>
      <c r="X279" s="202">
        <f t="shared" si="70"/>
        <v>479.99999999956344</v>
      </c>
      <c r="Y279" s="1470">
        <f t="shared" si="70"/>
        <v>479.99999999956344</v>
      </c>
      <c r="Z279" s="202">
        <f t="shared" si="70"/>
        <v>504.00000000008731</v>
      </c>
      <c r="AA279" s="202">
        <f t="shared" si="70"/>
        <v>552.00000000113505</v>
      </c>
      <c r="AB279" s="289">
        <f t="shared" si="70"/>
        <v>552</v>
      </c>
      <c r="AC279" s="2958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</row>
    <row r="280" spans="1:48" s="7" customFormat="1" ht="12.75" customHeight="1">
      <c r="A280" s="5013"/>
      <c r="B280" s="5008"/>
      <c r="C280" s="307" t="s">
        <v>311</v>
      </c>
      <c r="D280" s="222" t="s">
        <v>107</v>
      </c>
      <c r="E280" s="2104">
        <f>E279/(SQRT(3)*E200)</f>
        <v>47.631397208002348</v>
      </c>
      <c r="F280" s="2105">
        <f t="shared" ref="F280:AB280" si="71">F279/(SQRT(3)*F200)</f>
        <v>43.301270189182553</v>
      </c>
      <c r="G280" s="2105">
        <f t="shared" si="71"/>
        <v>38.971143170362751</v>
      </c>
      <c r="H280" s="2106">
        <f t="shared" si="71"/>
        <v>40.594940802395563</v>
      </c>
      <c r="I280" s="2105">
        <f t="shared" si="71"/>
        <v>43.301270189221931</v>
      </c>
      <c r="J280" s="2105">
        <f t="shared" si="71"/>
        <v>43.301270189221931</v>
      </c>
      <c r="K280" s="2105">
        <f t="shared" si="71"/>
        <v>49.796460717707618</v>
      </c>
      <c r="L280" s="2105">
        <f t="shared" si="71"/>
        <v>43.301270189182553</v>
      </c>
      <c r="M280" s="2105">
        <f t="shared" si="71"/>
        <v>43.301270189182553</v>
      </c>
      <c r="N280" s="2106">
        <f t="shared" si="71"/>
        <v>45.105489780439513</v>
      </c>
      <c r="O280" s="2105">
        <f t="shared" si="71"/>
        <v>49.796460717707618</v>
      </c>
      <c r="P280" s="2105">
        <f t="shared" si="71"/>
        <v>47.63139720819926</v>
      </c>
      <c r="Q280" s="2105">
        <f t="shared" si="71"/>
        <v>47.811819167265881</v>
      </c>
      <c r="R280" s="2105">
        <f t="shared" si="71"/>
        <v>45.466333698690903</v>
      </c>
      <c r="S280" s="2105">
        <f t="shared" si="71"/>
        <v>41.136206679674196</v>
      </c>
      <c r="T280" s="2105">
        <f t="shared" si="71"/>
        <v>41.136206679871108</v>
      </c>
      <c r="U280" s="2105">
        <f t="shared" si="71"/>
        <v>41.136206679674196</v>
      </c>
      <c r="V280" s="2105">
        <f t="shared" si="71"/>
        <v>41.136206679871108</v>
      </c>
      <c r="W280" s="2105">
        <f t="shared" si="71"/>
        <v>41.857894516247868</v>
      </c>
      <c r="X280" s="2105">
        <f t="shared" si="71"/>
        <v>43.301270189182553</v>
      </c>
      <c r="Y280" s="2106">
        <f t="shared" si="71"/>
        <v>43.301270189182553</v>
      </c>
      <c r="Z280" s="2105">
        <f t="shared" si="71"/>
        <v>45.466333698690903</v>
      </c>
      <c r="AA280" s="2105">
        <f t="shared" si="71"/>
        <v>49.796460717707618</v>
      </c>
      <c r="AB280" s="2108">
        <f t="shared" si="71"/>
        <v>49.796460717605221</v>
      </c>
      <c r="AC280" s="2963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</row>
    <row r="281" spans="1:48" s="7" customFormat="1" ht="12.75" customHeight="1" thickBot="1">
      <c r="A281" s="5000"/>
      <c r="B281" s="5020"/>
      <c r="C281" s="1497" t="s">
        <v>311</v>
      </c>
      <c r="D281" s="224" t="s">
        <v>108</v>
      </c>
      <c r="E281" s="255">
        <f>E278/E277</f>
        <v>0</v>
      </c>
      <c r="F281" s="256">
        <f t="shared" ref="F281:AC281" si="72">F278/F277</f>
        <v>0</v>
      </c>
      <c r="G281" s="256">
        <f t="shared" si="72"/>
        <v>0</v>
      </c>
      <c r="H281" s="1481">
        <f t="shared" si="72"/>
        <v>0</v>
      </c>
      <c r="I281" s="256">
        <f t="shared" si="72"/>
        <v>0</v>
      </c>
      <c r="J281" s="256">
        <f t="shared" si="72"/>
        <v>0</v>
      </c>
      <c r="K281" s="256">
        <f t="shared" si="72"/>
        <v>0</v>
      </c>
      <c r="L281" s="256">
        <f t="shared" si="72"/>
        <v>0</v>
      </c>
      <c r="M281" s="256">
        <f t="shared" si="72"/>
        <v>0</v>
      </c>
      <c r="N281" s="1481">
        <f t="shared" si="72"/>
        <v>0</v>
      </c>
      <c r="O281" s="256">
        <f t="shared" si="72"/>
        <v>0</v>
      </c>
      <c r="P281" s="256">
        <f t="shared" si="72"/>
        <v>0</v>
      </c>
      <c r="Q281" s="256">
        <f t="shared" si="72"/>
        <v>0</v>
      </c>
      <c r="R281" s="256">
        <f t="shared" si="72"/>
        <v>0</v>
      </c>
      <c r="S281" s="256">
        <f t="shared" si="72"/>
        <v>0</v>
      </c>
      <c r="T281" s="256">
        <f t="shared" si="72"/>
        <v>0</v>
      </c>
      <c r="U281" s="256">
        <f t="shared" si="72"/>
        <v>0</v>
      </c>
      <c r="V281" s="257">
        <f t="shared" si="72"/>
        <v>0</v>
      </c>
      <c r="W281" s="256">
        <f t="shared" si="72"/>
        <v>0</v>
      </c>
      <c r="X281" s="256">
        <f t="shared" si="72"/>
        <v>0</v>
      </c>
      <c r="Y281" s="1481">
        <f t="shared" si="72"/>
        <v>0</v>
      </c>
      <c r="Z281" s="256">
        <f t="shared" si="72"/>
        <v>0</v>
      </c>
      <c r="AA281" s="256">
        <f t="shared" si="72"/>
        <v>0</v>
      </c>
      <c r="AB281" s="258">
        <f t="shared" si="72"/>
        <v>0</v>
      </c>
      <c r="AC281" s="2960">
        <f t="shared" si="72"/>
        <v>0</v>
      </c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</row>
    <row r="282" spans="1:48" s="7" customFormat="1" ht="12.75" customHeight="1">
      <c r="A282" s="5046" t="s">
        <v>152</v>
      </c>
      <c r="B282" s="5007" t="s">
        <v>26</v>
      </c>
      <c r="C282" s="178" t="s">
        <v>292</v>
      </c>
      <c r="D282" s="218" t="s">
        <v>105</v>
      </c>
      <c r="E282" s="3706">
        <v>191.99999999982538</v>
      </c>
      <c r="F282" s="3707">
        <v>172.8000000002794</v>
      </c>
      <c r="G282" s="3707">
        <v>182.40000000005239</v>
      </c>
      <c r="H282" s="3708">
        <v>189.59999999933643</v>
      </c>
      <c r="I282" s="3707">
        <v>180.00000000174623</v>
      </c>
      <c r="J282" s="3707">
        <v>180</v>
      </c>
      <c r="K282" s="3707">
        <v>201.59999999959837</v>
      </c>
      <c r="L282" s="3707">
        <v>182.40000000005239</v>
      </c>
      <c r="M282" s="3707">
        <v>180</v>
      </c>
      <c r="N282" s="3708">
        <v>175</v>
      </c>
      <c r="O282" s="3707">
        <v>196.79999999862048</v>
      </c>
      <c r="P282" s="3707">
        <v>218.40000000083819</v>
      </c>
      <c r="Q282" s="3707">
        <v>210</v>
      </c>
      <c r="R282" s="3707">
        <v>206.40000000057626</v>
      </c>
      <c r="S282" s="3707">
        <v>190</v>
      </c>
      <c r="T282" s="3707">
        <v>190</v>
      </c>
      <c r="U282" s="3707">
        <v>198</v>
      </c>
      <c r="V282" s="3707">
        <v>189.59999999933643</v>
      </c>
      <c r="W282" s="3707">
        <v>190</v>
      </c>
      <c r="X282" s="3707">
        <v>191.99999999982538</v>
      </c>
      <c r="Y282" s="3708">
        <v>191.99999999982538</v>
      </c>
      <c r="Z282" s="3707">
        <v>194.40000000031432</v>
      </c>
      <c r="AA282" s="3707">
        <v>208.8000000010652</v>
      </c>
      <c r="AB282" s="3709">
        <v>206</v>
      </c>
      <c r="AC282" s="2957">
        <f>SUM(E282:AB282)</f>
        <v>4618.2000000012922</v>
      </c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</row>
    <row r="283" spans="1:48" s="7" customFormat="1" ht="12.75" customHeight="1">
      <c r="A283" s="4999"/>
      <c r="B283" s="5008"/>
      <c r="C283" s="114" t="s">
        <v>292</v>
      </c>
      <c r="D283" s="222" t="s">
        <v>106</v>
      </c>
      <c r="E283" s="3701">
        <v>0</v>
      </c>
      <c r="F283" s="3702">
        <v>0</v>
      </c>
      <c r="G283" s="3702">
        <v>0</v>
      </c>
      <c r="H283" s="3703">
        <v>0</v>
      </c>
      <c r="I283" s="3702">
        <v>0</v>
      </c>
      <c r="J283" s="3702">
        <v>0</v>
      </c>
      <c r="K283" s="3702">
        <v>0</v>
      </c>
      <c r="L283" s="3702">
        <v>0</v>
      </c>
      <c r="M283" s="3702">
        <v>0</v>
      </c>
      <c r="N283" s="3703">
        <v>0</v>
      </c>
      <c r="O283" s="3702">
        <v>0</v>
      </c>
      <c r="P283" s="3702">
        <v>0</v>
      </c>
      <c r="Q283" s="3702">
        <v>0</v>
      </c>
      <c r="R283" s="3702">
        <v>0</v>
      </c>
      <c r="S283" s="3702">
        <v>0</v>
      </c>
      <c r="T283" s="3702">
        <v>0</v>
      </c>
      <c r="U283" s="3702">
        <v>0</v>
      </c>
      <c r="V283" s="3702">
        <v>0</v>
      </c>
      <c r="W283" s="3702">
        <v>0</v>
      </c>
      <c r="X283" s="3702">
        <v>0</v>
      </c>
      <c r="Y283" s="3703">
        <v>0</v>
      </c>
      <c r="Z283" s="3702">
        <v>0</v>
      </c>
      <c r="AA283" s="3702">
        <v>0</v>
      </c>
      <c r="AB283" s="3704">
        <v>0</v>
      </c>
      <c r="AC283" s="2958">
        <f>SUM(E283:AB283)</f>
        <v>0</v>
      </c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</row>
    <row r="284" spans="1:48" s="7" customFormat="1" ht="12.75" customHeight="1">
      <c r="A284" s="4999"/>
      <c r="B284" s="5008"/>
      <c r="C284" s="307" t="s">
        <v>311</v>
      </c>
      <c r="D284" s="287" t="s">
        <v>336</v>
      </c>
      <c r="E284" s="288">
        <f>SQRT(E282^2+E283^2)</f>
        <v>191.99999999982538</v>
      </c>
      <c r="F284" s="202">
        <f t="shared" ref="F284:AB284" si="73">SQRT(F282^2+F283^2)</f>
        <v>172.8000000002794</v>
      </c>
      <c r="G284" s="202">
        <f t="shared" si="73"/>
        <v>182.40000000005239</v>
      </c>
      <c r="H284" s="1470">
        <f t="shared" si="73"/>
        <v>189.59999999933643</v>
      </c>
      <c r="I284" s="202">
        <f t="shared" si="73"/>
        <v>180.00000000174623</v>
      </c>
      <c r="J284" s="202">
        <f t="shared" si="73"/>
        <v>180</v>
      </c>
      <c r="K284" s="202">
        <f t="shared" si="73"/>
        <v>201.59999999959837</v>
      </c>
      <c r="L284" s="202">
        <f t="shared" si="73"/>
        <v>182.40000000005239</v>
      </c>
      <c r="M284" s="202">
        <f t="shared" si="73"/>
        <v>180</v>
      </c>
      <c r="N284" s="1470">
        <f t="shared" si="73"/>
        <v>175</v>
      </c>
      <c r="O284" s="202">
        <f t="shared" si="73"/>
        <v>196.79999999862048</v>
      </c>
      <c r="P284" s="202">
        <f t="shared" si="73"/>
        <v>218.40000000083819</v>
      </c>
      <c r="Q284" s="202">
        <f t="shared" si="73"/>
        <v>210</v>
      </c>
      <c r="R284" s="202">
        <f t="shared" si="73"/>
        <v>206.40000000057626</v>
      </c>
      <c r="S284" s="202">
        <f t="shared" si="73"/>
        <v>190</v>
      </c>
      <c r="T284" s="202">
        <f t="shared" si="73"/>
        <v>190</v>
      </c>
      <c r="U284" s="202">
        <f t="shared" si="73"/>
        <v>198</v>
      </c>
      <c r="V284" s="202">
        <f t="shared" si="73"/>
        <v>189.59999999933643</v>
      </c>
      <c r="W284" s="202">
        <f t="shared" si="73"/>
        <v>190</v>
      </c>
      <c r="X284" s="202">
        <f t="shared" si="73"/>
        <v>191.99999999982538</v>
      </c>
      <c r="Y284" s="1470">
        <f t="shared" si="73"/>
        <v>191.99999999982538</v>
      </c>
      <c r="Z284" s="202">
        <f t="shared" si="73"/>
        <v>194.40000000031432</v>
      </c>
      <c r="AA284" s="202">
        <f t="shared" si="73"/>
        <v>208.8000000010652</v>
      </c>
      <c r="AB284" s="289">
        <f t="shared" si="73"/>
        <v>206</v>
      </c>
      <c r="AC284" s="2958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</row>
    <row r="285" spans="1:48" s="7" customFormat="1" ht="12.75" customHeight="1">
      <c r="A285" s="4999"/>
      <c r="B285" s="5008"/>
      <c r="C285" s="307" t="s">
        <v>311</v>
      </c>
      <c r="D285" s="222" t="s">
        <v>107</v>
      </c>
      <c r="E285" s="2104">
        <f>E284/(SQRT(3)*E200)</f>
        <v>17.320508075673018</v>
      </c>
      <c r="F285" s="2105">
        <f t="shared" ref="F285:AB285" si="74">F284/(SQRT(3)*F200)</f>
        <v>15.588457268145101</v>
      </c>
      <c r="G285" s="2105">
        <f t="shared" si="74"/>
        <v>16.454482671909059</v>
      </c>
      <c r="H285" s="2106">
        <f t="shared" si="74"/>
        <v>17.104001724682803</v>
      </c>
      <c r="I285" s="2105">
        <f t="shared" si="74"/>
        <v>16.237976321115752</v>
      </c>
      <c r="J285" s="2105">
        <f t="shared" si="74"/>
        <v>16.237976320958225</v>
      </c>
      <c r="K285" s="2105">
        <f t="shared" si="74"/>
        <v>18.186533479436982</v>
      </c>
      <c r="L285" s="2105">
        <f t="shared" si="74"/>
        <v>16.454482671909059</v>
      </c>
      <c r="M285" s="2105">
        <f t="shared" si="74"/>
        <v>16.237976320958225</v>
      </c>
      <c r="N285" s="2106">
        <f t="shared" si="74"/>
        <v>15.78692142315383</v>
      </c>
      <c r="O285" s="2105">
        <f t="shared" si="74"/>
        <v>17.753520777456544</v>
      </c>
      <c r="P285" s="2105">
        <f t="shared" si="74"/>
        <v>19.702077936171595</v>
      </c>
      <c r="Q285" s="2105">
        <f t="shared" si="74"/>
        <v>18.944305707784594</v>
      </c>
      <c r="R285" s="2105">
        <f t="shared" si="74"/>
        <v>18.619546181417416</v>
      </c>
      <c r="S285" s="2105">
        <f t="shared" si="74"/>
        <v>17.140086116567016</v>
      </c>
      <c r="T285" s="2105">
        <f t="shared" si="74"/>
        <v>17.140086116567016</v>
      </c>
      <c r="U285" s="2105">
        <f t="shared" si="74"/>
        <v>17.861773953054048</v>
      </c>
      <c r="V285" s="2105">
        <f t="shared" si="74"/>
        <v>17.104001724682803</v>
      </c>
      <c r="W285" s="2105">
        <f t="shared" si="74"/>
        <v>17.140086116567016</v>
      </c>
      <c r="X285" s="2105">
        <f t="shared" si="74"/>
        <v>17.320508075673018</v>
      </c>
      <c r="Y285" s="2106">
        <f t="shared" si="74"/>
        <v>17.320508075673018</v>
      </c>
      <c r="Z285" s="2105">
        <f t="shared" si="74"/>
        <v>17.537014426663237</v>
      </c>
      <c r="AA285" s="2105">
        <f t="shared" si="74"/>
        <v>18.836052532407635</v>
      </c>
      <c r="AB285" s="2108">
        <f t="shared" si="74"/>
        <v>18.583461789541079</v>
      </c>
      <c r="AC285" s="2963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</row>
    <row r="286" spans="1:48" s="7" customFormat="1" ht="14.25" customHeight="1" thickBot="1">
      <c r="A286" s="5000"/>
      <c r="B286" s="5020"/>
      <c r="C286" s="1497" t="s">
        <v>311</v>
      </c>
      <c r="D286" s="224" t="s">
        <v>108</v>
      </c>
      <c r="E286" s="255">
        <f>E283/E282</f>
        <v>0</v>
      </c>
      <c r="F286" s="256">
        <f t="shared" ref="F286:AC286" si="75">F283/F282</f>
        <v>0</v>
      </c>
      <c r="G286" s="256">
        <f t="shared" si="75"/>
        <v>0</v>
      </c>
      <c r="H286" s="1481">
        <f t="shared" si="75"/>
        <v>0</v>
      </c>
      <c r="I286" s="256">
        <f t="shared" si="75"/>
        <v>0</v>
      </c>
      <c r="J286" s="256">
        <f t="shared" si="75"/>
        <v>0</v>
      </c>
      <c r="K286" s="256">
        <f t="shared" si="75"/>
        <v>0</v>
      </c>
      <c r="L286" s="256">
        <f t="shared" si="75"/>
        <v>0</v>
      </c>
      <c r="M286" s="256">
        <f t="shared" si="75"/>
        <v>0</v>
      </c>
      <c r="N286" s="1481">
        <f t="shared" si="75"/>
        <v>0</v>
      </c>
      <c r="O286" s="256">
        <f t="shared" si="75"/>
        <v>0</v>
      </c>
      <c r="P286" s="256">
        <f t="shared" si="75"/>
        <v>0</v>
      </c>
      <c r="Q286" s="256">
        <f t="shared" si="75"/>
        <v>0</v>
      </c>
      <c r="R286" s="256">
        <f t="shared" si="75"/>
        <v>0</v>
      </c>
      <c r="S286" s="256">
        <f t="shared" si="75"/>
        <v>0</v>
      </c>
      <c r="T286" s="256">
        <f t="shared" si="75"/>
        <v>0</v>
      </c>
      <c r="U286" s="256">
        <f t="shared" si="75"/>
        <v>0</v>
      </c>
      <c r="V286" s="257">
        <f t="shared" si="75"/>
        <v>0</v>
      </c>
      <c r="W286" s="256">
        <f t="shared" si="75"/>
        <v>0</v>
      </c>
      <c r="X286" s="256">
        <f t="shared" si="75"/>
        <v>0</v>
      </c>
      <c r="Y286" s="1481">
        <f t="shared" si="75"/>
        <v>0</v>
      </c>
      <c r="Z286" s="256">
        <f t="shared" si="75"/>
        <v>0</v>
      </c>
      <c r="AA286" s="256">
        <f t="shared" si="75"/>
        <v>0</v>
      </c>
      <c r="AB286" s="258">
        <f t="shared" si="75"/>
        <v>0</v>
      </c>
      <c r="AC286" s="2967">
        <f t="shared" si="75"/>
        <v>0</v>
      </c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</row>
    <row r="287" spans="1:48" s="7" customFormat="1" ht="12.75" customHeight="1">
      <c r="A287" s="4998" t="s">
        <v>181</v>
      </c>
      <c r="B287" s="5017" t="s">
        <v>339</v>
      </c>
      <c r="C287" s="328"/>
      <c r="D287" s="168" t="s">
        <v>105</v>
      </c>
      <c r="E287" s="262"/>
      <c r="F287" s="263"/>
      <c r="G287" s="263"/>
      <c r="H287" s="282"/>
      <c r="I287" s="263"/>
      <c r="J287" s="263"/>
      <c r="K287" s="263"/>
      <c r="L287" s="263"/>
      <c r="M287" s="263"/>
      <c r="N287" s="1482"/>
      <c r="O287" s="263"/>
      <c r="P287" s="263"/>
      <c r="Q287" s="263"/>
      <c r="R287" s="263"/>
      <c r="S287" s="263"/>
      <c r="T287" s="263"/>
      <c r="U287" s="263"/>
      <c r="V287" s="263"/>
      <c r="W287" s="263"/>
      <c r="X287" s="263"/>
      <c r="Y287" s="1482"/>
      <c r="Z287" s="263"/>
      <c r="AA287" s="263"/>
      <c r="AB287" s="330"/>
      <c r="AC287" s="295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</row>
    <row r="288" spans="1:48" s="7" customFormat="1" ht="12.75" customHeight="1">
      <c r="A288" s="4999"/>
      <c r="B288" s="5018"/>
      <c r="C288" s="326"/>
      <c r="D288" s="253" t="s">
        <v>106</v>
      </c>
      <c r="E288" s="264"/>
      <c r="F288" s="265"/>
      <c r="G288" s="265"/>
      <c r="H288" s="283"/>
      <c r="I288" s="265"/>
      <c r="J288" s="265"/>
      <c r="K288" s="265"/>
      <c r="L288" s="265"/>
      <c r="M288" s="265"/>
      <c r="N288" s="283"/>
      <c r="O288" s="265"/>
      <c r="P288" s="265"/>
      <c r="Q288" s="265"/>
      <c r="R288" s="265"/>
      <c r="S288" s="265"/>
      <c r="T288" s="265"/>
      <c r="U288" s="265"/>
      <c r="V288" s="265"/>
      <c r="W288" s="265"/>
      <c r="X288" s="265"/>
      <c r="Y288" s="1483"/>
      <c r="Z288" s="265"/>
      <c r="AA288" s="265"/>
      <c r="AB288" s="331"/>
      <c r="AC288" s="2955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</row>
    <row r="289" spans="1:48" s="7" customFormat="1" ht="12.75" customHeight="1">
      <c r="A289" s="4999"/>
      <c r="B289" s="5018"/>
      <c r="C289" s="326"/>
      <c r="D289" s="253" t="s">
        <v>107</v>
      </c>
      <c r="E289" s="264"/>
      <c r="F289" s="265"/>
      <c r="G289" s="265"/>
      <c r="H289" s="283"/>
      <c r="I289" s="265"/>
      <c r="J289" s="265"/>
      <c r="K289" s="265"/>
      <c r="L289" s="265"/>
      <c r="M289" s="265"/>
      <c r="N289" s="283"/>
      <c r="O289" s="265"/>
      <c r="P289" s="265"/>
      <c r="Q289" s="265"/>
      <c r="R289" s="265"/>
      <c r="S289" s="265"/>
      <c r="T289" s="265"/>
      <c r="U289" s="265"/>
      <c r="V289" s="265"/>
      <c r="W289" s="265"/>
      <c r="X289" s="265"/>
      <c r="Y289" s="1483"/>
      <c r="Z289" s="265"/>
      <c r="AA289" s="265"/>
      <c r="AB289" s="331"/>
      <c r="AC289" s="2955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</row>
    <row r="290" spans="1:48" s="7" customFormat="1" ht="12.75" customHeight="1" thickBot="1">
      <c r="A290" s="5000"/>
      <c r="B290" s="5019"/>
      <c r="C290" s="327"/>
      <c r="D290" s="254" t="s">
        <v>108</v>
      </c>
      <c r="E290" s="266"/>
      <c r="F290" s="226"/>
      <c r="G290" s="226"/>
      <c r="H290" s="279"/>
      <c r="I290" s="226"/>
      <c r="J290" s="226"/>
      <c r="K290" s="226"/>
      <c r="L290" s="226"/>
      <c r="M290" s="226"/>
      <c r="N290" s="279"/>
      <c r="O290" s="226"/>
      <c r="P290" s="226"/>
      <c r="Q290" s="226"/>
      <c r="R290" s="226"/>
      <c r="S290" s="226"/>
      <c r="T290" s="226"/>
      <c r="U290" s="226"/>
      <c r="V290" s="227"/>
      <c r="W290" s="226"/>
      <c r="X290" s="226"/>
      <c r="Y290" s="1475"/>
      <c r="Z290" s="226"/>
      <c r="AA290" s="226"/>
      <c r="AB290" s="332"/>
      <c r="AC290" s="296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</row>
    <row r="291" spans="1:48" s="7" customFormat="1" ht="12.75" customHeight="1">
      <c r="A291" s="4998" t="s">
        <v>182</v>
      </c>
      <c r="B291" s="5048" t="s">
        <v>533</v>
      </c>
      <c r="C291" s="178" t="s">
        <v>292</v>
      </c>
      <c r="D291" s="218" t="s">
        <v>105</v>
      </c>
      <c r="E291" s="3693">
        <v>95.999999999912689</v>
      </c>
      <c r="F291" s="3694">
        <v>71.999999999934516</v>
      </c>
      <c r="G291" s="3694">
        <v>95.999999999912689</v>
      </c>
      <c r="H291" s="3705">
        <v>96.000000000458385</v>
      </c>
      <c r="I291" s="3694">
        <v>95.999999999912689</v>
      </c>
      <c r="J291" s="3694">
        <v>95.999999999912689</v>
      </c>
      <c r="K291" s="3694">
        <v>95.999999999912689</v>
      </c>
      <c r="L291" s="3694">
        <v>95.999999999912689</v>
      </c>
      <c r="M291" s="3694">
        <v>95.999999999912689</v>
      </c>
      <c r="N291" s="3705">
        <v>96.000000000458385</v>
      </c>
      <c r="O291" s="3694">
        <v>95.999999999912689</v>
      </c>
      <c r="P291" s="3694">
        <v>95.999999999912689</v>
      </c>
      <c r="Q291" s="3694">
        <v>96</v>
      </c>
      <c r="R291" s="3694">
        <v>95.999999999912689</v>
      </c>
      <c r="S291" s="3694">
        <v>119.99999999989086</v>
      </c>
      <c r="T291" s="3694">
        <v>96.000000000458385</v>
      </c>
      <c r="U291" s="3694">
        <v>119.99999999989086</v>
      </c>
      <c r="V291" s="3694">
        <v>95.999999999912689</v>
      </c>
      <c r="W291" s="3694">
        <v>95.999999999912689</v>
      </c>
      <c r="X291" s="3694">
        <v>71.999999999934516</v>
      </c>
      <c r="Y291" s="3696">
        <v>95.999999999912689</v>
      </c>
      <c r="Z291" s="3694">
        <v>71.999999999934516</v>
      </c>
      <c r="AA291" s="3694">
        <v>72</v>
      </c>
      <c r="AB291" s="4808">
        <v>71.999999999934516</v>
      </c>
      <c r="AC291" s="4811">
        <f>SUM(E291:AB291)</f>
        <v>2231.9999999997599</v>
      </c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</row>
    <row r="292" spans="1:48" s="7" customFormat="1" ht="12.75" customHeight="1">
      <c r="A292" s="4999"/>
      <c r="B292" s="5018"/>
      <c r="C292" s="114" t="s">
        <v>292</v>
      </c>
      <c r="D292" s="222" t="s">
        <v>106</v>
      </c>
      <c r="E292" s="952">
        <v>23.999999998341082</v>
      </c>
      <c r="F292" s="946">
        <v>12.000000000261934</v>
      </c>
      <c r="G292" s="946">
        <v>12.000000000261934</v>
      </c>
      <c r="H292" s="991">
        <v>24.000000000523869</v>
      </c>
      <c r="I292" s="946">
        <v>24.000000000523869</v>
      </c>
      <c r="J292" s="946">
        <v>23.999999998341082</v>
      </c>
      <c r="K292" s="946">
        <v>12.000000000261934</v>
      </c>
      <c r="L292" s="946">
        <v>12.000000000261934</v>
      </c>
      <c r="M292" s="946">
        <v>24.000000000523869</v>
      </c>
      <c r="N292" s="991">
        <v>24.000000000523869</v>
      </c>
      <c r="O292" s="946">
        <v>23.999999998341082</v>
      </c>
      <c r="P292" s="946">
        <v>12.000000000261934</v>
      </c>
      <c r="Q292" s="946">
        <v>12.000000000261934</v>
      </c>
      <c r="R292" s="946">
        <v>24.000000000523869</v>
      </c>
      <c r="S292" s="946">
        <v>24.000000000523869</v>
      </c>
      <c r="T292" s="946">
        <v>23.999999998341082</v>
      </c>
      <c r="U292" s="946">
        <v>24.000000000523869</v>
      </c>
      <c r="V292" s="946">
        <v>24.000000000523869</v>
      </c>
      <c r="W292" s="946">
        <v>24.000000000523869</v>
      </c>
      <c r="X292" s="946">
        <v>23.999999998341082</v>
      </c>
      <c r="Y292" s="991">
        <v>12.000000000261934</v>
      </c>
      <c r="Z292" s="946">
        <v>12.000000000261934</v>
      </c>
      <c r="AA292" s="946">
        <v>24.000000000523869</v>
      </c>
      <c r="AB292" s="4815">
        <v>24.000000000523869</v>
      </c>
      <c r="AC292" s="4812">
        <f t="shared" ref="AC292:AC293" si="76">SUM(E292:AB292)</f>
        <v>479.99999999956344</v>
      </c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</row>
    <row r="293" spans="1:48" s="7" customFormat="1" ht="12.75" customHeight="1">
      <c r="A293" s="4999"/>
      <c r="B293" s="5018"/>
      <c r="C293" s="114" t="s">
        <v>311</v>
      </c>
      <c r="D293" s="287" t="s">
        <v>336</v>
      </c>
      <c r="E293" s="288">
        <f>SQRT(E291^2+E292^2)</f>
        <v>98.954535014336798</v>
      </c>
      <c r="F293" s="202">
        <f t="shared" ref="F293:AB293" si="77">SQRT(F291^2+F292^2)</f>
        <v>72.993150363557106</v>
      </c>
      <c r="G293" s="202">
        <f t="shared" si="77"/>
        <v>96.747092979528446</v>
      </c>
      <c r="H293" s="1470">
        <f t="shared" si="77"/>
        <v>98.954535015395606</v>
      </c>
      <c r="I293" s="202">
        <f t="shared" si="77"/>
        <v>98.95453501486621</v>
      </c>
      <c r="J293" s="202">
        <f t="shared" si="77"/>
        <v>98.954535014336798</v>
      </c>
      <c r="K293" s="202">
        <f t="shared" si="77"/>
        <v>96.747092979528446</v>
      </c>
      <c r="L293" s="202">
        <f t="shared" si="77"/>
        <v>96.747092979528446</v>
      </c>
      <c r="M293" s="202">
        <f t="shared" si="77"/>
        <v>98.95453501486621</v>
      </c>
      <c r="N293" s="1470">
        <f t="shared" si="77"/>
        <v>98.954535015395606</v>
      </c>
      <c r="O293" s="202">
        <f t="shared" si="77"/>
        <v>98.954535014336798</v>
      </c>
      <c r="P293" s="202">
        <f t="shared" si="77"/>
        <v>96.747092979528446</v>
      </c>
      <c r="Q293" s="202">
        <f t="shared" si="77"/>
        <v>96.74709297961509</v>
      </c>
      <c r="R293" s="202">
        <f t="shared" si="77"/>
        <v>98.95453501486621</v>
      </c>
      <c r="S293" s="202">
        <f t="shared" si="77"/>
        <v>122.37646832622255</v>
      </c>
      <c r="T293" s="202">
        <f t="shared" si="77"/>
        <v>98.95453501486621</v>
      </c>
      <c r="U293" s="202">
        <f t="shared" si="77"/>
        <v>122.37646832622255</v>
      </c>
      <c r="V293" s="202">
        <f t="shared" si="77"/>
        <v>98.95453501486621</v>
      </c>
      <c r="W293" s="202">
        <f t="shared" si="77"/>
        <v>98.95453501486621</v>
      </c>
      <c r="X293" s="202">
        <f t="shared" si="77"/>
        <v>75.894663843454381</v>
      </c>
      <c r="Y293" s="1470">
        <f t="shared" si="77"/>
        <v>96.747092979528446</v>
      </c>
      <c r="Z293" s="202">
        <f t="shared" si="77"/>
        <v>72.993150363557106</v>
      </c>
      <c r="AA293" s="202">
        <f t="shared" si="77"/>
        <v>75.894663844206761</v>
      </c>
      <c r="AB293" s="203">
        <f t="shared" si="77"/>
        <v>75.894663844144645</v>
      </c>
      <c r="AC293" s="4812">
        <f t="shared" si="76"/>
        <v>2287.4056719516211</v>
      </c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</row>
    <row r="294" spans="1:48" s="7" customFormat="1" ht="12.75" customHeight="1">
      <c r="A294" s="4999"/>
      <c r="B294" s="5018"/>
      <c r="C294" s="1926" t="s">
        <v>293</v>
      </c>
      <c r="D294" s="222" t="s">
        <v>107</v>
      </c>
      <c r="E294" s="3390">
        <v>10</v>
      </c>
      <c r="F294" s="3387">
        <v>10</v>
      </c>
      <c r="G294" s="3387">
        <v>10</v>
      </c>
      <c r="H294" s="3389">
        <v>10</v>
      </c>
      <c r="I294" s="3387">
        <v>10</v>
      </c>
      <c r="J294" s="3387">
        <v>10</v>
      </c>
      <c r="K294" s="3387">
        <v>10</v>
      </c>
      <c r="L294" s="3387">
        <v>10</v>
      </c>
      <c r="M294" s="3387">
        <v>10</v>
      </c>
      <c r="N294" s="3389">
        <v>10</v>
      </c>
      <c r="O294" s="3387">
        <v>10</v>
      </c>
      <c r="P294" s="3387">
        <v>10</v>
      </c>
      <c r="Q294" s="3387">
        <v>10</v>
      </c>
      <c r="R294" s="3387">
        <v>10</v>
      </c>
      <c r="S294" s="3387">
        <v>10</v>
      </c>
      <c r="T294" s="3387">
        <v>10</v>
      </c>
      <c r="U294" s="3387">
        <v>10</v>
      </c>
      <c r="V294" s="3388">
        <v>10</v>
      </c>
      <c r="W294" s="3387">
        <v>10</v>
      </c>
      <c r="X294" s="3387">
        <v>10</v>
      </c>
      <c r="Y294" s="3389">
        <v>10</v>
      </c>
      <c r="Z294" s="3387">
        <v>10</v>
      </c>
      <c r="AA294" s="3387">
        <v>10</v>
      </c>
      <c r="AB294" s="4816">
        <v>10</v>
      </c>
      <c r="AC294" s="2886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</row>
    <row r="295" spans="1:48" s="7" customFormat="1" ht="12.75" customHeight="1" thickBot="1">
      <c r="A295" s="5000"/>
      <c r="B295" s="5019"/>
      <c r="C295" s="1497" t="s">
        <v>311</v>
      </c>
      <c r="D295" s="224" t="s">
        <v>108</v>
      </c>
      <c r="E295" s="255">
        <f>E292/E291</f>
        <v>0.24999999998294697</v>
      </c>
      <c r="F295" s="256">
        <f t="shared" ref="F295:AC295" si="78">F292/F291</f>
        <v>0.16666666667045624</v>
      </c>
      <c r="G295" s="256">
        <f t="shared" si="78"/>
        <v>0.12500000000284217</v>
      </c>
      <c r="H295" s="1481">
        <f t="shared" si="78"/>
        <v>0.25000000000426326</v>
      </c>
      <c r="I295" s="256">
        <f t="shared" si="78"/>
        <v>0.25000000000568434</v>
      </c>
      <c r="J295" s="256">
        <f t="shared" si="78"/>
        <v>0.24999999998294697</v>
      </c>
      <c r="K295" s="256">
        <f t="shared" si="78"/>
        <v>0.12500000000284217</v>
      </c>
      <c r="L295" s="256">
        <f t="shared" si="78"/>
        <v>0.12500000000284217</v>
      </c>
      <c r="M295" s="256">
        <f t="shared" si="78"/>
        <v>0.25000000000568434</v>
      </c>
      <c r="N295" s="1481">
        <f t="shared" si="78"/>
        <v>0.25000000000426326</v>
      </c>
      <c r="O295" s="256">
        <f t="shared" si="78"/>
        <v>0.24999999998294697</v>
      </c>
      <c r="P295" s="256">
        <f t="shared" si="78"/>
        <v>0.12500000000284217</v>
      </c>
      <c r="Q295" s="256">
        <f t="shared" si="78"/>
        <v>0.12500000000272848</v>
      </c>
      <c r="R295" s="256">
        <f t="shared" si="78"/>
        <v>0.25000000000568434</v>
      </c>
      <c r="S295" s="256">
        <f t="shared" si="78"/>
        <v>0.20000000000454748</v>
      </c>
      <c r="T295" s="256">
        <f t="shared" si="78"/>
        <v>0.24999999998152589</v>
      </c>
      <c r="U295" s="256">
        <f t="shared" si="78"/>
        <v>0.20000000000454748</v>
      </c>
      <c r="V295" s="257">
        <f t="shared" si="78"/>
        <v>0.25000000000568434</v>
      </c>
      <c r="W295" s="256">
        <f t="shared" si="78"/>
        <v>0.25000000000568434</v>
      </c>
      <c r="X295" s="256">
        <f t="shared" si="78"/>
        <v>0.33333333331059595</v>
      </c>
      <c r="Y295" s="1481">
        <f t="shared" si="78"/>
        <v>0.12500000000284217</v>
      </c>
      <c r="Z295" s="256">
        <f t="shared" si="78"/>
        <v>0.16666666667045624</v>
      </c>
      <c r="AA295" s="256">
        <f t="shared" si="78"/>
        <v>0.33333333334060927</v>
      </c>
      <c r="AB295" s="4817">
        <f t="shared" si="78"/>
        <v>0.33333333334091247</v>
      </c>
      <c r="AC295" s="4818">
        <f t="shared" si="78"/>
        <v>0.21505376344068777</v>
      </c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</row>
    <row r="296" spans="1:48" s="7" customFormat="1" ht="12.75" customHeight="1">
      <c r="A296" s="4998" t="s">
        <v>183</v>
      </c>
      <c r="B296" s="5017" t="s">
        <v>341</v>
      </c>
      <c r="C296" s="328"/>
      <c r="D296" s="168" t="s">
        <v>105</v>
      </c>
      <c r="E296" s="262"/>
      <c r="F296" s="263"/>
      <c r="G296" s="263"/>
      <c r="H296" s="1482"/>
      <c r="I296" s="263"/>
      <c r="J296" s="263"/>
      <c r="K296" s="263"/>
      <c r="L296" s="263"/>
      <c r="M296" s="263"/>
      <c r="N296" s="1482"/>
      <c r="O296" s="263"/>
      <c r="P296" s="263"/>
      <c r="Q296" s="263"/>
      <c r="R296" s="263"/>
      <c r="S296" s="263"/>
      <c r="T296" s="263"/>
      <c r="U296" s="263"/>
      <c r="V296" s="263"/>
      <c r="W296" s="263"/>
      <c r="X296" s="263"/>
      <c r="Y296" s="1482"/>
      <c r="Z296" s="263"/>
      <c r="AA296" s="263"/>
      <c r="AB296" s="330"/>
      <c r="AC296" s="4250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</row>
    <row r="297" spans="1:48" s="7" customFormat="1" ht="12.75" customHeight="1">
      <c r="A297" s="4999"/>
      <c r="B297" s="5018"/>
      <c r="C297" s="326"/>
      <c r="D297" s="253" t="s">
        <v>106</v>
      </c>
      <c r="E297" s="2474"/>
      <c r="F297" s="2474"/>
      <c r="G297" s="2474"/>
      <c r="H297" s="2477"/>
      <c r="I297" s="2474"/>
      <c r="J297" s="2474"/>
      <c r="K297" s="2474"/>
      <c r="L297" s="2474"/>
      <c r="M297" s="2474"/>
      <c r="N297" s="2477"/>
      <c r="O297" s="2474"/>
      <c r="P297" s="2474"/>
      <c r="Q297" s="2474"/>
      <c r="R297" s="2474"/>
      <c r="S297" s="2474"/>
      <c r="T297" s="2474"/>
      <c r="U297" s="2474"/>
      <c r="V297" s="2474"/>
      <c r="W297" s="2474"/>
      <c r="X297" s="2474"/>
      <c r="Y297" s="2477"/>
      <c r="Z297" s="2474"/>
      <c r="AA297" s="2474"/>
      <c r="AB297" s="2474"/>
      <c r="AC297" s="2475"/>
      <c r="AD297" s="345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</row>
    <row r="298" spans="1:48" s="7" customFormat="1" ht="12.75" customHeight="1">
      <c r="A298" s="4999"/>
      <c r="B298" s="5018"/>
      <c r="C298" s="326"/>
      <c r="D298" s="253" t="s">
        <v>107</v>
      </c>
      <c r="E298" s="2476"/>
      <c r="F298" s="2476"/>
      <c r="G298" s="2476"/>
      <c r="H298" s="2478"/>
      <c r="I298" s="2476"/>
      <c r="J298" s="2476"/>
      <c r="K298" s="2476"/>
      <c r="L298" s="2476"/>
      <c r="M298" s="2476"/>
      <c r="N298" s="2478"/>
      <c r="O298" s="2476"/>
      <c r="P298" s="2476"/>
      <c r="Q298" s="2476"/>
      <c r="R298" s="2476"/>
      <c r="S298" s="2476"/>
      <c r="T298" s="2476"/>
      <c r="U298" s="2476"/>
      <c r="V298" s="2476"/>
      <c r="W298" s="2476"/>
      <c r="X298" s="2476"/>
      <c r="Y298" s="2478"/>
      <c r="Z298" s="2476"/>
      <c r="AA298" s="2476"/>
      <c r="AB298" s="2476"/>
      <c r="AC298" s="335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</row>
    <row r="299" spans="1:48" s="7" customFormat="1" ht="12.75" customHeight="1" thickBot="1">
      <c r="A299" s="5000"/>
      <c r="B299" s="5047"/>
      <c r="C299" s="327"/>
      <c r="D299" s="254" t="s">
        <v>108</v>
      </c>
      <c r="E299" s="270"/>
      <c r="F299" s="271"/>
      <c r="G299" s="271"/>
      <c r="H299" s="285"/>
      <c r="I299" s="271"/>
      <c r="J299" s="271"/>
      <c r="K299" s="271"/>
      <c r="L299" s="271"/>
      <c r="M299" s="271"/>
      <c r="N299" s="1480"/>
      <c r="O299" s="271"/>
      <c r="P299" s="271"/>
      <c r="Q299" s="271"/>
      <c r="R299" s="271"/>
      <c r="S299" s="271"/>
      <c r="T299" s="271"/>
      <c r="U299" s="271"/>
      <c r="V299" s="272"/>
      <c r="W299" s="271"/>
      <c r="X299" s="271"/>
      <c r="Y299" s="1480"/>
      <c r="Z299" s="271"/>
      <c r="AA299" s="271"/>
      <c r="AB299" s="329"/>
      <c r="AC299" s="337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</row>
    <row r="300" spans="1:48" s="7" customFormat="1" ht="12.75" customHeight="1">
      <c r="A300" s="103" t="s">
        <v>134</v>
      </c>
      <c r="B300" s="97" t="s">
        <v>6</v>
      </c>
      <c r="C300" s="843" t="s">
        <v>493</v>
      </c>
      <c r="D300" s="168" t="s">
        <v>105</v>
      </c>
      <c r="E300" s="3984">
        <v>0</v>
      </c>
      <c r="F300" s="3832">
        <v>0</v>
      </c>
      <c r="G300" s="3832">
        <v>0</v>
      </c>
      <c r="H300" s="3985">
        <v>0</v>
      </c>
      <c r="I300" s="3832">
        <v>0</v>
      </c>
      <c r="J300" s="3832">
        <v>0</v>
      </c>
      <c r="K300" s="3832">
        <v>0</v>
      </c>
      <c r="L300" s="3832">
        <v>0</v>
      </c>
      <c r="M300" s="3832">
        <v>0</v>
      </c>
      <c r="N300" s="3985">
        <v>0</v>
      </c>
      <c r="O300" s="3832">
        <v>0</v>
      </c>
      <c r="P300" s="3832">
        <v>0</v>
      </c>
      <c r="Q300" s="3832">
        <v>0</v>
      </c>
      <c r="R300" s="3832">
        <v>0</v>
      </c>
      <c r="S300" s="3832">
        <v>0</v>
      </c>
      <c r="T300" s="3832">
        <v>0</v>
      </c>
      <c r="U300" s="3832">
        <v>0</v>
      </c>
      <c r="V300" s="3834">
        <v>0</v>
      </c>
      <c r="W300" s="3832">
        <v>0</v>
      </c>
      <c r="X300" s="3832">
        <v>0</v>
      </c>
      <c r="Y300" s="3833">
        <v>0</v>
      </c>
      <c r="Z300" s="3832">
        <v>0</v>
      </c>
      <c r="AA300" s="3832">
        <v>0</v>
      </c>
      <c r="AB300" s="3842">
        <v>0</v>
      </c>
      <c r="AC300" s="338">
        <f>SUM(E300:AB300)</f>
        <v>0</v>
      </c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</row>
    <row r="301" spans="1:48" s="7" customFormat="1" ht="12.75" customHeight="1" thickBot="1">
      <c r="A301" s="138" t="s">
        <v>180</v>
      </c>
      <c r="B301" s="176" t="s">
        <v>7</v>
      </c>
      <c r="C301" s="3101" t="s">
        <v>493</v>
      </c>
      <c r="D301" s="311" t="s">
        <v>105</v>
      </c>
      <c r="E301" s="4005">
        <v>9.6999999999999993</v>
      </c>
      <c r="F301" s="3939">
        <v>10</v>
      </c>
      <c r="G301" s="3939">
        <v>9.6999999999999993</v>
      </c>
      <c r="H301" s="3940">
        <v>9.6</v>
      </c>
      <c r="I301" s="3939">
        <v>9.5</v>
      </c>
      <c r="J301" s="3939">
        <v>9.3000000000000007</v>
      </c>
      <c r="K301" s="3939">
        <v>9.3000000000000007</v>
      </c>
      <c r="L301" s="3939">
        <v>9.1999999999999993</v>
      </c>
      <c r="M301" s="3939">
        <v>10.6</v>
      </c>
      <c r="N301" s="3940">
        <v>9.6999999999999993</v>
      </c>
      <c r="O301" s="3939">
        <v>9.9</v>
      </c>
      <c r="P301" s="3939">
        <v>9.6999999999999993</v>
      </c>
      <c r="Q301" s="3939">
        <v>9.9</v>
      </c>
      <c r="R301" s="3939">
        <v>9.9</v>
      </c>
      <c r="S301" s="3939">
        <v>10.4</v>
      </c>
      <c r="T301" s="3939">
        <v>10</v>
      </c>
      <c r="U301" s="3939">
        <v>10</v>
      </c>
      <c r="V301" s="3941">
        <v>10</v>
      </c>
      <c r="W301" s="3939">
        <v>9.9</v>
      </c>
      <c r="X301" s="3939">
        <v>9.8000000000000007</v>
      </c>
      <c r="Y301" s="3940">
        <v>9.6999999999999993</v>
      </c>
      <c r="Z301" s="3939">
        <v>10.1</v>
      </c>
      <c r="AA301" s="3939">
        <v>10.199999999999999</v>
      </c>
      <c r="AB301" s="4006">
        <v>11</v>
      </c>
      <c r="AC301" s="1932">
        <f>SUM(E301:AB301)</f>
        <v>237.1</v>
      </c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</row>
    <row r="302" spans="1:48" s="7" customFormat="1" ht="12.75" customHeight="1">
      <c r="A302" s="5050" t="s">
        <v>158</v>
      </c>
      <c r="B302" s="5051"/>
      <c r="C302" s="3712" t="s">
        <v>311</v>
      </c>
      <c r="D302" s="3713" t="s">
        <v>105</v>
      </c>
      <c r="E302" s="347">
        <f>E201+E206+E228+E237+E242+E247+E252+E257+E262+E267+E272+E277+E291+E282+E211</f>
        <v>4492.7999999983895</v>
      </c>
      <c r="F302" s="127">
        <f t="shared" ref="F302:AA302" si="79">F201+F206+F228+F237+F242+F247+F252+F257+F262+F267+F272+F277+F291+F282+F211</f>
        <v>4373.9999999970423</v>
      </c>
      <c r="G302" s="127">
        <f t="shared" si="79"/>
        <v>4441.7999999967651</v>
      </c>
      <c r="H302" s="1471">
        <f t="shared" si="79"/>
        <v>4424.2000000022745</v>
      </c>
      <c r="I302" s="127">
        <f t="shared" si="79"/>
        <v>4429.6000000017402</v>
      </c>
      <c r="J302" s="127">
        <f>J201+J206+J228+J237+J242+J247+J252+J257+J262+J267+J272+J277+J291+J282+J211</f>
        <v>4426.8000000019474</v>
      </c>
      <c r="K302" s="127">
        <f t="shared" si="79"/>
        <v>4451.9999999957217</v>
      </c>
      <c r="L302" s="127">
        <f t="shared" si="79"/>
        <v>4384.8000000000229</v>
      </c>
      <c r="M302" s="127">
        <f t="shared" si="79"/>
        <v>4420.4000000039377</v>
      </c>
      <c r="N302" s="1471">
        <f t="shared" si="79"/>
        <v>4420.9999999988868</v>
      </c>
      <c r="O302" s="127">
        <f t="shared" si="79"/>
        <v>4481.1999999993368</v>
      </c>
      <c r="P302" s="127">
        <f t="shared" si="79"/>
        <v>4434.8000000024404</v>
      </c>
      <c r="Q302" s="127">
        <f t="shared" si="79"/>
        <v>4560.0000000005239</v>
      </c>
      <c r="R302" s="127">
        <f t="shared" si="79"/>
        <v>4528.7999999983804</v>
      </c>
      <c r="S302" s="127">
        <f t="shared" si="79"/>
        <v>4619.0000000006603</v>
      </c>
      <c r="T302" s="127">
        <f t="shared" si="79"/>
        <v>4477.2000000006992</v>
      </c>
      <c r="U302" s="127">
        <f t="shared" si="79"/>
        <v>4488.9999999962802</v>
      </c>
      <c r="V302" s="2807">
        <f t="shared" si="79"/>
        <v>4450.3999999982243</v>
      </c>
      <c r="W302" s="127">
        <f t="shared" si="79"/>
        <v>4400.4000000020169</v>
      </c>
      <c r="X302" s="127">
        <f t="shared" si="79"/>
        <v>4357.1999999988066</v>
      </c>
      <c r="Y302" s="1471">
        <f t="shared" si="79"/>
        <v>4412.7999999953954</v>
      </c>
      <c r="Z302" s="127">
        <f t="shared" si="79"/>
        <v>4395.600000002878</v>
      </c>
      <c r="AA302" s="127">
        <f t="shared" si="79"/>
        <v>4421.9999999963638</v>
      </c>
      <c r="AB302" s="2471">
        <f>AB201+AB206+AB228+AB237+AB242+AB247+AB252+AB257+AB262+AB267+AB272+AB277+AB291+AB282+AB211</f>
        <v>4308.4000000030119</v>
      </c>
      <c r="AC302" s="259">
        <f>SUM(E302:AB302)</f>
        <v>106604.19999999172</v>
      </c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</row>
    <row r="303" spans="1:48" s="7" customFormat="1" ht="12.75" customHeight="1">
      <c r="A303" s="5052"/>
      <c r="B303" s="5053"/>
      <c r="C303" s="114" t="s">
        <v>311</v>
      </c>
      <c r="D303" s="189" t="s">
        <v>106</v>
      </c>
      <c r="E303" s="1933">
        <f>E202+E207+E229+E238+E243+E248+E253+E258+E263+E268+E273+E278+E292+E212</f>
        <v>1149.5999999974231</v>
      </c>
      <c r="F303" s="1928">
        <f t="shared" ref="F303:AB303" si="80">F202+F207+F229+F238+F243+F248+F253+F258+F263+F268+F273+F278+F292+F212</f>
        <v>1273.2000000019696</v>
      </c>
      <c r="G303" s="1928">
        <f t="shared" si="80"/>
        <v>1308.0000000000211</v>
      </c>
      <c r="H303" s="1929">
        <f t="shared" si="80"/>
        <v>1389.6000000005663</v>
      </c>
      <c r="I303" s="1928">
        <f t="shared" si="80"/>
        <v>1314.000000004927</v>
      </c>
      <c r="J303" s="1928">
        <f t="shared" si="80"/>
        <v>1183.199999996782</v>
      </c>
      <c r="K303" s="1928">
        <f t="shared" si="80"/>
        <v>1559.6000000011454</v>
      </c>
      <c r="L303" s="1928">
        <f t="shared" si="80"/>
        <v>1298.3999999997877</v>
      </c>
      <c r="M303" s="1928">
        <f t="shared" si="80"/>
        <v>1246.79999999816</v>
      </c>
      <c r="N303" s="1929">
        <f t="shared" si="80"/>
        <v>1461.6000000022893</v>
      </c>
      <c r="O303" s="1928">
        <f t="shared" si="80"/>
        <v>1498.800000000233</v>
      </c>
      <c r="P303" s="1928">
        <f t="shared" si="80"/>
        <v>1636.7999999979588</v>
      </c>
      <c r="Q303" s="1928">
        <f t="shared" si="80"/>
        <v>1122.0000000017592</v>
      </c>
      <c r="R303" s="1928">
        <f t="shared" si="80"/>
        <v>1401.6000000014933</v>
      </c>
      <c r="S303" s="1928">
        <f t="shared" si="80"/>
        <v>1399.1999999991572</v>
      </c>
      <c r="T303" s="1928">
        <f t="shared" si="80"/>
        <v>1432.7999999974622</v>
      </c>
      <c r="U303" s="1928">
        <f t="shared" si="80"/>
        <v>1389.6000000003767</v>
      </c>
      <c r="V303" s="2808">
        <f t="shared" si="80"/>
        <v>1408.8000000005366</v>
      </c>
      <c r="W303" s="1928">
        <f t="shared" si="80"/>
        <v>1428.0000000026064</v>
      </c>
      <c r="X303" s="1928">
        <f t="shared" si="80"/>
        <v>1377.5999999958515</v>
      </c>
      <c r="Y303" s="1929">
        <f t="shared" si="80"/>
        <v>1324.8000000003231</v>
      </c>
      <c r="Z303" s="1928">
        <f t="shared" si="80"/>
        <v>1442.4000000020271</v>
      </c>
      <c r="AA303" s="1928">
        <f t="shared" si="80"/>
        <v>1372.8000000010809</v>
      </c>
      <c r="AB303" s="2472">
        <f t="shared" si="80"/>
        <v>1199.9999999968111</v>
      </c>
      <c r="AC303" s="260">
        <f>SUM(E303:AB303)</f>
        <v>32619.200000000747</v>
      </c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</row>
    <row r="304" spans="1:48" s="7" customFormat="1" ht="12.75" customHeight="1" thickBot="1">
      <c r="A304" s="5028"/>
      <c r="B304" s="5029"/>
      <c r="C304" s="3715" t="s">
        <v>311</v>
      </c>
      <c r="D304" s="3714" t="s">
        <v>107</v>
      </c>
      <c r="E304" s="1930">
        <f>E204+E209+E231+E240+E250+E255+E260+E265+E270+E275+E280+E285+E294+E214</f>
        <v>455.24337212069281</v>
      </c>
      <c r="F304" s="1931">
        <f t="shared" ref="F304:AB304" si="81">F204+F209+F231+F240+F250+F255+F260+F265+F270+F275+F280+F285+F294+F214</f>
        <v>444.83995450641413</v>
      </c>
      <c r="G304" s="1931">
        <f t="shared" si="81"/>
        <v>447.56673993348937</v>
      </c>
      <c r="H304" s="1934">
        <f t="shared" si="81"/>
        <v>449.84114808105784</v>
      </c>
      <c r="I304" s="1931">
        <f t="shared" si="81"/>
        <v>452.95400493508066</v>
      </c>
      <c r="J304" s="1931">
        <f t="shared" si="81"/>
        <v>447.32085955813517</v>
      </c>
      <c r="K304" s="1931">
        <f t="shared" si="81"/>
        <v>462.83625593042166</v>
      </c>
      <c r="L304" s="1931">
        <f t="shared" si="81"/>
        <v>444.12444030316595</v>
      </c>
      <c r="M304" s="1931">
        <f t="shared" si="81"/>
        <v>445.46698122861733</v>
      </c>
      <c r="N304" s="1934">
        <f t="shared" si="81"/>
        <v>457.18024085658675</v>
      </c>
      <c r="O304" s="1931">
        <f t="shared" si="81"/>
        <v>468.30497696851251</v>
      </c>
      <c r="P304" s="1931">
        <f t="shared" si="81"/>
        <v>460.60811274175182</v>
      </c>
      <c r="Q304" s="1931">
        <f t="shared" si="81"/>
        <v>458.89888043997576</v>
      </c>
      <c r="R304" s="1931">
        <f t="shared" si="81"/>
        <v>455.57224248511204</v>
      </c>
      <c r="S304" s="1931">
        <f t="shared" si="81"/>
        <v>462.54505582773334</v>
      </c>
      <c r="T304" s="1931">
        <f t="shared" si="81"/>
        <v>451.46769550066205</v>
      </c>
      <c r="U304" s="1931">
        <f t="shared" si="81"/>
        <v>457.47626249658987</v>
      </c>
      <c r="V304" s="1931">
        <f t="shared" si="81"/>
        <v>449.58293383031418</v>
      </c>
      <c r="W304" s="1931">
        <f t="shared" si="81"/>
        <v>445.48653714013869</v>
      </c>
      <c r="X304" s="1931">
        <f t="shared" si="81"/>
        <v>447.17884228795117</v>
      </c>
      <c r="Y304" s="1934">
        <f t="shared" si="81"/>
        <v>445.94195841229981</v>
      </c>
      <c r="Z304" s="1931">
        <f t="shared" si="81"/>
        <v>448.86140188304313</v>
      </c>
      <c r="AA304" s="1931">
        <f t="shared" si="81"/>
        <v>461.65469799397255</v>
      </c>
      <c r="AB304" s="2473">
        <f t="shared" si="81"/>
        <v>450.27648950205111</v>
      </c>
      <c r="AC304" s="2470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</row>
    <row r="305" spans="1:48" s="3198" customFormat="1" ht="16.5" customHeight="1" thickBot="1">
      <c r="A305" s="5054" t="s">
        <v>159</v>
      </c>
      <c r="B305" s="5055"/>
      <c r="C305" s="3711" t="s">
        <v>311</v>
      </c>
      <c r="D305" s="3721" t="s">
        <v>105</v>
      </c>
      <c r="E305" s="3189">
        <f>E135+E140-E302</f>
        <v>3.6000000016101694</v>
      </c>
      <c r="F305" s="3190">
        <f t="shared" ref="F305:AC305" si="82">F135+F140-F302</f>
        <v>72.000000002957677</v>
      </c>
      <c r="G305" s="3190">
        <f t="shared" si="82"/>
        <v>7.8000000032352546</v>
      </c>
      <c r="H305" s="3191">
        <f t="shared" si="82"/>
        <v>-14.200000002274464</v>
      </c>
      <c r="I305" s="3190">
        <f t="shared" si="82"/>
        <v>43.399999998259773</v>
      </c>
      <c r="J305" s="3190">
        <f>J135+J140-J302</f>
        <v>10.19999999805259</v>
      </c>
      <c r="K305" s="3190">
        <f t="shared" si="82"/>
        <v>-18.599999995722101</v>
      </c>
      <c r="L305" s="3190">
        <f t="shared" si="82"/>
        <v>-14.400000000023283</v>
      </c>
      <c r="M305" s="3190">
        <f t="shared" si="82"/>
        <v>-1.4000000039377483</v>
      </c>
      <c r="N305" s="3191">
        <f t="shared" si="82"/>
        <v>-10.999999998886778</v>
      </c>
      <c r="O305" s="3190">
        <f t="shared" si="82"/>
        <v>-4.5999999993364327</v>
      </c>
      <c r="P305" s="3190">
        <f t="shared" si="82"/>
        <v>3.9999999975598257</v>
      </c>
      <c r="Q305" s="3190">
        <f t="shared" si="82"/>
        <v>4.799999999476313</v>
      </c>
      <c r="R305" s="3190">
        <f t="shared" si="82"/>
        <v>32.400000001619446</v>
      </c>
      <c r="S305" s="3190">
        <f t="shared" si="82"/>
        <v>-18.200000000660111</v>
      </c>
      <c r="T305" s="3190">
        <f t="shared" si="82"/>
        <v>-6.0000000006994014</v>
      </c>
      <c r="U305" s="3190">
        <f t="shared" si="82"/>
        <v>25.40000000371947</v>
      </c>
      <c r="V305" s="3192">
        <f t="shared" si="82"/>
        <v>17.200000001776061</v>
      </c>
      <c r="W305" s="3190">
        <f t="shared" si="82"/>
        <v>-24.600000002016714</v>
      </c>
      <c r="X305" s="3190">
        <f t="shared" si="82"/>
        <v>-29.999999998806743</v>
      </c>
      <c r="Y305" s="3191">
        <f t="shared" si="82"/>
        <v>11.600000004604226</v>
      </c>
      <c r="Z305" s="3190">
        <f t="shared" si="82"/>
        <v>-1.8000000028778231</v>
      </c>
      <c r="AA305" s="3190">
        <f t="shared" si="82"/>
        <v>-11.99999999636384</v>
      </c>
      <c r="AB305" s="3193">
        <f t="shared" si="82"/>
        <v>22.399999996988299</v>
      </c>
      <c r="AC305" s="3194">
        <f t="shared" si="82"/>
        <v>98.00000000828004</v>
      </c>
      <c r="AD305" s="3195">
        <f>AC305/(AC135+AC140)</f>
        <v>9.1844404340566592E-4</v>
      </c>
      <c r="AE305" s="3196"/>
      <c r="AF305" s="3197"/>
      <c r="AG305" s="3197"/>
      <c r="AH305" s="3197"/>
      <c r="AI305" s="3197"/>
      <c r="AJ305" s="3197"/>
      <c r="AK305" s="3197"/>
      <c r="AL305" s="3197"/>
      <c r="AM305" s="3197"/>
      <c r="AN305" s="3197"/>
      <c r="AO305" s="3197"/>
      <c r="AP305" s="3197"/>
      <c r="AQ305" s="3197"/>
      <c r="AR305" s="3197"/>
      <c r="AS305" s="3197"/>
      <c r="AT305" s="3197"/>
      <c r="AU305" s="3197"/>
      <c r="AV305" s="3197"/>
    </row>
    <row r="306" spans="1:48" s="7" customFormat="1" ht="15" customHeight="1">
      <c r="A306" s="5042" t="s">
        <v>133</v>
      </c>
      <c r="B306" s="5043"/>
      <c r="C306" s="1927" t="s">
        <v>311</v>
      </c>
      <c r="D306" s="382" t="s">
        <v>105</v>
      </c>
      <c r="E306" s="3278"/>
      <c r="F306" s="3278"/>
      <c r="G306" s="3278"/>
      <c r="H306" s="3278"/>
      <c r="I306" s="3278"/>
      <c r="J306" s="3278"/>
      <c r="K306" s="3278"/>
      <c r="L306" s="3278"/>
      <c r="M306" s="3278"/>
      <c r="N306" s="3278"/>
      <c r="O306" s="3278"/>
      <c r="P306" s="3278"/>
      <c r="Q306" s="3278"/>
      <c r="R306" s="3278"/>
      <c r="S306" s="3278"/>
      <c r="T306" s="3278"/>
      <c r="U306" s="3278"/>
      <c r="V306" s="3278"/>
      <c r="W306" s="3278"/>
      <c r="X306" s="3278"/>
      <c r="Y306" s="3278"/>
      <c r="Z306" s="3278"/>
      <c r="AA306" s="3278"/>
      <c r="AB306" s="3278"/>
      <c r="AC306" s="346"/>
      <c r="AD306" s="92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</row>
    <row r="307" spans="1:48" s="7" customFormat="1" ht="12.75" customHeight="1" thickBot="1">
      <c r="A307" s="5044"/>
      <c r="B307" s="5045"/>
      <c r="C307" s="278" t="s">
        <v>311</v>
      </c>
      <c r="D307" s="348" t="s">
        <v>337</v>
      </c>
      <c r="E307" s="349"/>
      <c r="F307" s="349"/>
      <c r="G307" s="349"/>
      <c r="H307" s="349"/>
      <c r="I307" s="349"/>
      <c r="J307" s="349"/>
      <c r="K307" s="349"/>
      <c r="L307" s="349"/>
      <c r="M307" s="349"/>
      <c r="N307" s="349"/>
      <c r="O307" s="349"/>
      <c r="P307" s="349"/>
      <c r="Q307" s="349"/>
      <c r="R307" s="349"/>
      <c r="S307" s="349"/>
      <c r="T307" s="349"/>
      <c r="U307" s="349"/>
      <c r="V307" s="349"/>
      <c r="W307" s="349"/>
      <c r="X307" s="349"/>
      <c r="Y307" s="349"/>
      <c r="Z307" s="349"/>
      <c r="AA307" s="349"/>
      <c r="AB307" s="349"/>
      <c r="AC307" s="349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</row>
    <row r="308" spans="1:48" s="22" customFormat="1" ht="13.5" customHeight="1">
      <c r="A308" s="16"/>
      <c r="B308" s="26"/>
      <c r="C308" s="16"/>
      <c r="D308" s="10"/>
      <c r="E308" s="4674"/>
      <c r="F308" s="4674"/>
      <c r="G308" s="4674"/>
      <c r="H308" s="4674"/>
      <c r="I308" s="4674"/>
      <c r="J308" s="4674"/>
      <c r="K308" s="4674"/>
      <c r="L308" s="4674"/>
      <c r="M308" s="4674"/>
      <c r="N308" s="4674"/>
      <c r="O308" s="4674"/>
      <c r="P308" s="4674"/>
      <c r="Q308" s="4674"/>
      <c r="R308" s="4674"/>
      <c r="S308" s="4674"/>
      <c r="T308" s="4674"/>
      <c r="U308" s="4674"/>
      <c r="V308" s="4674"/>
      <c r="W308" s="4674"/>
      <c r="X308" s="4674"/>
      <c r="Y308" s="4674"/>
      <c r="Z308" s="4674"/>
      <c r="AA308" s="4674"/>
      <c r="AB308" s="4674"/>
      <c r="AC308" s="14"/>
      <c r="AD308" s="14"/>
      <c r="AE308" s="14"/>
      <c r="AF308" s="14"/>
      <c r="AG308" s="14"/>
      <c r="AH308" s="14"/>
    </row>
    <row r="309" spans="1:48">
      <c r="D309" s="47"/>
      <c r="E309" s="1925"/>
      <c r="F309" s="1925"/>
      <c r="G309" s="1925"/>
      <c r="H309" s="1925"/>
      <c r="I309" s="1925"/>
      <c r="J309" s="1925"/>
      <c r="K309" s="1925"/>
      <c r="L309" s="1925"/>
      <c r="M309" s="1925"/>
      <c r="N309" s="1925"/>
      <c r="O309" s="1925"/>
      <c r="P309" s="1925"/>
      <c r="Q309" s="1925"/>
      <c r="R309" s="1925"/>
      <c r="S309" s="1925"/>
      <c r="T309" s="1925"/>
      <c r="U309" s="1925"/>
      <c r="V309" s="1925"/>
      <c r="W309" s="1925"/>
      <c r="X309" s="1925"/>
      <c r="Y309" s="1925"/>
      <c r="Z309" s="1925"/>
      <c r="AA309" s="1925"/>
      <c r="AB309" s="1925"/>
      <c r="AC309" s="1925"/>
      <c r="AE309" s="48"/>
      <c r="AF309" s="48"/>
      <c r="AG309" s="48"/>
      <c r="AH309" s="48"/>
    </row>
    <row r="310" spans="1:48">
      <c r="D310" s="47"/>
      <c r="E310" s="2704"/>
      <c r="F310" s="2704"/>
      <c r="G310" s="2704"/>
      <c r="H310" s="2704"/>
      <c r="I310" s="2704"/>
      <c r="J310" s="2704"/>
      <c r="K310" s="2704"/>
      <c r="L310" s="2704"/>
      <c r="M310" s="2704"/>
      <c r="N310" s="2704"/>
      <c r="O310" s="2704"/>
      <c r="P310" s="2704"/>
      <c r="Q310" s="2704"/>
      <c r="R310" s="2704"/>
      <c r="S310" s="2704"/>
      <c r="T310" s="2704"/>
      <c r="U310" s="2704"/>
      <c r="V310" s="2704"/>
      <c r="W310" s="2704"/>
      <c r="X310" s="2704"/>
      <c r="Y310" s="2704"/>
      <c r="Z310" s="2704"/>
      <c r="AA310" s="2704"/>
      <c r="AB310" s="2704"/>
      <c r="AC310" s="1925"/>
      <c r="AD310" s="2956"/>
      <c r="AE310" s="48"/>
      <c r="AF310" s="48"/>
      <c r="AG310" s="48"/>
      <c r="AH310" s="48"/>
    </row>
    <row r="311" spans="1:48">
      <c r="D311" s="47"/>
      <c r="E311" s="2704"/>
      <c r="F311" s="2704"/>
      <c r="G311" s="2704"/>
      <c r="H311" s="2704"/>
      <c r="I311" s="2704"/>
      <c r="J311" s="2704"/>
      <c r="K311" s="2704"/>
      <c r="L311" s="2704"/>
      <c r="M311" s="2704"/>
      <c r="N311" s="2704"/>
      <c r="O311" s="2704"/>
      <c r="P311" s="2704"/>
      <c r="Q311" s="2704"/>
      <c r="R311" s="2704"/>
      <c r="S311" s="2704"/>
      <c r="T311" s="2704"/>
      <c r="U311" s="2704"/>
      <c r="V311" s="2704"/>
      <c r="W311" s="2704"/>
      <c r="X311" s="2704"/>
      <c r="Y311" s="2704"/>
      <c r="Z311" s="2704"/>
      <c r="AA311" s="2704"/>
      <c r="AB311" s="2704"/>
      <c r="AC311" s="1925"/>
      <c r="AE311" s="48"/>
      <c r="AF311" s="48"/>
      <c r="AG311" s="48"/>
      <c r="AH311" s="48"/>
    </row>
    <row r="312" spans="1:48">
      <c r="D312" s="47"/>
      <c r="F312" s="2704"/>
      <c r="G312" s="2704"/>
      <c r="H312" s="2704"/>
      <c r="I312" s="2704"/>
      <c r="J312" s="2704"/>
      <c r="K312" s="2704"/>
      <c r="L312" s="2704"/>
      <c r="M312" s="2704"/>
      <c r="N312" s="2704"/>
      <c r="O312" s="2704"/>
      <c r="P312" s="2704"/>
      <c r="Q312" s="2704"/>
      <c r="R312" s="2704"/>
      <c r="S312" s="2704"/>
      <c r="T312" s="2704"/>
      <c r="U312" s="2704"/>
      <c r="V312" s="2704"/>
      <c r="W312" s="2704"/>
      <c r="X312" s="2704"/>
      <c r="Y312" s="2704"/>
      <c r="Z312" s="2704"/>
      <c r="AA312" s="2704"/>
      <c r="AB312" s="2704"/>
      <c r="AC312" s="1925"/>
      <c r="AE312" s="48"/>
      <c r="AF312" s="48"/>
      <c r="AG312" s="48"/>
      <c r="AH312" s="48"/>
    </row>
    <row r="313" spans="1:48">
      <c r="D313" s="47"/>
      <c r="E313" s="2704"/>
      <c r="F313" s="2704"/>
      <c r="G313" s="2704"/>
      <c r="H313" s="2704"/>
      <c r="I313" s="2704"/>
      <c r="J313" s="2704"/>
      <c r="K313" s="2704"/>
      <c r="L313" s="2704"/>
      <c r="M313" s="2704"/>
      <c r="N313" s="2704"/>
      <c r="O313" s="2704"/>
      <c r="P313" s="2704"/>
      <c r="Q313" s="2704"/>
      <c r="R313" s="2704"/>
      <c r="S313" s="2704"/>
      <c r="T313" s="2704"/>
      <c r="U313" s="2704"/>
      <c r="V313" s="2704"/>
      <c r="W313" s="2704"/>
      <c r="X313" s="2704"/>
      <c r="Y313" s="2704"/>
      <c r="Z313" s="2704"/>
      <c r="AA313" s="2704"/>
      <c r="AB313" s="2704"/>
      <c r="AC313" s="1925"/>
      <c r="AD313" s="2956"/>
      <c r="AE313" s="48"/>
      <c r="AF313" s="48"/>
      <c r="AG313" s="48"/>
      <c r="AH313" s="48"/>
    </row>
    <row r="314" spans="1:48">
      <c r="D314" s="47"/>
      <c r="E314" s="1925"/>
      <c r="F314" s="1925"/>
      <c r="G314" s="1925"/>
      <c r="H314" s="1925"/>
      <c r="I314" s="1925"/>
      <c r="J314" s="1925"/>
      <c r="K314" s="1925"/>
      <c r="L314" s="1925"/>
      <c r="M314" s="1925"/>
      <c r="N314" s="1925"/>
      <c r="O314" s="1925"/>
      <c r="P314" s="1925"/>
      <c r="Q314" s="1925"/>
      <c r="R314" s="1925"/>
      <c r="S314" s="1925"/>
      <c r="T314" s="1925"/>
      <c r="U314" s="1925"/>
      <c r="V314" s="1925"/>
      <c r="W314" s="1925"/>
      <c r="X314" s="1925"/>
      <c r="Y314" s="1925"/>
      <c r="Z314" s="1925"/>
      <c r="AA314" s="1925"/>
      <c r="AB314" s="1925"/>
      <c r="AC314" s="1925"/>
      <c r="AE314" s="48"/>
      <c r="AF314" s="48"/>
      <c r="AG314" s="48"/>
      <c r="AH314" s="48"/>
    </row>
    <row r="315" spans="1:48">
      <c r="D315" s="47"/>
      <c r="E315" s="1925"/>
      <c r="F315" s="1925"/>
      <c r="G315" s="1925"/>
      <c r="H315" s="1925"/>
      <c r="I315" s="1925"/>
      <c r="J315" s="1925"/>
      <c r="K315" s="1925"/>
      <c r="L315" s="1925"/>
      <c r="M315" s="1925"/>
      <c r="N315" s="1925"/>
      <c r="O315" s="1925"/>
      <c r="P315" s="1925"/>
      <c r="Q315" s="1925"/>
      <c r="R315" s="1925"/>
      <c r="S315" s="1925"/>
      <c r="T315" s="1925"/>
      <c r="U315" s="1925"/>
      <c r="V315" s="1925"/>
      <c r="W315" s="1925"/>
      <c r="X315" s="1925"/>
      <c r="Y315" s="1925"/>
      <c r="Z315" s="1925"/>
      <c r="AA315" s="1925"/>
      <c r="AB315" s="1925"/>
      <c r="AC315" s="1925"/>
      <c r="AE315" s="48"/>
      <c r="AF315" s="48"/>
      <c r="AG315" s="48"/>
      <c r="AH315" s="48"/>
    </row>
    <row r="316" spans="1:48"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E316" s="48"/>
      <c r="AF316" s="48"/>
      <c r="AG316" s="48"/>
      <c r="AH316" s="48"/>
    </row>
    <row r="317" spans="1:48"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  <c r="AE317" s="48"/>
      <c r="AF317" s="48"/>
      <c r="AG317" s="48"/>
      <c r="AH317" s="48"/>
    </row>
    <row r="318" spans="1:48">
      <c r="D318" s="47"/>
      <c r="E318" s="2704"/>
      <c r="F318" s="2704"/>
      <c r="G318" s="2704"/>
      <c r="H318" s="2704"/>
      <c r="I318" s="2704"/>
      <c r="J318" s="2704"/>
      <c r="K318" s="2704"/>
      <c r="L318" s="2704"/>
      <c r="M318" s="2704"/>
      <c r="N318" s="2704"/>
      <c r="O318" s="2704"/>
      <c r="P318" s="2704"/>
      <c r="Q318" s="2704"/>
      <c r="R318" s="2704"/>
      <c r="S318" s="2704"/>
      <c r="T318" s="2704"/>
      <c r="U318" s="2704"/>
      <c r="V318" s="2704"/>
      <c r="W318" s="2704"/>
      <c r="X318" s="2704"/>
      <c r="Y318" s="2704"/>
      <c r="Z318" s="2704"/>
      <c r="AA318" s="2704"/>
      <c r="AB318" s="2704"/>
      <c r="AC318" s="47"/>
      <c r="AE318" s="48"/>
      <c r="AF318" s="48"/>
      <c r="AG318" s="48"/>
      <c r="AH318" s="48"/>
    </row>
    <row r="319" spans="1:48">
      <c r="D319" s="2704"/>
      <c r="E319" s="2704"/>
      <c r="F319" s="2704"/>
      <c r="G319" s="2704"/>
      <c r="H319" s="2704"/>
      <c r="I319" s="2704"/>
      <c r="J319" s="2704"/>
      <c r="K319" s="2704"/>
      <c r="L319" s="2704"/>
      <c r="M319" s="2704"/>
      <c r="N319" s="2704"/>
      <c r="O319" s="2704"/>
      <c r="P319" s="2704"/>
      <c r="Q319" s="2704"/>
      <c r="R319" s="2704"/>
      <c r="S319" s="2704"/>
      <c r="T319" s="2704"/>
      <c r="U319" s="2704"/>
      <c r="V319" s="2704"/>
      <c r="W319" s="2704"/>
      <c r="X319" s="2704"/>
      <c r="Y319" s="2704"/>
      <c r="Z319" s="2704"/>
      <c r="AA319" s="2704"/>
      <c r="AB319" s="2704"/>
      <c r="AC319" s="47"/>
      <c r="AE319" s="48"/>
      <c r="AF319" s="48"/>
      <c r="AG319" s="48"/>
      <c r="AH319" s="48"/>
    </row>
    <row r="320" spans="1:48"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  <c r="AC320" s="47"/>
      <c r="AE320" s="48"/>
      <c r="AF320" s="48"/>
      <c r="AG320" s="48"/>
      <c r="AH320" s="48"/>
    </row>
    <row r="321" spans="4:34"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  <c r="AE321" s="48"/>
      <c r="AF321" s="48"/>
      <c r="AG321" s="48"/>
      <c r="AH321" s="48"/>
    </row>
    <row r="322" spans="4:34"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E322" s="48"/>
      <c r="AF322" s="48"/>
      <c r="AG322" s="48"/>
      <c r="AH322" s="48"/>
    </row>
    <row r="323" spans="4:34">
      <c r="D323" s="47"/>
      <c r="E323" s="2704"/>
      <c r="F323" s="2704"/>
      <c r="G323" s="2704"/>
      <c r="H323" s="2704"/>
      <c r="I323" s="2704"/>
      <c r="J323" s="2704"/>
      <c r="K323" s="2704"/>
      <c r="L323" s="2704"/>
      <c r="M323" s="2704"/>
      <c r="N323" s="2704"/>
      <c r="O323" s="2704"/>
      <c r="P323" s="2704"/>
      <c r="Q323" s="2704"/>
      <c r="R323" s="2704"/>
      <c r="S323" s="2704"/>
      <c r="T323" s="2704"/>
      <c r="U323" s="2704"/>
      <c r="V323" s="2704"/>
      <c r="W323" s="2704"/>
      <c r="X323" s="2704"/>
      <c r="Y323" s="2704"/>
      <c r="Z323" s="2704"/>
      <c r="AA323" s="2704"/>
      <c r="AB323" s="2704"/>
      <c r="AC323" s="47"/>
      <c r="AE323" s="48"/>
      <c r="AF323" s="48"/>
      <c r="AG323" s="48"/>
      <c r="AH323" s="48"/>
    </row>
    <row r="324" spans="4:34">
      <c r="D324" s="47"/>
      <c r="E324" s="2704"/>
      <c r="F324" s="2704"/>
      <c r="G324" s="2704"/>
      <c r="H324" s="2704"/>
      <c r="I324" s="2704"/>
      <c r="J324" s="2704"/>
      <c r="K324" s="2704"/>
      <c r="L324" s="2704"/>
      <c r="M324" s="2704"/>
      <c r="N324" s="2704"/>
      <c r="O324" s="2704"/>
      <c r="P324" s="2704"/>
      <c r="Q324" s="2704"/>
      <c r="R324" s="2704"/>
      <c r="S324" s="2704"/>
      <c r="T324" s="2704"/>
      <c r="U324" s="2704"/>
      <c r="V324" s="2704"/>
      <c r="W324" s="2704"/>
      <c r="X324" s="2704"/>
      <c r="Y324" s="2704"/>
      <c r="Z324" s="2704"/>
      <c r="AA324" s="2704"/>
      <c r="AB324" s="2704"/>
      <c r="AC324" s="47"/>
      <c r="AE324" s="48"/>
      <c r="AF324" s="48"/>
      <c r="AG324" s="48"/>
      <c r="AH324" s="48"/>
    </row>
    <row r="325" spans="4:34"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E325" s="48"/>
      <c r="AF325" s="48"/>
      <c r="AG325" s="48"/>
      <c r="AH325" s="48"/>
    </row>
    <row r="326" spans="4:34"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/>
      <c r="AB326" s="47"/>
      <c r="AC326" s="47"/>
      <c r="AE326" s="48"/>
      <c r="AF326" s="48"/>
      <c r="AG326" s="48"/>
      <c r="AH326" s="48"/>
    </row>
    <row r="327" spans="4:34"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E327" s="48"/>
      <c r="AF327" s="48"/>
      <c r="AG327" s="48"/>
      <c r="AH327" s="48"/>
    </row>
    <row r="328" spans="4:34"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E328" s="48"/>
      <c r="AF328" s="48"/>
      <c r="AG328" s="48"/>
      <c r="AH328" s="48"/>
    </row>
    <row r="329" spans="4:34"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/>
      <c r="AB329" s="47"/>
      <c r="AC329" s="47"/>
      <c r="AE329" s="48"/>
      <c r="AF329" s="48"/>
      <c r="AG329" s="48"/>
      <c r="AH329" s="48"/>
    </row>
    <row r="330" spans="4:34"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E330" s="48"/>
      <c r="AF330" s="48"/>
      <c r="AG330" s="48"/>
      <c r="AH330" s="48"/>
    </row>
    <row r="331" spans="4:34"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7"/>
      <c r="AC331" s="47"/>
      <c r="AE331" s="48"/>
      <c r="AF331" s="48"/>
      <c r="AG331" s="48"/>
      <c r="AH331" s="48"/>
    </row>
    <row r="332" spans="4:34"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7"/>
      <c r="AC332" s="47"/>
      <c r="AE332" s="48"/>
      <c r="AF332" s="48"/>
      <c r="AG332" s="48"/>
      <c r="AH332" s="48"/>
    </row>
    <row r="333" spans="4:34"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E333" s="48"/>
      <c r="AF333" s="48"/>
      <c r="AG333" s="48"/>
      <c r="AH333" s="48"/>
    </row>
    <row r="334" spans="4:34"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E334" s="48"/>
      <c r="AF334" s="48"/>
      <c r="AG334" s="48"/>
      <c r="AH334" s="48"/>
    </row>
    <row r="335" spans="4:34"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E335" s="48"/>
      <c r="AF335" s="48"/>
      <c r="AG335" s="48"/>
      <c r="AH335" s="48"/>
    </row>
    <row r="336" spans="4:34"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  <c r="AC336" s="47"/>
      <c r="AE336" s="48"/>
      <c r="AF336" s="48"/>
      <c r="AG336" s="48"/>
      <c r="AH336" s="48"/>
    </row>
    <row r="337" spans="4:34"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E337" s="48"/>
      <c r="AF337" s="48"/>
      <c r="AG337" s="48"/>
      <c r="AH337" s="48"/>
    </row>
    <row r="338" spans="4:34"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  <c r="AC338" s="47"/>
      <c r="AE338" s="48"/>
      <c r="AF338" s="48"/>
      <c r="AG338" s="48"/>
      <c r="AH338" s="48"/>
    </row>
    <row r="339" spans="4:34"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/>
      <c r="AB339" s="47"/>
      <c r="AC339" s="47"/>
      <c r="AE339" s="48"/>
      <c r="AF339" s="48"/>
      <c r="AG339" s="48"/>
      <c r="AH339" s="48"/>
    </row>
    <row r="340" spans="4:34"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E340" s="48"/>
      <c r="AF340" s="48"/>
      <c r="AG340" s="48"/>
      <c r="AH340" s="48"/>
    </row>
    <row r="341" spans="4:34"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E341" s="48"/>
      <c r="AF341" s="48"/>
      <c r="AG341" s="48"/>
      <c r="AH341" s="48"/>
    </row>
    <row r="342" spans="4:34"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E342" s="48"/>
      <c r="AF342" s="48"/>
      <c r="AG342" s="48"/>
      <c r="AH342" s="48"/>
    </row>
    <row r="343" spans="4:34"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E343" s="48"/>
      <c r="AF343" s="48"/>
      <c r="AG343" s="48"/>
      <c r="AH343" s="48"/>
    </row>
    <row r="344" spans="4:34"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7"/>
      <c r="AC344" s="47"/>
      <c r="AE344" s="48"/>
      <c r="AF344" s="48"/>
      <c r="AG344" s="48"/>
      <c r="AH344" s="48"/>
    </row>
    <row r="345" spans="4:34"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  <c r="AC345" s="47"/>
      <c r="AE345" s="48"/>
      <c r="AF345" s="48"/>
      <c r="AG345" s="48"/>
      <c r="AH345" s="48"/>
    </row>
    <row r="346" spans="4:34"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E346" s="48"/>
      <c r="AF346" s="48"/>
      <c r="AG346" s="48"/>
      <c r="AH346" s="48"/>
    </row>
    <row r="347" spans="4:34"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E347" s="48"/>
      <c r="AF347" s="48"/>
      <c r="AG347" s="48"/>
      <c r="AH347" s="48"/>
    </row>
    <row r="348" spans="4:34"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  <c r="AE348" s="48"/>
      <c r="AF348" s="48"/>
      <c r="AG348" s="48"/>
      <c r="AH348" s="48"/>
    </row>
    <row r="349" spans="4:34"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E349" s="48"/>
      <c r="AF349" s="48"/>
      <c r="AG349" s="48"/>
      <c r="AH349" s="48"/>
    </row>
    <row r="350" spans="4:34"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E350" s="48"/>
      <c r="AF350" s="48"/>
      <c r="AG350" s="48"/>
      <c r="AH350" s="48"/>
    </row>
    <row r="351" spans="4:34"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E351" s="48"/>
      <c r="AF351" s="48"/>
      <c r="AG351" s="48"/>
      <c r="AH351" s="48"/>
    </row>
    <row r="352" spans="4:34"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E352" s="48"/>
      <c r="AF352" s="48"/>
      <c r="AG352" s="48"/>
      <c r="AH352" s="48"/>
    </row>
    <row r="353" spans="4:34"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/>
      <c r="AB353" s="47"/>
      <c r="AC353" s="47"/>
      <c r="AE353" s="48"/>
      <c r="AF353" s="48"/>
      <c r="AG353" s="48"/>
      <c r="AH353" s="48"/>
    </row>
    <row r="354" spans="4:34"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  <c r="AC354" s="47"/>
      <c r="AE354" s="48"/>
      <c r="AF354" s="48"/>
      <c r="AG354" s="48"/>
      <c r="AH354" s="48"/>
    </row>
    <row r="355" spans="4:34"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/>
      <c r="AB355" s="47"/>
      <c r="AC355" s="47"/>
      <c r="AE355" s="48"/>
      <c r="AF355" s="48"/>
      <c r="AG355" s="48"/>
      <c r="AH355" s="48"/>
    </row>
    <row r="356" spans="4:34"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7"/>
      <c r="AC356" s="47"/>
      <c r="AE356" s="48"/>
      <c r="AF356" s="48"/>
      <c r="AG356" s="48"/>
      <c r="AH356" s="48"/>
    </row>
    <row r="357" spans="4:34"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  <c r="AC357" s="47"/>
      <c r="AE357" s="48"/>
      <c r="AF357" s="48"/>
      <c r="AG357" s="48"/>
      <c r="AH357" s="48"/>
    </row>
    <row r="358" spans="4:34"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/>
      <c r="AB358" s="47"/>
      <c r="AC358" s="47"/>
      <c r="AE358" s="48"/>
      <c r="AF358" s="48"/>
      <c r="AG358" s="48"/>
      <c r="AH358" s="48"/>
    </row>
    <row r="359" spans="4:34"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/>
      <c r="AB359" s="47"/>
      <c r="AC359" s="47"/>
      <c r="AE359" s="48"/>
      <c r="AF359" s="48"/>
      <c r="AG359" s="48"/>
      <c r="AH359" s="48"/>
    </row>
    <row r="360" spans="4:34"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7"/>
      <c r="AC360" s="47"/>
      <c r="AE360" s="48"/>
      <c r="AF360" s="48"/>
      <c r="AG360" s="48"/>
      <c r="AH360" s="48"/>
    </row>
    <row r="361" spans="4:34"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E361" s="48"/>
      <c r="AF361" s="48"/>
      <c r="AG361" s="48"/>
      <c r="AH361" s="48"/>
    </row>
    <row r="362" spans="4:34"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7"/>
      <c r="AC362" s="47"/>
      <c r="AE362" s="48"/>
      <c r="AF362" s="48"/>
      <c r="AG362" s="48"/>
      <c r="AH362" s="48"/>
    </row>
    <row r="363" spans="4:34"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  <c r="AC363" s="47"/>
      <c r="AE363" s="48"/>
      <c r="AF363" s="48"/>
      <c r="AG363" s="48"/>
      <c r="AH363" s="48"/>
    </row>
    <row r="364" spans="4:34"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  <c r="AA364" s="47"/>
      <c r="AB364" s="47"/>
      <c r="AC364" s="47"/>
      <c r="AE364" s="48"/>
      <c r="AF364" s="48"/>
      <c r="AG364" s="48"/>
      <c r="AH364" s="48"/>
    </row>
    <row r="365" spans="4:34"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47"/>
      <c r="AC365" s="47"/>
      <c r="AE365" s="48"/>
      <c r="AF365" s="48"/>
      <c r="AG365" s="48"/>
      <c r="AH365" s="48"/>
    </row>
    <row r="366" spans="4:34"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/>
      <c r="AB366" s="47"/>
      <c r="AC366" s="47"/>
      <c r="AE366" s="48"/>
      <c r="AF366" s="48"/>
      <c r="AG366" s="48"/>
      <c r="AH366" s="48"/>
    </row>
    <row r="367" spans="4:34"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/>
      <c r="AB367" s="47"/>
      <c r="AC367" s="47"/>
      <c r="AE367" s="48"/>
      <c r="AF367" s="48"/>
      <c r="AG367" s="48"/>
      <c r="AH367" s="48"/>
    </row>
    <row r="368" spans="4:34"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/>
      <c r="AB368" s="47"/>
      <c r="AC368" s="47"/>
      <c r="AE368" s="48"/>
      <c r="AF368" s="48"/>
      <c r="AG368" s="48"/>
      <c r="AH368" s="48"/>
    </row>
    <row r="369" spans="4:34"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7"/>
      <c r="AC369" s="47"/>
      <c r="AE369" s="48"/>
      <c r="AF369" s="48"/>
      <c r="AG369" s="48"/>
      <c r="AH369" s="48"/>
    </row>
    <row r="370" spans="4:34"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/>
      <c r="AB370" s="47"/>
      <c r="AC370" s="47"/>
      <c r="AE370" s="48"/>
      <c r="AF370" s="48"/>
      <c r="AG370" s="48"/>
      <c r="AH370" s="48"/>
    </row>
    <row r="371" spans="4:34"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  <c r="AC371" s="47"/>
      <c r="AE371" s="48"/>
      <c r="AF371" s="48"/>
      <c r="AG371" s="48"/>
      <c r="AH371" s="48"/>
    </row>
    <row r="372" spans="4:34"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47"/>
      <c r="AC372" s="47"/>
      <c r="AE372" s="48"/>
      <c r="AF372" s="48"/>
      <c r="AG372" s="48"/>
      <c r="AH372" s="48"/>
    </row>
    <row r="373" spans="4:34"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/>
      <c r="AB373" s="47"/>
      <c r="AC373" s="47"/>
      <c r="AE373" s="48"/>
      <c r="AF373" s="48"/>
      <c r="AG373" s="48"/>
      <c r="AH373" s="48"/>
    </row>
    <row r="374" spans="4:34"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/>
      <c r="AB374" s="47"/>
      <c r="AC374" s="47"/>
      <c r="AE374" s="48"/>
      <c r="AF374" s="48"/>
      <c r="AG374" s="48"/>
      <c r="AH374" s="48"/>
    </row>
    <row r="375" spans="4:34"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/>
      <c r="AB375" s="47"/>
      <c r="AC375" s="47"/>
      <c r="AE375" s="48"/>
      <c r="AF375" s="48"/>
      <c r="AG375" s="48"/>
      <c r="AH375" s="48"/>
    </row>
    <row r="376" spans="4:34"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  <c r="AC376" s="47"/>
      <c r="AE376" s="48"/>
      <c r="AF376" s="48"/>
      <c r="AG376" s="48"/>
      <c r="AH376" s="48"/>
    </row>
    <row r="377" spans="4:34"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/>
      <c r="AB377" s="47"/>
      <c r="AC377" s="47"/>
      <c r="AE377" s="48"/>
      <c r="AF377" s="48"/>
      <c r="AG377" s="48"/>
      <c r="AH377" s="48"/>
    </row>
    <row r="378" spans="4:34"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/>
      <c r="AB378" s="47"/>
      <c r="AC378" s="47"/>
      <c r="AE378" s="48"/>
      <c r="AF378" s="48"/>
      <c r="AG378" s="48"/>
      <c r="AH378" s="48"/>
    </row>
    <row r="379" spans="4:34"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/>
      <c r="AB379" s="47"/>
      <c r="AC379" s="47"/>
      <c r="AE379" s="48"/>
      <c r="AF379" s="48"/>
      <c r="AG379" s="48"/>
      <c r="AH379" s="48"/>
    </row>
    <row r="380" spans="4:34"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/>
      <c r="AB380" s="47"/>
      <c r="AC380" s="47"/>
      <c r="AE380" s="48"/>
      <c r="AF380" s="48"/>
      <c r="AG380" s="48"/>
      <c r="AH380" s="48"/>
    </row>
    <row r="381" spans="4:34"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/>
      <c r="AB381" s="47"/>
      <c r="AC381" s="47"/>
      <c r="AE381" s="48"/>
      <c r="AF381" s="48"/>
      <c r="AG381" s="48"/>
      <c r="AH381" s="48"/>
    </row>
    <row r="382" spans="4:34"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E382" s="48"/>
      <c r="AF382" s="48"/>
      <c r="AG382" s="48"/>
      <c r="AH382" s="48"/>
    </row>
    <row r="383" spans="4:34"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47"/>
      <c r="AC383" s="47"/>
      <c r="AE383" s="48"/>
      <c r="AF383" s="48"/>
      <c r="AG383" s="48"/>
      <c r="AH383" s="48"/>
    </row>
    <row r="384" spans="4:34"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47"/>
      <c r="AC384" s="47"/>
      <c r="AE384" s="48"/>
      <c r="AF384" s="48"/>
      <c r="AG384" s="48"/>
      <c r="AH384" s="48"/>
    </row>
    <row r="385" spans="4:34"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47"/>
      <c r="AC385" s="47"/>
      <c r="AE385" s="48"/>
      <c r="AF385" s="48"/>
      <c r="AG385" s="48"/>
      <c r="AH385" s="48"/>
    </row>
    <row r="386" spans="4:34"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7"/>
      <c r="AC386" s="47"/>
      <c r="AE386" s="48"/>
      <c r="AF386" s="48"/>
      <c r="AG386" s="48"/>
      <c r="AH386" s="48"/>
    </row>
    <row r="387" spans="4:34"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/>
      <c r="AB387" s="47"/>
      <c r="AC387" s="47"/>
      <c r="AE387" s="48"/>
      <c r="AF387" s="48"/>
      <c r="AG387" s="48"/>
      <c r="AH387" s="48"/>
    </row>
    <row r="388" spans="4:34"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7"/>
      <c r="AC388" s="47"/>
      <c r="AE388" s="48"/>
      <c r="AF388" s="48"/>
      <c r="AG388" s="48"/>
      <c r="AH388" s="48"/>
    </row>
    <row r="389" spans="4:34"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47"/>
      <c r="AC389" s="47"/>
      <c r="AE389" s="48"/>
      <c r="AF389" s="48"/>
      <c r="AG389" s="48"/>
      <c r="AH389" s="48"/>
    </row>
    <row r="390" spans="4:34"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47"/>
      <c r="AC390" s="47"/>
      <c r="AE390" s="48"/>
      <c r="AF390" s="48"/>
      <c r="AG390" s="48"/>
      <c r="AH390" s="48"/>
    </row>
    <row r="391" spans="4:34"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47"/>
      <c r="AC391" s="47"/>
      <c r="AE391" s="48"/>
      <c r="AF391" s="48"/>
      <c r="AG391" s="48"/>
      <c r="AH391" s="48"/>
    </row>
    <row r="392" spans="4:34"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/>
      <c r="AB392" s="47"/>
      <c r="AC392" s="47"/>
      <c r="AE392" s="48"/>
      <c r="AF392" s="48"/>
      <c r="AG392" s="48"/>
      <c r="AH392" s="48"/>
    </row>
    <row r="393" spans="4:34"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47"/>
      <c r="AC393" s="47"/>
      <c r="AE393" s="48"/>
      <c r="AF393" s="48"/>
      <c r="AG393" s="48"/>
      <c r="AH393" s="48"/>
    </row>
    <row r="394" spans="4:34"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  <c r="AC394" s="47"/>
      <c r="AE394" s="48"/>
      <c r="AF394" s="48"/>
      <c r="AG394" s="48"/>
      <c r="AH394" s="48"/>
    </row>
    <row r="395" spans="4:34"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/>
      <c r="AB395" s="47"/>
      <c r="AC395" s="47"/>
      <c r="AE395" s="48"/>
      <c r="AF395" s="48"/>
      <c r="AG395" s="48"/>
      <c r="AH395" s="48"/>
    </row>
    <row r="396" spans="4:34"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47"/>
      <c r="AC396" s="47"/>
      <c r="AE396" s="48"/>
      <c r="AF396" s="48"/>
      <c r="AG396" s="48"/>
      <c r="AH396" s="48"/>
    </row>
    <row r="397" spans="4:34"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47"/>
      <c r="AC397" s="47"/>
      <c r="AE397" s="48"/>
      <c r="AF397" s="48"/>
      <c r="AG397" s="48"/>
      <c r="AH397" s="48"/>
    </row>
    <row r="398" spans="4:34"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47"/>
      <c r="AC398" s="47"/>
      <c r="AE398" s="48"/>
      <c r="AF398" s="48"/>
      <c r="AG398" s="48"/>
      <c r="AH398" s="48"/>
    </row>
    <row r="399" spans="4:34"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/>
      <c r="AB399" s="47"/>
      <c r="AC399" s="47"/>
      <c r="AE399" s="48"/>
      <c r="AF399" s="48"/>
      <c r="AG399" s="48"/>
      <c r="AH399" s="48"/>
    </row>
    <row r="400" spans="4:34"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7"/>
      <c r="AC400" s="47"/>
      <c r="AE400" s="48"/>
      <c r="AF400" s="48"/>
      <c r="AG400" s="48"/>
      <c r="AH400" s="48"/>
    </row>
    <row r="401" spans="4:34"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47"/>
      <c r="AC401" s="47"/>
      <c r="AE401" s="48"/>
      <c r="AF401" s="48"/>
      <c r="AG401" s="48"/>
      <c r="AH401" s="48"/>
    </row>
    <row r="402" spans="4:34"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/>
      <c r="AB402" s="47"/>
      <c r="AC402" s="47"/>
      <c r="AE402" s="48"/>
      <c r="AF402" s="48"/>
      <c r="AG402" s="48"/>
      <c r="AH402" s="48"/>
    </row>
    <row r="403" spans="4:34"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47"/>
      <c r="AC403" s="47"/>
      <c r="AE403" s="48"/>
      <c r="AF403" s="48"/>
      <c r="AG403" s="48"/>
      <c r="AH403" s="48"/>
    </row>
    <row r="404" spans="4:34"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/>
      <c r="AB404" s="47"/>
      <c r="AC404" s="47"/>
      <c r="AE404" s="48"/>
      <c r="AF404" s="48"/>
      <c r="AG404" s="48"/>
      <c r="AH404" s="48"/>
    </row>
    <row r="405" spans="4:34"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47"/>
      <c r="AC405" s="47"/>
      <c r="AE405" s="48"/>
      <c r="AF405" s="48"/>
      <c r="AG405" s="48"/>
      <c r="AH405" s="48"/>
    </row>
    <row r="406" spans="4:34"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E406" s="48"/>
      <c r="AF406" s="48"/>
      <c r="AG406" s="48"/>
      <c r="AH406" s="48"/>
    </row>
    <row r="407" spans="4:34"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47"/>
      <c r="AC407" s="47"/>
      <c r="AE407" s="48"/>
      <c r="AF407" s="48"/>
      <c r="AG407" s="48"/>
      <c r="AH407" s="48"/>
    </row>
    <row r="408" spans="4:34"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47"/>
      <c r="AC408" s="47"/>
      <c r="AE408" s="48"/>
      <c r="AF408" s="48"/>
      <c r="AG408" s="48"/>
      <c r="AH408" s="48"/>
    </row>
    <row r="409" spans="4:34"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  <c r="AC409" s="47"/>
      <c r="AE409" s="48"/>
      <c r="AF409" s="48"/>
      <c r="AG409" s="48"/>
      <c r="AH409" s="48"/>
    </row>
    <row r="410" spans="4:34"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7"/>
      <c r="AC410" s="47"/>
      <c r="AE410" s="48"/>
      <c r="AF410" s="48"/>
      <c r="AG410" s="48"/>
      <c r="AH410" s="48"/>
    </row>
    <row r="411" spans="4:34"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/>
      <c r="AB411" s="47"/>
      <c r="AC411" s="47"/>
      <c r="AE411" s="48"/>
      <c r="AF411" s="48"/>
      <c r="AG411" s="48"/>
      <c r="AH411" s="48"/>
    </row>
    <row r="412" spans="4:34"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E412" s="48"/>
      <c r="AF412" s="48"/>
      <c r="AG412" s="48"/>
      <c r="AH412" s="48"/>
    </row>
    <row r="413" spans="4:34"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/>
      <c r="AB413" s="47"/>
      <c r="AC413" s="47"/>
      <c r="AE413" s="48"/>
      <c r="AF413" s="48"/>
      <c r="AG413" s="48"/>
      <c r="AH413" s="48"/>
    </row>
    <row r="414" spans="4:34"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/>
      <c r="AB414" s="47"/>
      <c r="AC414" s="47"/>
      <c r="AE414" s="48"/>
      <c r="AF414" s="48"/>
      <c r="AG414" s="48"/>
      <c r="AH414" s="48"/>
    </row>
  </sheetData>
  <mergeCells count="124">
    <mergeCell ref="A2:AC3"/>
    <mergeCell ref="A267:A271"/>
    <mergeCell ref="A272:A276"/>
    <mergeCell ref="A224:A227"/>
    <mergeCell ref="A228:A232"/>
    <mergeCell ref="A233:A236"/>
    <mergeCell ref="A237:A241"/>
    <mergeCell ref="A242:A246"/>
    <mergeCell ref="A247:A251"/>
    <mergeCell ref="E5:AB5"/>
    <mergeCell ref="B220:B223"/>
    <mergeCell ref="A252:A256"/>
    <mergeCell ref="A257:A261"/>
    <mergeCell ref="A262:A266"/>
    <mergeCell ref="B257:B261"/>
    <mergeCell ref="B262:B266"/>
    <mergeCell ref="A220:A223"/>
    <mergeCell ref="B267:B271"/>
    <mergeCell ref="B272:B276"/>
    <mergeCell ref="B224:B227"/>
    <mergeCell ref="A62:A65"/>
    <mergeCell ref="A66:A69"/>
    <mergeCell ref="A6:B6"/>
    <mergeCell ref="A9:A12"/>
    <mergeCell ref="B9:B12"/>
    <mergeCell ref="A21:A24"/>
    <mergeCell ref="B21:B24"/>
    <mergeCell ref="A25:A29"/>
    <mergeCell ref="B25:B29"/>
    <mergeCell ref="A13:A16"/>
    <mergeCell ref="B13:B16"/>
    <mergeCell ref="A17:A20"/>
    <mergeCell ref="B17:B20"/>
    <mergeCell ref="A46:A50"/>
    <mergeCell ref="B46:B50"/>
    <mergeCell ref="A51:B52"/>
    <mergeCell ref="A53:B54"/>
    <mergeCell ref="A30:A34"/>
    <mergeCell ref="B30:B34"/>
    <mergeCell ref="A41:A45"/>
    <mergeCell ref="B41:B45"/>
    <mergeCell ref="B58:B61"/>
    <mergeCell ref="B62:B65"/>
    <mergeCell ref="B66:B69"/>
    <mergeCell ref="E113:AB113"/>
    <mergeCell ref="B90:B93"/>
    <mergeCell ref="B94:B97"/>
    <mergeCell ref="B98:B101"/>
    <mergeCell ref="A106:B107"/>
    <mergeCell ref="A108:B109"/>
    <mergeCell ref="A110:B111"/>
    <mergeCell ref="A98:A101"/>
    <mergeCell ref="A90:A93"/>
    <mergeCell ref="A94:A97"/>
    <mergeCell ref="A171:A175"/>
    <mergeCell ref="B166:B170"/>
    <mergeCell ref="A161:A165"/>
    <mergeCell ref="B70:B73"/>
    <mergeCell ref="B86:B89"/>
    <mergeCell ref="A74:A77"/>
    <mergeCell ref="A78:A81"/>
    <mergeCell ref="A82:A85"/>
    <mergeCell ref="A86:A89"/>
    <mergeCell ref="B74:B77"/>
    <mergeCell ref="B78:B81"/>
    <mergeCell ref="B82:B85"/>
    <mergeCell ref="A70:A73"/>
    <mergeCell ref="B117:B120"/>
    <mergeCell ref="A121:A124"/>
    <mergeCell ref="B121:B124"/>
    <mergeCell ref="A117:A120"/>
    <mergeCell ref="B156:B160"/>
    <mergeCell ref="B161:B165"/>
    <mergeCell ref="A125:A129"/>
    <mergeCell ref="B125:B129"/>
    <mergeCell ref="A130:A134"/>
    <mergeCell ref="B130:B134"/>
    <mergeCell ref="A306:B307"/>
    <mergeCell ref="A201:A205"/>
    <mergeCell ref="A206:A210"/>
    <mergeCell ref="A282:A286"/>
    <mergeCell ref="A287:A290"/>
    <mergeCell ref="A291:A295"/>
    <mergeCell ref="B247:B251"/>
    <mergeCell ref="B252:B256"/>
    <mergeCell ref="B296:B299"/>
    <mergeCell ref="B277:B281"/>
    <mergeCell ref="B282:B286"/>
    <mergeCell ref="B287:B290"/>
    <mergeCell ref="B291:B295"/>
    <mergeCell ref="B201:B205"/>
    <mergeCell ref="B206:B210"/>
    <mergeCell ref="B211:B215"/>
    <mergeCell ref="B216:B219"/>
    <mergeCell ref="A211:A215"/>
    <mergeCell ref="A216:A219"/>
    <mergeCell ref="B242:B246"/>
    <mergeCell ref="B228:B232"/>
    <mergeCell ref="A302:B304"/>
    <mergeCell ref="A305:B305"/>
    <mergeCell ref="E56:AC57"/>
    <mergeCell ref="B176:B180"/>
    <mergeCell ref="A296:A299"/>
    <mergeCell ref="A140:A144"/>
    <mergeCell ref="B140:B144"/>
    <mergeCell ref="A151:A155"/>
    <mergeCell ref="A156:A160"/>
    <mergeCell ref="A176:A180"/>
    <mergeCell ref="A166:A170"/>
    <mergeCell ref="A277:A281"/>
    <mergeCell ref="B151:B155"/>
    <mergeCell ref="B233:B236"/>
    <mergeCell ref="B237:B241"/>
    <mergeCell ref="A181:A185"/>
    <mergeCell ref="B181:B185"/>
    <mergeCell ref="A186:A190"/>
    <mergeCell ref="B186:B190"/>
    <mergeCell ref="A191:B193"/>
    <mergeCell ref="A194:B197"/>
    <mergeCell ref="A58:A61"/>
    <mergeCell ref="A114:B114"/>
    <mergeCell ref="B171:B175"/>
    <mergeCell ref="A135:A139"/>
    <mergeCell ref="B135:B139"/>
  </mergeCells>
  <phoneticPr fontId="12" type="noConversion"/>
  <pageMargins left="0.19685039370078741" right="0" top="0.19685039370078741" bottom="0.19685039370078741" header="0.51181102362204722" footer="0.51181102362204722"/>
  <pageSetup paperSize="9" scale="5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3"/>
  </sheetPr>
  <dimension ref="A1:EL1417"/>
  <sheetViews>
    <sheetView tabSelected="1" topLeftCell="A1063" zoomScale="92" zoomScaleNormal="92" zoomScaleSheetLayoutView="70" workbookViewId="0">
      <pane xSplit="2" topLeftCell="C1" activePane="topRight" state="frozen"/>
      <selection activeCell="A345" sqref="A345"/>
      <selection pane="topRight" activeCell="B682" sqref="B682:B685"/>
    </sheetView>
  </sheetViews>
  <sheetFormatPr defaultRowHeight="12.75"/>
  <cols>
    <col min="1" max="1" width="17" style="2" customWidth="1"/>
    <col min="2" max="2" width="21.42578125" style="670" customWidth="1"/>
    <col min="3" max="3" width="11.140625" style="1" customWidth="1"/>
    <col min="4" max="4" width="9.140625" style="763" customWidth="1"/>
    <col min="5" max="7" width="9.7109375" customWidth="1"/>
    <col min="8" max="8" width="9.7109375" style="45" customWidth="1"/>
    <col min="9" max="13" width="9.7109375" customWidth="1"/>
    <col min="14" max="14" width="9.7109375" style="45" customWidth="1"/>
    <col min="15" max="21" width="9.7109375" customWidth="1"/>
    <col min="22" max="22" width="9.7109375" style="47" customWidth="1"/>
    <col min="23" max="29" width="9.7109375" customWidth="1"/>
    <col min="30" max="30" width="9" customWidth="1"/>
  </cols>
  <sheetData>
    <row r="1" spans="1:31" s="4" customFormat="1" ht="19.5" thickBot="1">
      <c r="A1" s="88" t="s">
        <v>101</v>
      </c>
      <c r="B1" s="643"/>
      <c r="C1" s="13"/>
      <c r="D1" s="64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11.25">
      <c r="A2" s="5092" t="s">
        <v>675</v>
      </c>
      <c r="B2" s="5093"/>
      <c r="C2" s="5093"/>
      <c r="D2" s="5093"/>
      <c r="E2" s="5093"/>
      <c r="F2" s="5093"/>
      <c r="G2" s="5093"/>
      <c r="H2" s="5093"/>
      <c r="I2" s="5093"/>
      <c r="J2" s="5093"/>
      <c r="K2" s="5093"/>
      <c r="L2" s="5093"/>
      <c r="M2" s="5093"/>
      <c r="N2" s="5093"/>
      <c r="O2" s="5093"/>
      <c r="P2" s="5093"/>
      <c r="Q2" s="5093"/>
      <c r="R2" s="5093"/>
      <c r="S2" s="5093"/>
      <c r="T2" s="5093"/>
      <c r="U2" s="5093"/>
      <c r="V2" s="5093"/>
      <c r="W2" s="5093"/>
      <c r="X2" s="5093"/>
      <c r="Y2" s="5093"/>
      <c r="Z2" s="5093"/>
      <c r="AA2" s="5093"/>
      <c r="AB2" s="5093"/>
      <c r="AC2" s="5093"/>
      <c r="AD2" s="3"/>
      <c r="AE2" s="3"/>
    </row>
    <row r="3" spans="1:31" s="4" customFormat="1" ht="11.25">
      <c r="A3" s="5093"/>
      <c r="B3" s="5093"/>
      <c r="C3" s="5093"/>
      <c r="D3" s="5093"/>
      <c r="E3" s="5093"/>
      <c r="F3" s="5093"/>
      <c r="G3" s="5093"/>
      <c r="H3" s="5093"/>
      <c r="I3" s="5093"/>
      <c r="J3" s="5093"/>
      <c r="K3" s="5093"/>
      <c r="L3" s="5093"/>
      <c r="M3" s="5093"/>
      <c r="N3" s="5093"/>
      <c r="O3" s="5093"/>
      <c r="P3" s="5093"/>
      <c r="Q3" s="5093"/>
      <c r="R3" s="5093"/>
      <c r="S3" s="5093"/>
      <c r="T3" s="5093"/>
      <c r="U3" s="5093"/>
      <c r="V3" s="5093"/>
      <c r="W3" s="5093"/>
      <c r="X3" s="5093"/>
      <c r="Y3" s="5093"/>
      <c r="Z3" s="5093"/>
      <c r="AA3" s="5093"/>
      <c r="AB3" s="5093"/>
      <c r="AC3" s="5093"/>
      <c r="AD3" s="3"/>
      <c r="AE3" s="3"/>
    </row>
    <row r="4" spans="1:31" s="4" customFormat="1" ht="11.25" customHeight="1" thickBot="1">
      <c r="A4" s="46"/>
      <c r="B4" s="46"/>
      <c r="C4" s="671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3"/>
      <c r="AE4" s="3"/>
    </row>
    <row r="5" spans="1:31" s="4" customFormat="1" ht="36" customHeight="1" thickBot="1">
      <c r="A5" s="858" t="s">
        <v>4</v>
      </c>
      <c r="B5" s="905" t="s">
        <v>0</v>
      </c>
      <c r="C5" s="784" t="s">
        <v>285</v>
      </c>
      <c r="D5" s="657" t="s">
        <v>3</v>
      </c>
      <c r="E5" s="5246" t="s">
        <v>135</v>
      </c>
      <c r="F5" s="5070"/>
      <c r="G5" s="5070"/>
      <c r="H5" s="5070"/>
      <c r="I5" s="5070"/>
      <c r="J5" s="5070"/>
      <c r="K5" s="5070"/>
      <c r="L5" s="5070"/>
      <c r="M5" s="5070"/>
      <c r="N5" s="5070"/>
      <c r="O5" s="5070"/>
      <c r="P5" s="5070"/>
      <c r="Q5" s="5070"/>
      <c r="R5" s="5070"/>
      <c r="S5" s="5070"/>
      <c r="T5" s="5070"/>
      <c r="U5" s="5070"/>
      <c r="V5" s="5070"/>
      <c r="W5" s="5070"/>
      <c r="X5" s="5070"/>
      <c r="Y5" s="5070"/>
      <c r="Z5" s="5070"/>
      <c r="AA5" s="5070"/>
      <c r="AB5" s="5071"/>
      <c r="AC5" s="350" t="s">
        <v>2</v>
      </c>
      <c r="AD5" s="1699" t="s">
        <v>308</v>
      </c>
    </row>
    <row r="6" spans="1:31" s="8" customFormat="1" ht="23.25" customHeight="1" thickBot="1">
      <c r="A6" s="3879" t="s">
        <v>586</v>
      </c>
      <c r="B6" s="3880"/>
      <c r="C6" s="4092"/>
      <c r="D6" s="4421"/>
      <c r="E6" s="588">
        <v>1</v>
      </c>
      <c r="F6" s="589">
        <v>2</v>
      </c>
      <c r="G6" s="589">
        <v>3</v>
      </c>
      <c r="H6" s="775">
        <v>4</v>
      </c>
      <c r="I6" s="589">
        <v>5</v>
      </c>
      <c r="J6" s="589">
        <v>6</v>
      </c>
      <c r="K6" s="589">
        <v>7</v>
      </c>
      <c r="L6" s="589">
        <v>8</v>
      </c>
      <c r="M6" s="589">
        <v>9</v>
      </c>
      <c r="N6" s="775">
        <v>10</v>
      </c>
      <c r="O6" s="589">
        <v>11</v>
      </c>
      <c r="P6" s="589">
        <v>12</v>
      </c>
      <c r="Q6" s="589">
        <v>13</v>
      </c>
      <c r="R6" s="589">
        <v>14</v>
      </c>
      <c r="S6" s="589">
        <v>15</v>
      </c>
      <c r="T6" s="589">
        <v>16</v>
      </c>
      <c r="U6" s="589">
        <v>17</v>
      </c>
      <c r="V6" s="1575">
        <v>18</v>
      </c>
      <c r="W6" s="589">
        <v>19</v>
      </c>
      <c r="X6" s="589">
        <v>20</v>
      </c>
      <c r="Y6" s="1575">
        <v>21</v>
      </c>
      <c r="Z6" s="589">
        <v>22</v>
      </c>
      <c r="AA6" s="589">
        <v>23</v>
      </c>
      <c r="AB6" s="590">
        <v>24</v>
      </c>
      <c r="AC6" s="587"/>
      <c r="AD6" s="3013"/>
    </row>
    <row r="7" spans="1:31" s="14" customFormat="1" ht="18.75" customHeight="1">
      <c r="A7" s="3415" t="s">
        <v>103</v>
      </c>
      <c r="B7" s="3416"/>
      <c r="C7" s="3417"/>
      <c r="D7" s="3418"/>
      <c r="E7" s="3419">
        <v>5</v>
      </c>
      <c r="F7" s="2915">
        <v>5</v>
      </c>
      <c r="G7" s="2915">
        <v>5</v>
      </c>
      <c r="H7" s="3420">
        <v>5</v>
      </c>
      <c r="I7" s="2915">
        <v>5</v>
      </c>
      <c r="J7" s="2915">
        <v>5</v>
      </c>
      <c r="K7" s="2915">
        <v>5</v>
      </c>
      <c r="L7" s="2915">
        <v>5</v>
      </c>
      <c r="M7" s="2915">
        <v>5</v>
      </c>
      <c r="N7" s="4411">
        <v>5</v>
      </c>
      <c r="O7" s="2915">
        <v>5</v>
      </c>
      <c r="P7" s="2915">
        <v>5</v>
      </c>
      <c r="Q7" s="2915">
        <v>5</v>
      </c>
      <c r="R7" s="2915">
        <v>5</v>
      </c>
      <c r="S7" s="2915">
        <v>5</v>
      </c>
      <c r="T7" s="2915">
        <v>5</v>
      </c>
      <c r="U7" s="2915">
        <v>5</v>
      </c>
      <c r="V7" s="2917">
        <v>5</v>
      </c>
      <c r="W7" s="2915">
        <v>5</v>
      </c>
      <c r="X7" s="2915">
        <v>5</v>
      </c>
      <c r="Y7" s="4413">
        <v>5</v>
      </c>
      <c r="Z7" s="2915">
        <v>5</v>
      </c>
      <c r="AA7" s="2915">
        <v>5</v>
      </c>
      <c r="AB7" s="3421">
        <v>5</v>
      </c>
      <c r="AC7" s="3422"/>
      <c r="AD7" s="802"/>
    </row>
    <row r="8" spans="1:31" s="14" customFormat="1" ht="19.5" customHeight="1" thickBot="1">
      <c r="A8" s="3423" t="s">
        <v>104</v>
      </c>
      <c r="B8" s="3424"/>
      <c r="C8" s="3425"/>
      <c r="D8" s="3426"/>
      <c r="E8" s="3427">
        <v>5</v>
      </c>
      <c r="F8" s="2920">
        <v>5</v>
      </c>
      <c r="G8" s="2920">
        <v>5</v>
      </c>
      <c r="H8" s="3428">
        <v>5</v>
      </c>
      <c r="I8" s="2920">
        <v>5</v>
      </c>
      <c r="J8" s="2920">
        <v>5</v>
      </c>
      <c r="K8" s="2920">
        <v>5</v>
      </c>
      <c r="L8" s="2920">
        <v>5</v>
      </c>
      <c r="M8" s="2920">
        <v>5</v>
      </c>
      <c r="N8" s="4412">
        <v>5</v>
      </c>
      <c r="O8" s="2920">
        <v>5</v>
      </c>
      <c r="P8" s="2920">
        <v>5</v>
      </c>
      <c r="Q8" s="2920">
        <v>5</v>
      </c>
      <c r="R8" s="2920">
        <v>5</v>
      </c>
      <c r="S8" s="2920">
        <v>5</v>
      </c>
      <c r="T8" s="2920">
        <v>5</v>
      </c>
      <c r="U8" s="2920">
        <v>5</v>
      </c>
      <c r="V8" s="2922">
        <v>5</v>
      </c>
      <c r="W8" s="2920">
        <v>5</v>
      </c>
      <c r="X8" s="2920">
        <v>5</v>
      </c>
      <c r="Y8" s="4414">
        <v>5</v>
      </c>
      <c r="Z8" s="2920">
        <v>5</v>
      </c>
      <c r="AA8" s="2920">
        <v>5</v>
      </c>
      <c r="AB8" s="3429">
        <v>5</v>
      </c>
      <c r="AC8" s="3430"/>
      <c r="AD8" s="802"/>
    </row>
    <row r="9" spans="1:31" s="14" customFormat="1" ht="12.75" customHeight="1">
      <c r="A9" s="5088" t="s">
        <v>185</v>
      </c>
      <c r="B9" s="5346" t="s">
        <v>302</v>
      </c>
      <c r="C9" s="1706" t="s">
        <v>279</v>
      </c>
      <c r="D9" s="667" t="s">
        <v>105</v>
      </c>
      <c r="E9" s="593"/>
      <c r="F9" s="594"/>
      <c r="G9" s="594"/>
      <c r="H9" s="767"/>
      <c r="I9" s="594"/>
      <c r="J9" s="594"/>
      <c r="K9" s="594"/>
      <c r="L9" s="594"/>
      <c r="M9" s="594"/>
      <c r="N9" s="767"/>
      <c r="O9" s="594"/>
      <c r="P9" s="594"/>
      <c r="Q9" s="594"/>
      <c r="R9" s="594"/>
      <c r="S9" s="594"/>
      <c r="T9" s="594"/>
      <c r="U9" s="594"/>
      <c r="V9" s="595"/>
      <c r="W9" s="594"/>
      <c r="X9" s="594"/>
      <c r="Y9" s="980"/>
      <c r="Z9" s="594"/>
      <c r="AA9" s="594"/>
      <c r="AB9" s="596"/>
      <c r="AC9" s="823"/>
      <c r="AD9" s="802"/>
    </row>
    <row r="10" spans="1:31" s="14" customFormat="1" ht="12.75" customHeight="1">
      <c r="A10" s="5267"/>
      <c r="B10" s="5291"/>
      <c r="C10" s="1707" t="s">
        <v>279</v>
      </c>
      <c r="D10" s="689" t="s">
        <v>106</v>
      </c>
      <c r="E10" s="597"/>
      <c r="F10" s="598"/>
      <c r="G10" s="598"/>
      <c r="H10" s="768"/>
      <c r="I10" s="598"/>
      <c r="J10" s="598"/>
      <c r="K10" s="598"/>
      <c r="L10" s="598"/>
      <c r="M10" s="598"/>
      <c r="N10" s="768"/>
      <c r="O10" s="598"/>
      <c r="P10" s="598"/>
      <c r="Q10" s="598"/>
      <c r="R10" s="598"/>
      <c r="S10" s="598"/>
      <c r="T10" s="598"/>
      <c r="U10" s="598"/>
      <c r="V10" s="599"/>
      <c r="W10" s="598"/>
      <c r="X10" s="598"/>
      <c r="Y10" s="978"/>
      <c r="Z10" s="598"/>
      <c r="AA10" s="598"/>
      <c r="AB10" s="600"/>
      <c r="AC10" s="816"/>
      <c r="AD10" s="802"/>
    </row>
    <row r="11" spans="1:31" s="14" customFormat="1" ht="12.75" customHeight="1">
      <c r="A11" s="5267"/>
      <c r="B11" s="5291"/>
      <c r="C11" s="1707"/>
      <c r="D11" s="689" t="s">
        <v>108</v>
      </c>
      <c r="E11" s="597"/>
      <c r="F11" s="598"/>
      <c r="G11" s="598"/>
      <c r="H11" s="768"/>
      <c r="I11" s="598"/>
      <c r="J11" s="598"/>
      <c r="K11" s="598"/>
      <c r="L11" s="598"/>
      <c r="M11" s="598"/>
      <c r="N11" s="768"/>
      <c r="O11" s="598"/>
      <c r="P11" s="598"/>
      <c r="Q11" s="598"/>
      <c r="R11" s="598"/>
      <c r="S11" s="598"/>
      <c r="T11" s="598"/>
      <c r="U11" s="598"/>
      <c r="V11" s="599"/>
      <c r="W11" s="598"/>
      <c r="X11" s="598"/>
      <c r="Y11" s="978"/>
      <c r="Z11" s="598"/>
      <c r="AA11" s="598"/>
      <c r="AB11" s="600"/>
      <c r="AC11" s="816"/>
      <c r="AD11" s="802"/>
    </row>
    <row r="12" spans="1:31" s="14" customFormat="1" ht="12.75" customHeight="1" thickBot="1">
      <c r="A12" s="5345"/>
      <c r="B12" s="5292"/>
      <c r="C12" s="1708"/>
      <c r="D12" s="689" t="s">
        <v>107</v>
      </c>
      <c r="E12" s="601"/>
      <c r="F12" s="602"/>
      <c r="G12" s="602"/>
      <c r="H12" s="769"/>
      <c r="I12" s="602"/>
      <c r="J12" s="602"/>
      <c r="K12" s="602"/>
      <c r="L12" s="602"/>
      <c r="M12" s="602"/>
      <c r="N12" s="769"/>
      <c r="O12" s="602"/>
      <c r="P12" s="602"/>
      <c r="Q12" s="602"/>
      <c r="R12" s="602"/>
      <c r="S12" s="602"/>
      <c r="T12" s="602"/>
      <c r="U12" s="602"/>
      <c r="V12" s="603"/>
      <c r="W12" s="602"/>
      <c r="X12" s="602"/>
      <c r="Y12" s="981"/>
      <c r="Z12" s="602"/>
      <c r="AA12" s="602"/>
      <c r="AB12" s="604"/>
      <c r="AC12" s="819"/>
      <c r="AD12" s="802"/>
    </row>
    <row r="13" spans="1:31" s="14" customFormat="1" ht="12.75" customHeight="1">
      <c r="A13" s="5088" t="s">
        <v>111</v>
      </c>
      <c r="B13" s="5270" t="s">
        <v>300</v>
      </c>
      <c r="C13" s="1706" t="s">
        <v>279</v>
      </c>
      <c r="D13" s="667" t="s">
        <v>105</v>
      </c>
      <c r="E13" s="593"/>
      <c r="F13" s="594"/>
      <c r="G13" s="594"/>
      <c r="H13" s="767"/>
      <c r="I13" s="594"/>
      <c r="J13" s="594"/>
      <c r="K13" s="594"/>
      <c r="L13" s="594"/>
      <c r="M13" s="594"/>
      <c r="N13" s="767"/>
      <c r="O13" s="594"/>
      <c r="P13" s="594"/>
      <c r="Q13" s="594"/>
      <c r="R13" s="594"/>
      <c r="S13" s="594"/>
      <c r="T13" s="594"/>
      <c r="U13" s="594"/>
      <c r="V13" s="595"/>
      <c r="W13" s="594"/>
      <c r="X13" s="594"/>
      <c r="Y13" s="980"/>
      <c r="Z13" s="594"/>
      <c r="AA13" s="594"/>
      <c r="AB13" s="596"/>
      <c r="AC13" s="823"/>
      <c r="AD13" s="802"/>
    </row>
    <row r="14" spans="1:31" s="14" customFormat="1" ht="12.75" customHeight="1">
      <c r="A14" s="5267"/>
      <c r="B14" s="5263"/>
      <c r="C14" s="1707" t="s">
        <v>279</v>
      </c>
      <c r="D14" s="689" t="s">
        <v>106</v>
      </c>
      <c r="E14" s="597"/>
      <c r="F14" s="598"/>
      <c r="G14" s="598"/>
      <c r="H14" s="768"/>
      <c r="I14" s="598"/>
      <c r="J14" s="598"/>
      <c r="K14" s="598"/>
      <c r="L14" s="598"/>
      <c r="M14" s="598"/>
      <c r="N14" s="768"/>
      <c r="O14" s="598"/>
      <c r="P14" s="598"/>
      <c r="Q14" s="598"/>
      <c r="R14" s="598"/>
      <c r="S14" s="598"/>
      <c r="T14" s="598"/>
      <c r="U14" s="598"/>
      <c r="V14" s="599"/>
      <c r="W14" s="598"/>
      <c r="X14" s="598"/>
      <c r="Y14" s="978"/>
      <c r="Z14" s="598"/>
      <c r="AA14" s="598"/>
      <c r="AB14" s="600"/>
      <c r="AC14" s="816"/>
      <c r="AD14" s="802"/>
    </row>
    <row r="15" spans="1:31" s="14" customFormat="1" ht="12.75" customHeight="1">
      <c r="A15" s="5267"/>
      <c r="B15" s="5263"/>
      <c r="C15" s="1707"/>
      <c r="D15" s="689" t="s">
        <v>108</v>
      </c>
      <c r="E15" s="2201"/>
      <c r="F15" s="2201"/>
      <c r="G15" s="2201"/>
      <c r="H15" s="2202"/>
      <c r="I15" s="2201"/>
      <c r="J15" s="2201"/>
      <c r="K15" s="2201"/>
      <c r="L15" s="2201"/>
      <c r="M15" s="2201"/>
      <c r="N15" s="2202"/>
      <c r="O15" s="2201"/>
      <c r="P15" s="2201"/>
      <c r="Q15" s="2201"/>
      <c r="R15" s="2201"/>
      <c r="S15" s="2201"/>
      <c r="T15" s="2201"/>
      <c r="U15" s="2201"/>
      <c r="V15" s="2785"/>
      <c r="W15" s="2201"/>
      <c r="X15" s="2201"/>
      <c r="Y15" s="2202"/>
      <c r="Z15" s="2201"/>
      <c r="AA15" s="2201"/>
      <c r="AB15" s="3007"/>
      <c r="AC15" s="927"/>
      <c r="AD15" s="802"/>
    </row>
    <row r="16" spans="1:31" s="14" customFormat="1" ht="12.75" customHeight="1" thickBot="1">
      <c r="A16" s="5293"/>
      <c r="B16" s="5294"/>
      <c r="C16" s="1708"/>
      <c r="D16" s="668" t="s">
        <v>107</v>
      </c>
      <c r="E16" s="605"/>
      <c r="F16" s="606"/>
      <c r="G16" s="606"/>
      <c r="H16" s="770"/>
      <c r="I16" s="606"/>
      <c r="J16" s="606"/>
      <c r="K16" s="606"/>
      <c r="L16" s="606"/>
      <c r="M16" s="606"/>
      <c r="N16" s="770"/>
      <c r="O16" s="606"/>
      <c r="P16" s="606"/>
      <c r="Q16" s="606"/>
      <c r="R16" s="606"/>
      <c r="S16" s="606"/>
      <c r="T16" s="606"/>
      <c r="U16" s="606"/>
      <c r="V16" s="607"/>
      <c r="W16" s="606"/>
      <c r="X16" s="606"/>
      <c r="Y16" s="987"/>
      <c r="Z16" s="606"/>
      <c r="AA16" s="606"/>
      <c r="AB16" s="608"/>
      <c r="AC16" s="820"/>
      <c r="AD16" s="802"/>
    </row>
    <row r="17" spans="1:30" s="14" customFormat="1" ht="12.75" customHeight="1">
      <c r="A17" s="5281" t="s">
        <v>141</v>
      </c>
      <c r="B17" s="5282" t="s">
        <v>658</v>
      </c>
      <c r="C17" s="1706" t="s">
        <v>659</v>
      </c>
      <c r="D17" s="765" t="s">
        <v>105</v>
      </c>
      <c r="E17" s="3785">
        <v>249.6</v>
      </c>
      <c r="F17" s="3785">
        <v>246</v>
      </c>
      <c r="G17" s="3785">
        <v>237.6</v>
      </c>
      <c r="H17" s="3786">
        <v>252</v>
      </c>
      <c r="I17" s="3785">
        <v>250.8</v>
      </c>
      <c r="J17" s="3785">
        <v>249.6</v>
      </c>
      <c r="K17" s="3785">
        <v>249.6</v>
      </c>
      <c r="L17" s="3785">
        <v>261.60000000000002</v>
      </c>
      <c r="M17" s="3785">
        <v>256.8</v>
      </c>
      <c r="N17" s="3786">
        <v>231.6</v>
      </c>
      <c r="O17" s="3785">
        <v>205.2</v>
      </c>
      <c r="P17" s="3785">
        <v>206.4</v>
      </c>
      <c r="Q17" s="3785">
        <v>213.6</v>
      </c>
      <c r="R17" s="3785">
        <v>206.4</v>
      </c>
      <c r="S17" s="3785">
        <v>218.4</v>
      </c>
      <c r="T17" s="3785">
        <v>271.2</v>
      </c>
      <c r="U17" s="3785">
        <v>267.60000000000002</v>
      </c>
      <c r="V17" s="3785">
        <v>265.2</v>
      </c>
      <c r="W17" s="3785">
        <v>270</v>
      </c>
      <c r="X17" s="3785">
        <v>278.39999999999998</v>
      </c>
      <c r="Y17" s="3787">
        <v>262.8</v>
      </c>
      <c r="Z17" s="3785">
        <v>256.8</v>
      </c>
      <c r="AA17" s="3785">
        <v>256.8</v>
      </c>
      <c r="AB17" s="3788">
        <v>252</v>
      </c>
      <c r="AC17" s="821">
        <f>SUM(E17:AB17)</f>
        <v>5916</v>
      </c>
      <c r="AD17" s="802"/>
    </row>
    <row r="18" spans="1:30" s="14" customFormat="1" ht="12.75" customHeight="1">
      <c r="A18" s="5267"/>
      <c r="B18" s="5283"/>
      <c r="C18" s="1707" t="s">
        <v>659</v>
      </c>
      <c r="D18" s="2849" t="s">
        <v>106</v>
      </c>
      <c r="E18" s="3785">
        <v>271.2</v>
      </c>
      <c r="F18" s="3785">
        <v>266.39999999999998</v>
      </c>
      <c r="G18" s="3785">
        <v>259.2</v>
      </c>
      <c r="H18" s="3786">
        <v>259.2</v>
      </c>
      <c r="I18" s="3785">
        <v>260.39999999999998</v>
      </c>
      <c r="J18" s="3785">
        <v>261.60000000000002</v>
      </c>
      <c r="K18" s="3785">
        <v>259.2</v>
      </c>
      <c r="L18" s="3785">
        <v>265.2</v>
      </c>
      <c r="M18" s="3785">
        <v>270</v>
      </c>
      <c r="N18" s="3786">
        <v>260.39999999999998</v>
      </c>
      <c r="O18" s="3785">
        <v>237.6</v>
      </c>
      <c r="P18" s="3785">
        <v>237.6</v>
      </c>
      <c r="Q18" s="3785">
        <v>237.6</v>
      </c>
      <c r="R18" s="3785">
        <v>235.2</v>
      </c>
      <c r="S18" s="3785">
        <v>248.4</v>
      </c>
      <c r="T18" s="3785">
        <v>274.8</v>
      </c>
      <c r="U18" s="3785">
        <v>274.8</v>
      </c>
      <c r="V18" s="3785">
        <v>282</v>
      </c>
      <c r="W18" s="3785">
        <v>282</v>
      </c>
      <c r="X18" s="3785">
        <v>277.2</v>
      </c>
      <c r="Y18" s="3787">
        <v>274.8</v>
      </c>
      <c r="Z18" s="3785">
        <v>276</v>
      </c>
      <c r="AA18" s="3785">
        <v>282</v>
      </c>
      <c r="AB18" s="3788">
        <v>279.60000000000002</v>
      </c>
      <c r="AC18" s="822">
        <f>SUM(E18:AB18)</f>
        <v>6332.4000000000005</v>
      </c>
      <c r="AD18" s="802"/>
    </row>
    <row r="19" spans="1:30" s="14" customFormat="1" ht="12.75" customHeight="1">
      <c r="A19" s="5268"/>
      <c r="B19" s="5283"/>
      <c r="C19" s="1707" t="s">
        <v>338</v>
      </c>
      <c r="D19" s="2849" t="s">
        <v>107</v>
      </c>
      <c r="E19" s="1747">
        <v>31.2</v>
      </c>
      <c r="F19" s="1747">
        <v>30.2</v>
      </c>
      <c r="G19" s="1747">
        <v>31.2</v>
      </c>
      <c r="H19" s="4083">
        <v>33</v>
      </c>
      <c r="I19" s="1747">
        <v>30.6</v>
      </c>
      <c r="J19" s="1747">
        <v>30</v>
      </c>
      <c r="K19" s="1747">
        <v>32</v>
      </c>
      <c r="L19" s="1747">
        <v>33.4</v>
      </c>
      <c r="M19" s="1747">
        <v>32.799999999999997</v>
      </c>
      <c r="N19" s="4083">
        <v>25.2</v>
      </c>
      <c r="O19" s="1747">
        <v>25.4</v>
      </c>
      <c r="P19" s="1747">
        <v>28</v>
      </c>
      <c r="Q19" s="1747">
        <v>24.8</v>
      </c>
      <c r="R19" s="1747">
        <v>25.4</v>
      </c>
      <c r="S19" s="1747">
        <v>31.6</v>
      </c>
      <c r="T19" s="1747">
        <v>32.200000000000003</v>
      </c>
      <c r="U19" s="1747">
        <v>32</v>
      </c>
      <c r="V19" s="1747">
        <v>32</v>
      </c>
      <c r="W19" s="1747">
        <v>32.4</v>
      </c>
      <c r="X19" s="1747">
        <v>31.2</v>
      </c>
      <c r="Y19" s="4084">
        <v>31.6</v>
      </c>
      <c r="Z19" s="1747">
        <v>31.6</v>
      </c>
      <c r="AA19" s="1747">
        <v>33</v>
      </c>
      <c r="AB19" s="4085">
        <v>30.2</v>
      </c>
      <c r="AC19" s="819"/>
      <c r="AD19" s="802"/>
    </row>
    <row r="20" spans="1:30" s="14" customFormat="1" ht="12.75" customHeight="1" thickBot="1">
      <c r="A20" s="5268"/>
      <c r="B20" s="5284"/>
      <c r="C20" s="1709" t="s">
        <v>311</v>
      </c>
      <c r="D20" s="766" t="s">
        <v>108</v>
      </c>
      <c r="E20" s="609">
        <v>1.0865384615384615</v>
      </c>
      <c r="F20" s="610">
        <v>1.0829268292682925</v>
      </c>
      <c r="G20" s="610">
        <v>1.0909090909090908</v>
      </c>
      <c r="H20" s="771">
        <v>1.0285714285714285</v>
      </c>
      <c r="I20" s="610">
        <v>1.0382775119617222</v>
      </c>
      <c r="J20" s="610">
        <v>1.0480769230769231</v>
      </c>
      <c r="K20" s="610">
        <v>1.0384615384615385</v>
      </c>
      <c r="L20" s="610">
        <v>1.0137614678899081</v>
      </c>
      <c r="M20" s="610">
        <v>1.0514018691588785</v>
      </c>
      <c r="N20" s="771">
        <v>1.1243523316062176</v>
      </c>
      <c r="O20" s="610">
        <v>1.1578947368421053</v>
      </c>
      <c r="P20" s="610">
        <v>1.1511627906976745</v>
      </c>
      <c r="Q20" s="610">
        <v>1.1123595505617978</v>
      </c>
      <c r="R20" s="610">
        <v>1.13953488372093</v>
      </c>
      <c r="S20" s="610">
        <v>1.1373626373626373</v>
      </c>
      <c r="T20" s="610">
        <v>1.013274336283186</v>
      </c>
      <c r="U20" s="610">
        <v>1.0269058295964124</v>
      </c>
      <c r="V20" s="611">
        <v>1.0633484162895928</v>
      </c>
      <c r="W20" s="610">
        <v>1.0444444444444445</v>
      </c>
      <c r="X20" s="610">
        <v>0.99568965517241381</v>
      </c>
      <c r="Y20" s="988">
        <v>1.0456621004566211</v>
      </c>
      <c r="Z20" s="610">
        <v>1.0747663551401869</v>
      </c>
      <c r="AA20" s="610">
        <v>1.0981308411214952</v>
      </c>
      <c r="AB20" s="612">
        <v>1.1095238095238096</v>
      </c>
      <c r="AC20" s="818">
        <f t="shared" ref="AC20" si="0">AC18/AC17</f>
        <v>1.0703853955375255</v>
      </c>
      <c r="AD20" s="802"/>
    </row>
    <row r="21" spans="1:30" s="14" customFormat="1" ht="12.75" customHeight="1">
      <c r="A21" s="5088" t="s">
        <v>126</v>
      </c>
      <c r="B21" s="5262" t="s">
        <v>696</v>
      </c>
      <c r="C21" s="1706" t="s">
        <v>659</v>
      </c>
      <c r="D21" s="692" t="s">
        <v>105</v>
      </c>
      <c r="E21" s="3770">
        <v>0</v>
      </c>
      <c r="F21" s="3771">
        <v>0</v>
      </c>
      <c r="G21" s="3771">
        <v>0</v>
      </c>
      <c r="H21" s="3772">
        <v>0</v>
      </c>
      <c r="I21" s="3771">
        <v>0</v>
      </c>
      <c r="J21" s="3771">
        <v>0</v>
      </c>
      <c r="K21" s="3771">
        <v>0</v>
      </c>
      <c r="L21" s="3771">
        <v>0</v>
      </c>
      <c r="M21" s="3771">
        <v>0</v>
      </c>
      <c r="N21" s="3772">
        <v>0</v>
      </c>
      <c r="O21" s="3771">
        <v>0</v>
      </c>
      <c r="P21" s="3771">
        <v>0</v>
      </c>
      <c r="Q21" s="3771">
        <v>0</v>
      </c>
      <c r="R21" s="3771">
        <v>0</v>
      </c>
      <c r="S21" s="3771">
        <v>0</v>
      </c>
      <c r="T21" s="3771">
        <v>0</v>
      </c>
      <c r="U21" s="3771">
        <v>0</v>
      </c>
      <c r="V21" s="3771">
        <v>0</v>
      </c>
      <c r="W21" s="3771">
        <v>0</v>
      </c>
      <c r="X21" s="3771">
        <v>0</v>
      </c>
      <c r="Y21" s="3773">
        <v>0</v>
      </c>
      <c r="Z21" s="3771">
        <v>0</v>
      </c>
      <c r="AA21" s="3771">
        <v>0</v>
      </c>
      <c r="AB21" s="3774">
        <v>0</v>
      </c>
      <c r="AC21" s="821">
        <f>SUM(E21:AB21)</f>
        <v>0</v>
      </c>
      <c r="AD21" s="802"/>
    </row>
    <row r="22" spans="1:30" s="14" customFormat="1" ht="12.75" customHeight="1">
      <c r="A22" s="5267"/>
      <c r="B22" s="5263"/>
      <c r="C22" s="1707" t="s">
        <v>659</v>
      </c>
      <c r="D22" s="693" t="s">
        <v>106</v>
      </c>
      <c r="E22" s="3775">
        <v>0</v>
      </c>
      <c r="F22" s="3776">
        <v>0</v>
      </c>
      <c r="G22" s="3776">
        <v>0</v>
      </c>
      <c r="H22" s="3777">
        <v>0</v>
      </c>
      <c r="I22" s="3776">
        <v>0</v>
      </c>
      <c r="J22" s="3776">
        <v>0</v>
      </c>
      <c r="K22" s="3776">
        <v>0</v>
      </c>
      <c r="L22" s="3776">
        <v>0</v>
      </c>
      <c r="M22" s="3776">
        <v>0</v>
      </c>
      <c r="N22" s="3777">
        <v>0</v>
      </c>
      <c r="O22" s="3776">
        <v>0</v>
      </c>
      <c r="P22" s="3776">
        <v>0</v>
      </c>
      <c r="Q22" s="3776">
        <v>0</v>
      </c>
      <c r="R22" s="3776">
        <v>0</v>
      </c>
      <c r="S22" s="3776">
        <v>0</v>
      </c>
      <c r="T22" s="3776">
        <v>0</v>
      </c>
      <c r="U22" s="3776">
        <v>0</v>
      </c>
      <c r="V22" s="3776">
        <v>0</v>
      </c>
      <c r="W22" s="3776">
        <v>0</v>
      </c>
      <c r="X22" s="3776">
        <v>0</v>
      </c>
      <c r="Y22" s="3778">
        <v>0</v>
      </c>
      <c r="Z22" s="3776">
        <v>0</v>
      </c>
      <c r="AA22" s="3776">
        <v>0</v>
      </c>
      <c r="AB22" s="3779">
        <v>0</v>
      </c>
      <c r="AC22" s="822">
        <f>SUM(E22:AB22)</f>
        <v>0</v>
      </c>
      <c r="AD22" s="802"/>
    </row>
    <row r="23" spans="1:30" s="14" customFormat="1" ht="12.75" customHeight="1">
      <c r="A23" s="5268"/>
      <c r="B23" s="5264"/>
      <c r="C23" s="1695" t="s">
        <v>311</v>
      </c>
      <c r="D23" s="694" t="s">
        <v>336</v>
      </c>
      <c r="E23" s="398">
        <f>SQRT(E21^2+E22^2)</f>
        <v>0</v>
      </c>
      <c r="F23" s="399">
        <f t="shared" ref="F23:AB23" si="1">SQRT(F21^2+F22^2)</f>
        <v>0</v>
      </c>
      <c r="G23" s="399">
        <f t="shared" si="1"/>
        <v>0</v>
      </c>
      <c r="H23" s="551">
        <f t="shared" si="1"/>
        <v>0</v>
      </c>
      <c r="I23" s="399">
        <f t="shared" si="1"/>
        <v>0</v>
      </c>
      <c r="J23" s="399">
        <f t="shared" si="1"/>
        <v>0</v>
      </c>
      <c r="K23" s="399">
        <f t="shared" si="1"/>
        <v>0</v>
      </c>
      <c r="L23" s="399">
        <f t="shared" si="1"/>
        <v>0</v>
      </c>
      <c r="M23" s="399">
        <f t="shared" si="1"/>
        <v>0</v>
      </c>
      <c r="N23" s="551">
        <f t="shared" si="1"/>
        <v>0</v>
      </c>
      <c r="O23" s="399">
        <f t="shared" si="1"/>
        <v>0</v>
      </c>
      <c r="P23" s="399">
        <f t="shared" si="1"/>
        <v>0</v>
      </c>
      <c r="Q23" s="399">
        <f t="shared" si="1"/>
        <v>0</v>
      </c>
      <c r="R23" s="399">
        <f t="shared" si="1"/>
        <v>0</v>
      </c>
      <c r="S23" s="399">
        <f t="shared" si="1"/>
        <v>0</v>
      </c>
      <c r="T23" s="399">
        <f t="shared" si="1"/>
        <v>0</v>
      </c>
      <c r="U23" s="399">
        <f t="shared" si="1"/>
        <v>0</v>
      </c>
      <c r="V23" s="399">
        <f t="shared" si="1"/>
        <v>0</v>
      </c>
      <c r="W23" s="399">
        <f t="shared" si="1"/>
        <v>0</v>
      </c>
      <c r="X23" s="399">
        <f t="shared" si="1"/>
        <v>0</v>
      </c>
      <c r="Y23" s="982">
        <f t="shared" si="1"/>
        <v>0</v>
      </c>
      <c r="Z23" s="399">
        <f t="shared" si="1"/>
        <v>0</v>
      </c>
      <c r="AA23" s="399">
        <f t="shared" si="1"/>
        <v>0</v>
      </c>
      <c r="AB23" s="465">
        <f t="shared" si="1"/>
        <v>0</v>
      </c>
      <c r="AC23" s="819"/>
      <c r="AD23" s="802"/>
    </row>
    <row r="24" spans="1:30" s="14" customFormat="1" ht="12.75" customHeight="1">
      <c r="A24" s="5268"/>
      <c r="B24" s="5264"/>
      <c r="C24" s="1707" t="s">
        <v>338</v>
      </c>
      <c r="D24" s="695" t="s">
        <v>107</v>
      </c>
      <c r="E24" s="3199">
        <v>0</v>
      </c>
      <c r="F24" s="3200">
        <v>0</v>
      </c>
      <c r="G24" s="3200">
        <v>0</v>
      </c>
      <c r="H24" s="4087">
        <v>0</v>
      </c>
      <c r="I24" s="3200">
        <v>0</v>
      </c>
      <c r="J24" s="3200">
        <v>0</v>
      </c>
      <c r="K24" s="3200">
        <v>0</v>
      </c>
      <c r="L24" s="3200">
        <v>0</v>
      </c>
      <c r="M24" s="3200">
        <v>0</v>
      </c>
      <c r="N24" s="4087">
        <v>0</v>
      </c>
      <c r="O24" s="3200">
        <v>0</v>
      </c>
      <c r="P24" s="3200">
        <v>0</v>
      </c>
      <c r="Q24" s="3200">
        <v>0</v>
      </c>
      <c r="R24" s="3200">
        <v>0</v>
      </c>
      <c r="S24" s="3200">
        <v>0</v>
      </c>
      <c r="T24" s="3200">
        <v>0</v>
      </c>
      <c r="U24" s="3200">
        <v>0</v>
      </c>
      <c r="V24" s="3202">
        <v>0</v>
      </c>
      <c r="W24" s="3200">
        <v>0</v>
      </c>
      <c r="X24" s="3200">
        <v>0</v>
      </c>
      <c r="Y24" s="3201">
        <v>0</v>
      </c>
      <c r="Z24" s="3200">
        <v>0</v>
      </c>
      <c r="AA24" s="3200">
        <v>0</v>
      </c>
      <c r="AB24" s="4086">
        <v>0</v>
      </c>
      <c r="AC24" s="819"/>
      <c r="AD24" s="802"/>
    </row>
    <row r="25" spans="1:30" s="14" customFormat="1" ht="0.75" customHeight="1" thickBot="1">
      <c r="A25" s="5268"/>
      <c r="B25" s="5265"/>
      <c r="C25" s="1709" t="s">
        <v>311</v>
      </c>
      <c r="D25" s="696" t="s">
        <v>108</v>
      </c>
      <c r="E25" s="614" t="e">
        <f>E22/E21</f>
        <v>#DIV/0!</v>
      </c>
      <c r="F25" s="615" t="e">
        <f t="shared" ref="F25:AC25" si="2">F22/F21</f>
        <v>#DIV/0!</v>
      </c>
      <c r="G25" s="615" t="e">
        <f t="shared" si="2"/>
        <v>#DIV/0!</v>
      </c>
      <c r="H25" s="774" t="e">
        <f t="shared" si="2"/>
        <v>#DIV/0!</v>
      </c>
      <c r="I25" s="615" t="e">
        <f t="shared" si="2"/>
        <v>#DIV/0!</v>
      </c>
      <c r="J25" s="615" t="e">
        <f t="shared" si="2"/>
        <v>#DIV/0!</v>
      </c>
      <c r="K25" s="615" t="e">
        <f t="shared" si="2"/>
        <v>#DIV/0!</v>
      </c>
      <c r="L25" s="615" t="e">
        <f t="shared" si="2"/>
        <v>#DIV/0!</v>
      </c>
      <c r="M25" s="615" t="e">
        <f t="shared" si="2"/>
        <v>#DIV/0!</v>
      </c>
      <c r="N25" s="774" t="e">
        <f t="shared" si="2"/>
        <v>#DIV/0!</v>
      </c>
      <c r="O25" s="615" t="e">
        <f t="shared" si="2"/>
        <v>#DIV/0!</v>
      </c>
      <c r="P25" s="615" t="e">
        <f t="shared" si="2"/>
        <v>#DIV/0!</v>
      </c>
      <c r="Q25" s="615" t="e">
        <f t="shared" si="2"/>
        <v>#DIV/0!</v>
      </c>
      <c r="R25" s="615" t="e">
        <f t="shared" si="2"/>
        <v>#DIV/0!</v>
      </c>
      <c r="S25" s="615" t="e">
        <f t="shared" si="2"/>
        <v>#DIV/0!</v>
      </c>
      <c r="T25" s="615" t="e">
        <f t="shared" si="2"/>
        <v>#DIV/0!</v>
      </c>
      <c r="U25" s="615" t="e">
        <f t="shared" si="2"/>
        <v>#DIV/0!</v>
      </c>
      <c r="V25" s="628" t="e">
        <f t="shared" si="2"/>
        <v>#DIV/0!</v>
      </c>
      <c r="W25" s="615" t="e">
        <f t="shared" si="2"/>
        <v>#DIV/0!</v>
      </c>
      <c r="X25" s="615" t="e">
        <f t="shared" si="2"/>
        <v>#DIV/0!</v>
      </c>
      <c r="Y25" s="984" t="e">
        <f t="shared" si="2"/>
        <v>#DIV/0!</v>
      </c>
      <c r="Z25" s="615" t="e">
        <f t="shared" si="2"/>
        <v>#DIV/0!</v>
      </c>
      <c r="AA25" s="615" t="e">
        <f t="shared" si="2"/>
        <v>#DIV/0!</v>
      </c>
      <c r="AB25" s="800" t="e">
        <f t="shared" si="2"/>
        <v>#DIV/0!</v>
      </c>
      <c r="AC25" s="818" t="e">
        <f t="shared" si="2"/>
        <v>#DIV/0!</v>
      </c>
      <c r="AD25" s="802"/>
    </row>
    <row r="26" spans="1:30" s="14" customFormat="1" ht="12.75" customHeight="1">
      <c r="A26" s="2182" t="s">
        <v>286</v>
      </c>
      <c r="B26" s="2183"/>
      <c r="C26" s="3067" t="s">
        <v>311</v>
      </c>
      <c r="D26" s="2184"/>
      <c r="E26" s="2185">
        <f>E17+E21</f>
        <v>249.6</v>
      </c>
      <c r="F26" s="2186">
        <f t="shared" ref="F26:AB27" si="3">F17+F21</f>
        <v>246</v>
      </c>
      <c r="G26" s="2186">
        <f t="shared" si="3"/>
        <v>237.6</v>
      </c>
      <c r="H26" s="2186">
        <f t="shared" si="3"/>
        <v>252</v>
      </c>
      <c r="I26" s="2186">
        <f t="shared" si="3"/>
        <v>250.8</v>
      </c>
      <c r="J26" s="2186">
        <f t="shared" si="3"/>
        <v>249.6</v>
      </c>
      <c r="K26" s="2186">
        <f t="shared" si="3"/>
        <v>249.6</v>
      </c>
      <c r="L26" s="2186">
        <f t="shared" si="3"/>
        <v>261.60000000000002</v>
      </c>
      <c r="M26" s="2186">
        <f t="shared" si="3"/>
        <v>256.8</v>
      </c>
      <c r="N26" s="2186">
        <f t="shared" si="3"/>
        <v>231.6</v>
      </c>
      <c r="O26" s="2186">
        <f t="shared" si="3"/>
        <v>205.2</v>
      </c>
      <c r="P26" s="2186">
        <f t="shared" si="3"/>
        <v>206.4</v>
      </c>
      <c r="Q26" s="2186">
        <f t="shared" si="3"/>
        <v>213.6</v>
      </c>
      <c r="R26" s="2186">
        <f t="shared" si="3"/>
        <v>206.4</v>
      </c>
      <c r="S26" s="2186">
        <f t="shared" si="3"/>
        <v>218.4</v>
      </c>
      <c r="T26" s="2186">
        <f t="shared" si="3"/>
        <v>271.2</v>
      </c>
      <c r="U26" s="2186">
        <f t="shared" si="3"/>
        <v>267.60000000000002</v>
      </c>
      <c r="V26" s="2186">
        <f t="shared" si="3"/>
        <v>265.2</v>
      </c>
      <c r="W26" s="2186">
        <f t="shared" si="3"/>
        <v>270</v>
      </c>
      <c r="X26" s="2186">
        <f t="shared" si="3"/>
        <v>278.39999999999998</v>
      </c>
      <c r="Y26" s="2186">
        <f t="shared" si="3"/>
        <v>262.8</v>
      </c>
      <c r="Z26" s="2186">
        <f t="shared" si="3"/>
        <v>256.8</v>
      </c>
      <c r="AA26" s="2186">
        <f t="shared" si="3"/>
        <v>256.8</v>
      </c>
      <c r="AB26" s="3008">
        <f t="shared" si="3"/>
        <v>252</v>
      </c>
      <c r="AC26" s="3016"/>
      <c r="AD26" s="802"/>
    </row>
    <row r="27" spans="1:30" s="14" customFormat="1" ht="12.75" customHeight="1">
      <c r="A27" s="2187" t="s">
        <v>303</v>
      </c>
      <c r="B27" s="2188"/>
      <c r="C27" s="3068" t="s">
        <v>311</v>
      </c>
      <c r="D27" s="2189"/>
      <c r="E27" s="2190">
        <f>E18+E22</f>
        <v>271.2</v>
      </c>
      <c r="F27" s="2191">
        <f t="shared" si="3"/>
        <v>266.39999999999998</v>
      </c>
      <c r="G27" s="2191">
        <f t="shared" si="3"/>
        <v>259.2</v>
      </c>
      <c r="H27" s="2191">
        <f t="shared" si="3"/>
        <v>259.2</v>
      </c>
      <c r="I27" s="2191">
        <f t="shared" si="3"/>
        <v>260.39999999999998</v>
      </c>
      <c r="J27" s="2191">
        <f t="shared" si="3"/>
        <v>261.60000000000002</v>
      </c>
      <c r="K27" s="2191">
        <f t="shared" si="3"/>
        <v>259.2</v>
      </c>
      <c r="L27" s="2191">
        <f t="shared" si="3"/>
        <v>265.2</v>
      </c>
      <c r="M27" s="2191">
        <f t="shared" si="3"/>
        <v>270</v>
      </c>
      <c r="N27" s="2191">
        <f t="shared" si="3"/>
        <v>260.39999999999998</v>
      </c>
      <c r="O27" s="2191">
        <f t="shared" si="3"/>
        <v>237.6</v>
      </c>
      <c r="P27" s="2191">
        <f t="shared" si="3"/>
        <v>237.6</v>
      </c>
      <c r="Q27" s="2191">
        <f t="shared" si="3"/>
        <v>237.6</v>
      </c>
      <c r="R27" s="2191">
        <f t="shared" si="3"/>
        <v>235.2</v>
      </c>
      <c r="S27" s="2191">
        <f t="shared" si="3"/>
        <v>248.4</v>
      </c>
      <c r="T27" s="2191">
        <f t="shared" si="3"/>
        <v>274.8</v>
      </c>
      <c r="U27" s="2191">
        <f t="shared" si="3"/>
        <v>274.8</v>
      </c>
      <c r="V27" s="2191">
        <f t="shared" si="3"/>
        <v>282</v>
      </c>
      <c r="W27" s="2191">
        <f t="shared" si="3"/>
        <v>282</v>
      </c>
      <c r="X27" s="2191">
        <f t="shared" si="3"/>
        <v>277.2</v>
      </c>
      <c r="Y27" s="2191">
        <f t="shared" si="3"/>
        <v>274.8</v>
      </c>
      <c r="Z27" s="2191">
        <f t="shared" si="3"/>
        <v>276</v>
      </c>
      <c r="AA27" s="2191">
        <f t="shared" si="3"/>
        <v>282</v>
      </c>
      <c r="AB27" s="3009">
        <f t="shared" si="3"/>
        <v>279.60000000000002</v>
      </c>
      <c r="AC27" s="3017"/>
      <c r="AD27" s="802"/>
    </row>
    <row r="28" spans="1:30" s="38" customFormat="1" ht="12.75" customHeight="1" thickBot="1">
      <c r="A28" s="2192" t="s">
        <v>304</v>
      </c>
      <c r="B28" s="2193"/>
      <c r="C28" s="3069" t="s">
        <v>311</v>
      </c>
      <c r="D28" s="2194"/>
      <c r="E28" s="2195">
        <f>SQRT(E27*E27+E26*E26)</f>
        <v>368.5778072537737</v>
      </c>
      <c r="F28" s="2196">
        <f t="shared" ref="F28:AB28" si="4">SQRT(F27*F27+F26*F26)</f>
        <v>362.60854926490634</v>
      </c>
      <c r="G28" s="2196">
        <f t="shared" si="4"/>
        <v>351.62252487575364</v>
      </c>
      <c r="H28" s="2196">
        <f t="shared" si="4"/>
        <v>361.50883806623597</v>
      </c>
      <c r="I28" s="2196">
        <f t="shared" si="4"/>
        <v>361.536720126739</v>
      </c>
      <c r="J28" s="2196">
        <f t="shared" si="4"/>
        <v>361.57256533094431</v>
      </c>
      <c r="K28" s="2196">
        <f t="shared" si="4"/>
        <v>359.83996442863315</v>
      </c>
      <c r="L28" s="2196">
        <f t="shared" si="4"/>
        <v>372.51255012415356</v>
      </c>
      <c r="M28" s="2196">
        <f t="shared" si="4"/>
        <v>372.62077236783244</v>
      </c>
      <c r="N28" s="2196">
        <f t="shared" si="4"/>
        <v>348.49206590681513</v>
      </c>
      <c r="O28" s="2196">
        <f t="shared" si="4"/>
        <v>313.94394404097045</v>
      </c>
      <c r="P28" s="2196">
        <f t="shared" si="4"/>
        <v>314.7295982267953</v>
      </c>
      <c r="Q28" s="2196">
        <f t="shared" si="4"/>
        <v>319.49760562483095</v>
      </c>
      <c r="R28" s="2196">
        <f t="shared" si="4"/>
        <v>312.92171544972712</v>
      </c>
      <c r="S28" s="2196">
        <f t="shared" si="4"/>
        <v>330.7584012538457</v>
      </c>
      <c r="T28" s="2196">
        <f t="shared" si="4"/>
        <v>386.08869447317409</v>
      </c>
      <c r="U28" s="2196">
        <f t="shared" si="4"/>
        <v>383.56850757068156</v>
      </c>
      <c r="V28" s="2196">
        <f t="shared" si="4"/>
        <v>387.11114682995111</v>
      </c>
      <c r="W28" s="2196">
        <f t="shared" si="4"/>
        <v>390.41516363993856</v>
      </c>
      <c r="X28" s="2196">
        <f t="shared" si="4"/>
        <v>392.86944396325856</v>
      </c>
      <c r="Y28" s="2196">
        <f t="shared" si="4"/>
        <v>380.23529557367505</v>
      </c>
      <c r="Z28" s="2196">
        <f t="shared" si="4"/>
        <v>376.99103437615065</v>
      </c>
      <c r="AA28" s="2196">
        <f t="shared" si="4"/>
        <v>381.40561086591265</v>
      </c>
      <c r="AB28" s="3010">
        <f t="shared" si="4"/>
        <v>376.404250773022</v>
      </c>
      <c r="AC28" s="3018"/>
      <c r="AD28" s="3014"/>
    </row>
    <row r="29" spans="1:30" s="14" customFormat="1" ht="12.75" customHeight="1" thickBot="1">
      <c r="A29" s="840" t="s">
        <v>1</v>
      </c>
      <c r="B29" s="648"/>
      <c r="C29" s="69"/>
      <c r="D29" s="648"/>
      <c r="E29" s="617">
        <v>1</v>
      </c>
      <c r="F29" s="201">
        <v>2</v>
      </c>
      <c r="G29" s="201">
        <v>3</v>
      </c>
      <c r="H29" s="775">
        <v>4</v>
      </c>
      <c r="I29" s="201">
        <v>5</v>
      </c>
      <c r="J29" s="201">
        <v>6</v>
      </c>
      <c r="K29" s="201">
        <v>7</v>
      </c>
      <c r="L29" s="201">
        <v>8</v>
      </c>
      <c r="M29" s="201">
        <v>9</v>
      </c>
      <c r="N29" s="775">
        <v>10</v>
      </c>
      <c r="O29" s="201">
        <v>11</v>
      </c>
      <c r="P29" s="201">
        <v>12</v>
      </c>
      <c r="Q29" s="201">
        <v>13</v>
      </c>
      <c r="R29" s="201">
        <v>14</v>
      </c>
      <c r="S29" s="201">
        <v>15</v>
      </c>
      <c r="T29" s="201">
        <v>16</v>
      </c>
      <c r="U29" s="201">
        <v>17</v>
      </c>
      <c r="V29" s="975">
        <v>18</v>
      </c>
      <c r="W29" s="201">
        <v>19</v>
      </c>
      <c r="X29" s="201">
        <v>20</v>
      </c>
      <c r="Y29" s="775">
        <v>21</v>
      </c>
      <c r="Z29" s="201">
        <v>22</v>
      </c>
      <c r="AA29" s="201">
        <v>23</v>
      </c>
      <c r="AB29" s="618">
        <v>24</v>
      </c>
      <c r="AC29" s="69"/>
      <c r="AD29" s="802"/>
    </row>
    <row r="30" spans="1:30" s="14" customFormat="1" ht="14.25" customHeight="1">
      <c r="A30" s="2197" t="s">
        <v>160</v>
      </c>
      <c r="B30" s="2124"/>
      <c r="C30" s="3528" t="s">
        <v>338</v>
      </c>
      <c r="D30" s="2198" t="s">
        <v>109</v>
      </c>
      <c r="E30" s="4415">
        <v>6.2</v>
      </c>
      <c r="F30" s="4416">
        <v>6.2</v>
      </c>
      <c r="G30" s="4416">
        <v>6.2</v>
      </c>
      <c r="H30" s="4416">
        <v>6.2</v>
      </c>
      <c r="I30" s="4416">
        <v>6.2</v>
      </c>
      <c r="J30" s="4416">
        <v>6.2</v>
      </c>
      <c r="K30" s="4416">
        <v>6.2</v>
      </c>
      <c r="L30" s="4416">
        <v>6.2</v>
      </c>
      <c r="M30" s="4416">
        <v>6.2</v>
      </c>
      <c r="N30" s="4416">
        <v>6.3</v>
      </c>
      <c r="O30" s="4416">
        <v>6.3</v>
      </c>
      <c r="P30" s="4416">
        <v>6.3</v>
      </c>
      <c r="Q30" s="4416">
        <v>6.3</v>
      </c>
      <c r="R30" s="4416">
        <v>6.3</v>
      </c>
      <c r="S30" s="4416">
        <v>6.3</v>
      </c>
      <c r="T30" s="4416">
        <v>6.3</v>
      </c>
      <c r="U30" s="4416">
        <v>6.3</v>
      </c>
      <c r="V30" s="4416">
        <v>6.3</v>
      </c>
      <c r="W30" s="4416">
        <v>6.2</v>
      </c>
      <c r="X30" s="4416">
        <v>6.2</v>
      </c>
      <c r="Y30" s="4416">
        <v>6.2</v>
      </c>
      <c r="Z30" s="4416">
        <v>6.2</v>
      </c>
      <c r="AA30" s="4416">
        <v>6.2</v>
      </c>
      <c r="AB30" s="4417">
        <v>6.2</v>
      </c>
      <c r="AC30" s="2158"/>
      <c r="AD30" s="802"/>
    </row>
    <row r="31" spans="1:30" s="14" customFormat="1" ht="15.75" customHeight="1" thickBot="1">
      <c r="A31" s="2199" t="s">
        <v>161</v>
      </c>
      <c r="B31" s="2126"/>
      <c r="C31" s="3545" t="s">
        <v>338</v>
      </c>
      <c r="D31" s="2200" t="s">
        <v>109</v>
      </c>
      <c r="E31" s="4418">
        <v>6.2</v>
      </c>
      <c r="F31" s="4419">
        <v>6.2</v>
      </c>
      <c r="G31" s="4419">
        <v>6.2</v>
      </c>
      <c r="H31" s="4419">
        <v>6.2</v>
      </c>
      <c r="I31" s="4419">
        <v>6.2</v>
      </c>
      <c r="J31" s="4419">
        <v>6.2</v>
      </c>
      <c r="K31" s="4419">
        <v>6.2</v>
      </c>
      <c r="L31" s="4419">
        <v>6.2</v>
      </c>
      <c r="M31" s="4419">
        <v>6.2</v>
      </c>
      <c r="N31" s="4419">
        <v>6.3</v>
      </c>
      <c r="O31" s="4419">
        <v>6.3</v>
      </c>
      <c r="P31" s="4419">
        <v>6.3</v>
      </c>
      <c r="Q31" s="4419">
        <v>6.3</v>
      </c>
      <c r="R31" s="4419">
        <v>6.3</v>
      </c>
      <c r="S31" s="4419">
        <v>6.2</v>
      </c>
      <c r="T31" s="4419">
        <v>6.2</v>
      </c>
      <c r="U31" s="4419">
        <v>6.3</v>
      </c>
      <c r="V31" s="4419">
        <v>6.3</v>
      </c>
      <c r="W31" s="4419">
        <v>6.2</v>
      </c>
      <c r="X31" s="4419">
        <v>6.2</v>
      </c>
      <c r="Y31" s="4419">
        <v>6.2</v>
      </c>
      <c r="Z31" s="4419">
        <v>6.2</v>
      </c>
      <c r="AA31" s="4419">
        <v>6.2</v>
      </c>
      <c r="AB31" s="4420">
        <v>6.2</v>
      </c>
      <c r="AC31" s="2127"/>
      <c r="AD31" s="802"/>
    </row>
    <row r="32" spans="1:30" s="7" customFormat="1" ht="12.75" customHeight="1">
      <c r="A32" s="5088" t="s">
        <v>145</v>
      </c>
      <c r="B32" s="5270" t="s">
        <v>271</v>
      </c>
      <c r="C32" s="1706"/>
      <c r="D32" s="667" t="s">
        <v>105</v>
      </c>
      <c r="E32" s="619"/>
      <c r="F32" s="620"/>
      <c r="G32" s="620"/>
      <c r="H32" s="776"/>
      <c r="I32" s="620"/>
      <c r="J32" s="620"/>
      <c r="K32" s="620"/>
      <c r="L32" s="620"/>
      <c r="M32" s="620"/>
      <c r="N32" s="776"/>
      <c r="O32" s="620"/>
      <c r="P32" s="620"/>
      <c r="Q32" s="620"/>
      <c r="R32" s="620"/>
      <c r="S32" s="620"/>
      <c r="T32" s="620"/>
      <c r="U32" s="620"/>
      <c r="V32" s="620"/>
      <c r="W32" s="620"/>
      <c r="X32" s="620"/>
      <c r="Y32" s="1572"/>
      <c r="Z32" s="620"/>
      <c r="AA32" s="620"/>
      <c r="AB32" s="2997"/>
      <c r="AC32" s="2998"/>
      <c r="AD32" s="802"/>
    </row>
    <row r="33" spans="1:30" s="7" customFormat="1" ht="12.75" customHeight="1">
      <c r="A33" s="5267"/>
      <c r="B33" s="5263"/>
      <c r="C33" s="1707"/>
      <c r="D33" s="689" t="s">
        <v>106</v>
      </c>
      <c r="E33" s="622"/>
      <c r="F33" s="623"/>
      <c r="G33" s="623"/>
      <c r="H33" s="777"/>
      <c r="I33" s="623"/>
      <c r="J33" s="623"/>
      <c r="K33" s="623"/>
      <c r="L33" s="623"/>
      <c r="M33" s="623"/>
      <c r="N33" s="777"/>
      <c r="O33" s="623"/>
      <c r="P33" s="623"/>
      <c r="Q33" s="623"/>
      <c r="R33" s="623"/>
      <c r="S33" s="623"/>
      <c r="T33" s="623"/>
      <c r="U33" s="623"/>
      <c r="V33" s="623"/>
      <c r="W33" s="623"/>
      <c r="X33" s="623"/>
      <c r="Y33" s="990"/>
      <c r="Z33" s="623"/>
      <c r="AA33" s="623"/>
      <c r="AB33" s="2995"/>
      <c r="AC33" s="2999"/>
      <c r="AD33" s="802"/>
    </row>
    <row r="34" spans="1:30" s="14" customFormat="1" ht="12.75" customHeight="1" thickBot="1">
      <c r="A34" s="5280"/>
      <c r="B34" s="5265"/>
      <c r="C34" s="1702"/>
      <c r="D34" s="691" t="s">
        <v>108</v>
      </c>
      <c r="E34" s="601"/>
      <c r="F34" s="602"/>
      <c r="G34" s="602"/>
      <c r="H34" s="769"/>
      <c r="I34" s="602"/>
      <c r="J34" s="602"/>
      <c r="K34" s="602"/>
      <c r="L34" s="602"/>
      <c r="M34" s="602"/>
      <c r="N34" s="769"/>
      <c r="O34" s="602"/>
      <c r="P34" s="602"/>
      <c r="Q34" s="602"/>
      <c r="R34" s="602"/>
      <c r="S34" s="602"/>
      <c r="T34" s="602"/>
      <c r="U34" s="602"/>
      <c r="V34" s="603"/>
      <c r="W34" s="602"/>
      <c r="X34" s="602"/>
      <c r="Y34" s="981"/>
      <c r="Z34" s="602"/>
      <c r="AA34" s="602"/>
      <c r="AB34" s="604"/>
      <c r="AC34" s="819"/>
      <c r="AD34" s="802"/>
    </row>
    <row r="35" spans="1:30" s="7" customFormat="1" ht="12.75" customHeight="1">
      <c r="A35" s="5088" t="s">
        <v>116</v>
      </c>
      <c r="B35" s="5270" t="s">
        <v>271</v>
      </c>
      <c r="C35" s="1706"/>
      <c r="D35" s="667" t="s">
        <v>105</v>
      </c>
      <c r="E35" s="625"/>
      <c r="F35" s="626"/>
      <c r="G35" s="626"/>
      <c r="H35" s="778"/>
      <c r="I35" s="626"/>
      <c r="J35" s="626"/>
      <c r="K35" s="626"/>
      <c r="L35" s="626"/>
      <c r="M35" s="626"/>
      <c r="N35" s="778"/>
      <c r="O35" s="626"/>
      <c r="P35" s="626"/>
      <c r="Q35" s="626"/>
      <c r="R35" s="626"/>
      <c r="S35" s="626"/>
      <c r="T35" s="626"/>
      <c r="U35" s="626"/>
      <c r="V35" s="626"/>
      <c r="W35" s="626"/>
      <c r="X35" s="626"/>
      <c r="Y35" s="989"/>
      <c r="Z35" s="626"/>
      <c r="AA35" s="626"/>
      <c r="AB35" s="2996"/>
      <c r="AC35" s="2998"/>
      <c r="AD35" s="802"/>
    </row>
    <row r="36" spans="1:30" s="7" customFormat="1" ht="12.75" customHeight="1">
      <c r="A36" s="5267"/>
      <c r="B36" s="5263"/>
      <c r="C36" s="1707"/>
      <c r="D36" s="689" t="s">
        <v>106</v>
      </c>
      <c r="E36" s="622"/>
      <c r="F36" s="623"/>
      <c r="G36" s="623"/>
      <c r="H36" s="777"/>
      <c r="I36" s="623"/>
      <c r="J36" s="623"/>
      <c r="K36" s="623"/>
      <c r="L36" s="623"/>
      <c r="M36" s="623"/>
      <c r="N36" s="777"/>
      <c r="O36" s="623"/>
      <c r="P36" s="623"/>
      <c r="Q36" s="623"/>
      <c r="R36" s="623"/>
      <c r="S36" s="623"/>
      <c r="T36" s="623"/>
      <c r="U36" s="623"/>
      <c r="V36" s="623"/>
      <c r="W36" s="623"/>
      <c r="X36" s="623"/>
      <c r="Y36" s="990"/>
      <c r="Z36" s="623"/>
      <c r="AA36" s="623"/>
      <c r="AB36" s="2995"/>
      <c r="AC36" s="2999"/>
      <c r="AD36" s="802"/>
    </row>
    <row r="37" spans="1:30" s="7" customFormat="1" ht="12.75" customHeight="1">
      <c r="A37" s="5268"/>
      <c r="B37" s="5264"/>
      <c r="C37" s="1707"/>
      <c r="D37" s="689" t="s">
        <v>107</v>
      </c>
      <c r="E37" s="238"/>
      <c r="F37" s="230"/>
      <c r="G37" s="230"/>
      <c r="H37" s="779"/>
      <c r="I37" s="230"/>
      <c r="J37" s="230"/>
      <c r="K37" s="230"/>
      <c r="L37" s="230"/>
      <c r="M37" s="230"/>
      <c r="N37" s="779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1003"/>
      <c r="Z37" s="230"/>
      <c r="AA37" s="230"/>
      <c r="AB37" s="808"/>
      <c r="AC37" s="3000"/>
      <c r="AD37" s="802"/>
    </row>
    <row r="38" spans="1:30" s="14" customFormat="1" ht="12.75" customHeight="1" thickBot="1">
      <c r="A38" s="5280"/>
      <c r="B38" s="5265"/>
      <c r="C38" s="1709"/>
      <c r="D38" s="691" t="s">
        <v>108</v>
      </c>
      <c r="E38" s="601"/>
      <c r="F38" s="602"/>
      <c r="G38" s="602"/>
      <c r="H38" s="769"/>
      <c r="I38" s="602"/>
      <c r="J38" s="602"/>
      <c r="K38" s="602"/>
      <c r="L38" s="602"/>
      <c r="M38" s="602"/>
      <c r="N38" s="769"/>
      <c r="O38" s="602"/>
      <c r="P38" s="602"/>
      <c r="Q38" s="602"/>
      <c r="R38" s="602"/>
      <c r="S38" s="602"/>
      <c r="T38" s="602"/>
      <c r="U38" s="602"/>
      <c r="V38" s="603"/>
      <c r="W38" s="602"/>
      <c r="X38" s="602"/>
      <c r="Y38" s="981"/>
      <c r="Z38" s="602"/>
      <c r="AA38" s="602"/>
      <c r="AB38" s="604"/>
      <c r="AC38" s="819"/>
      <c r="AD38" s="802"/>
    </row>
    <row r="39" spans="1:30" s="7" customFormat="1" ht="12.75" customHeight="1">
      <c r="A39" s="5088" t="s">
        <v>125</v>
      </c>
      <c r="B39" s="5270" t="s">
        <v>271</v>
      </c>
      <c r="C39" s="1706"/>
      <c r="D39" s="667" t="s">
        <v>105</v>
      </c>
      <c r="E39" s="625"/>
      <c r="F39" s="626"/>
      <c r="G39" s="626"/>
      <c r="H39" s="778"/>
      <c r="I39" s="626"/>
      <c r="J39" s="626"/>
      <c r="K39" s="626"/>
      <c r="L39" s="626"/>
      <c r="M39" s="626"/>
      <c r="N39" s="778"/>
      <c r="O39" s="626"/>
      <c r="P39" s="626"/>
      <c r="Q39" s="626"/>
      <c r="R39" s="626"/>
      <c r="S39" s="626"/>
      <c r="T39" s="626"/>
      <c r="U39" s="626"/>
      <c r="V39" s="626"/>
      <c r="W39" s="626"/>
      <c r="X39" s="626"/>
      <c r="Y39" s="989"/>
      <c r="Z39" s="626"/>
      <c r="AA39" s="626"/>
      <c r="AB39" s="2996"/>
      <c r="AC39" s="2998"/>
      <c r="AD39" s="802"/>
    </row>
    <row r="40" spans="1:30" s="7" customFormat="1" ht="12.75" customHeight="1">
      <c r="A40" s="5267"/>
      <c r="B40" s="5263"/>
      <c r="C40" s="1707"/>
      <c r="D40" s="689" t="s">
        <v>106</v>
      </c>
      <c r="E40" s="622"/>
      <c r="F40" s="623"/>
      <c r="G40" s="623"/>
      <c r="H40" s="777"/>
      <c r="I40" s="623"/>
      <c r="J40" s="623"/>
      <c r="K40" s="623"/>
      <c r="L40" s="623"/>
      <c r="M40" s="623"/>
      <c r="N40" s="777"/>
      <c r="O40" s="623"/>
      <c r="P40" s="623"/>
      <c r="Q40" s="623"/>
      <c r="R40" s="623"/>
      <c r="S40" s="623"/>
      <c r="T40" s="623"/>
      <c r="U40" s="623"/>
      <c r="V40" s="623"/>
      <c r="W40" s="623"/>
      <c r="X40" s="623"/>
      <c r="Y40" s="990"/>
      <c r="Z40" s="623"/>
      <c r="AA40" s="623"/>
      <c r="AB40" s="2995"/>
      <c r="AC40" s="2999"/>
      <c r="AD40" s="802"/>
    </row>
    <row r="41" spans="1:30" s="14" customFormat="1" ht="12.75" customHeight="1" thickBot="1">
      <c r="A41" s="5280"/>
      <c r="B41" s="5265"/>
      <c r="C41" s="1702"/>
      <c r="D41" s="691" t="s">
        <v>108</v>
      </c>
      <c r="E41" s="601"/>
      <c r="F41" s="602"/>
      <c r="G41" s="602"/>
      <c r="H41" s="769"/>
      <c r="I41" s="602"/>
      <c r="J41" s="602"/>
      <c r="K41" s="602"/>
      <c r="L41" s="602"/>
      <c r="M41" s="602"/>
      <c r="N41" s="769"/>
      <c r="O41" s="602"/>
      <c r="P41" s="602"/>
      <c r="Q41" s="602"/>
      <c r="R41" s="602"/>
      <c r="S41" s="602"/>
      <c r="T41" s="602"/>
      <c r="U41" s="602"/>
      <c r="V41" s="603"/>
      <c r="W41" s="602"/>
      <c r="X41" s="602"/>
      <c r="Y41" s="981"/>
      <c r="Z41" s="602"/>
      <c r="AA41" s="602"/>
      <c r="AB41" s="604"/>
      <c r="AC41" s="819"/>
      <c r="AD41" s="802"/>
    </row>
    <row r="42" spans="1:30" s="7" customFormat="1" ht="12.75" customHeight="1">
      <c r="A42" s="5088" t="s">
        <v>122</v>
      </c>
      <c r="B42" s="5270" t="s">
        <v>271</v>
      </c>
      <c r="C42" s="1706"/>
      <c r="D42" s="667" t="s">
        <v>105</v>
      </c>
      <c r="E42" s="625"/>
      <c r="F42" s="626"/>
      <c r="G42" s="626"/>
      <c r="H42" s="778"/>
      <c r="I42" s="626"/>
      <c r="J42" s="626"/>
      <c r="K42" s="626"/>
      <c r="L42" s="626"/>
      <c r="M42" s="626"/>
      <c r="N42" s="778"/>
      <c r="O42" s="626"/>
      <c r="P42" s="626"/>
      <c r="Q42" s="626"/>
      <c r="R42" s="626"/>
      <c r="S42" s="626"/>
      <c r="T42" s="626"/>
      <c r="U42" s="626"/>
      <c r="V42" s="626"/>
      <c r="W42" s="626"/>
      <c r="X42" s="626"/>
      <c r="Y42" s="989"/>
      <c r="Z42" s="626"/>
      <c r="AA42" s="626"/>
      <c r="AB42" s="2996"/>
      <c r="AC42" s="2998"/>
      <c r="AD42" s="802"/>
    </row>
    <row r="43" spans="1:30" s="7" customFormat="1" ht="12.75" customHeight="1">
      <c r="A43" s="5267"/>
      <c r="B43" s="5263"/>
      <c r="C43" s="1707"/>
      <c r="D43" s="689" t="s">
        <v>106</v>
      </c>
      <c r="E43" s="622"/>
      <c r="F43" s="623"/>
      <c r="G43" s="623"/>
      <c r="H43" s="777"/>
      <c r="I43" s="623"/>
      <c r="J43" s="623"/>
      <c r="K43" s="623"/>
      <c r="L43" s="623"/>
      <c r="M43" s="623"/>
      <c r="N43" s="777"/>
      <c r="O43" s="623"/>
      <c r="P43" s="623"/>
      <c r="Q43" s="623"/>
      <c r="R43" s="623"/>
      <c r="S43" s="623"/>
      <c r="T43" s="623"/>
      <c r="U43" s="623"/>
      <c r="V43" s="623"/>
      <c r="W43" s="623"/>
      <c r="X43" s="623"/>
      <c r="Y43" s="990"/>
      <c r="Z43" s="623"/>
      <c r="AA43" s="623"/>
      <c r="AB43" s="2995"/>
      <c r="AC43" s="2999"/>
      <c r="AD43" s="802"/>
    </row>
    <row r="44" spans="1:30" s="7" customFormat="1" ht="12.75" customHeight="1">
      <c r="A44" s="5268"/>
      <c r="B44" s="5264"/>
      <c r="C44" s="1707"/>
      <c r="D44" s="689" t="s">
        <v>107</v>
      </c>
      <c r="E44" s="238"/>
      <c r="F44" s="230"/>
      <c r="G44" s="230"/>
      <c r="H44" s="779"/>
      <c r="I44" s="230"/>
      <c r="J44" s="230"/>
      <c r="K44" s="230"/>
      <c r="L44" s="230"/>
      <c r="M44" s="230"/>
      <c r="N44" s="779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1003"/>
      <c r="Z44" s="230"/>
      <c r="AA44" s="230"/>
      <c r="AB44" s="808"/>
      <c r="AC44" s="3000"/>
      <c r="AD44" s="802"/>
    </row>
    <row r="45" spans="1:30" s="14" customFormat="1" ht="12.75" customHeight="1" thickBot="1">
      <c r="A45" s="5280"/>
      <c r="B45" s="5265"/>
      <c r="C45" s="1709"/>
      <c r="D45" s="691" t="s">
        <v>108</v>
      </c>
      <c r="E45" s="601"/>
      <c r="F45" s="602"/>
      <c r="G45" s="602"/>
      <c r="H45" s="769"/>
      <c r="I45" s="602"/>
      <c r="J45" s="602"/>
      <c r="K45" s="602"/>
      <c r="L45" s="602"/>
      <c r="M45" s="602"/>
      <c r="N45" s="769"/>
      <c r="O45" s="602"/>
      <c r="P45" s="602"/>
      <c r="Q45" s="602"/>
      <c r="R45" s="602"/>
      <c r="S45" s="602"/>
      <c r="T45" s="602"/>
      <c r="U45" s="602"/>
      <c r="V45" s="603"/>
      <c r="W45" s="602"/>
      <c r="X45" s="602"/>
      <c r="Y45" s="981"/>
      <c r="Z45" s="602"/>
      <c r="AA45" s="602"/>
      <c r="AB45" s="604"/>
      <c r="AC45" s="819"/>
      <c r="AD45" s="802"/>
    </row>
    <row r="46" spans="1:30" s="7" customFormat="1" ht="12.75" customHeight="1">
      <c r="A46" s="5088" t="s">
        <v>149</v>
      </c>
      <c r="B46" s="5270" t="s">
        <v>271</v>
      </c>
      <c r="C46" s="1706"/>
      <c r="D46" s="667" t="s">
        <v>105</v>
      </c>
      <c r="E46" s="625"/>
      <c r="F46" s="626"/>
      <c r="G46" s="626"/>
      <c r="H46" s="778"/>
      <c r="I46" s="626"/>
      <c r="J46" s="626"/>
      <c r="K46" s="626"/>
      <c r="L46" s="626"/>
      <c r="M46" s="626"/>
      <c r="N46" s="778"/>
      <c r="O46" s="626"/>
      <c r="P46" s="626"/>
      <c r="Q46" s="626"/>
      <c r="R46" s="626"/>
      <c r="S46" s="626"/>
      <c r="T46" s="626"/>
      <c r="U46" s="626"/>
      <c r="V46" s="626"/>
      <c r="W46" s="626"/>
      <c r="X46" s="626"/>
      <c r="Y46" s="989"/>
      <c r="Z46" s="626"/>
      <c r="AA46" s="626"/>
      <c r="AB46" s="2996"/>
      <c r="AC46" s="2998"/>
      <c r="AD46" s="802"/>
    </row>
    <row r="47" spans="1:30" s="7" customFormat="1" ht="12.75" customHeight="1">
      <c r="A47" s="5267"/>
      <c r="B47" s="5263"/>
      <c r="C47" s="1707"/>
      <c r="D47" s="689" t="s">
        <v>106</v>
      </c>
      <c r="E47" s="622"/>
      <c r="F47" s="623"/>
      <c r="G47" s="623"/>
      <c r="H47" s="777"/>
      <c r="I47" s="623"/>
      <c r="J47" s="623"/>
      <c r="K47" s="623"/>
      <c r="L47" s="623"/>
      <c r="M47" s="623"/>
      <c r="N47" s="777"/>
      <c r="O47" s="623"/>
      <c r="P47" s="623"/>
      <c r="Q47" s="623"/>
      <c r="R47" s="623"/>
      <c r="S47" s="623"/>
      <c r="T47" s="623"/>
      <c r="U47" s="623"/>
      <c r="V47" s="623"/>
      <c r="W47" s="623"/>
      <c r="X47" s="623"/>
      <c r="Y47" s="990"/>
      <c r="Z47" s="623"/>
      <c r="AA47" s="623"/>
      <c r="AB47" s="2995"/>
      <c r="AC47" s="2999"/>
      <c r="AD47" s="802"/>
    </row>
    <row r="48" spans="1:30" s="14" customFormat="1" ht="12.75" customHeight="1" thickBot="1">
      <c r="A48" s="5280"/>
      <c r="B48" s="5265"/>
      <c r="C48" s="1702"/>
      <c r="D48" s="691" t="s">
        <v>108</v>
      </c>
      <c r="E48" s="601"/>
      <c r="F48" s="602"/>
      <c r="G48" s="602"/>
      <c r="H48" s="769"/>
      <c r="I48" s="602"/>
      <c r="J48" s="602"/>
      <c r="K48" s="602"/>
      <c r="L48" s="602"/>
      <c r="M48" s="602"/>
      <c r="N48" s="769"/>
      <c r="O48" s="602"/>
      <c r="P48" s="602"/>
      <c r="Q48" s="602"/>
      <c r="R48" s="602"/>
      <c r="S48" s="602"/>
      <c r="T48" s="602"/>
      <c r="U48" s="602"/>
      <c r="V48" s="603"/>
      <c r="W48" s="602"/>
      <c r="X48" s="602"/>
      <c r="Y48" s="981"/>
      <c r="Z48" s="602"/>
      <c r="AA48" s="602"/>
      <c r="AB48" s="604"/>
      <c r="AC48" s="819"/>
      <c r="AD48" s="802"/>
    </row>
    <row r="49" spans="1:30" s="7" customFormat="1" ht="12.75" customHeight="1">
      <c r="A49" s="5088" t="s">
        <v>123</v>
      </c>
      <c r="B49" s="5270" t="s">
        <v>271</v>
      </c>
      <c r="C49" s="1706"/>
      <c r="D49" s="667" t="s">
        <v>105</v>
      </c>
      <c r="E49" s="625"/>
      <c r="F49" s="626"/>
      <c r="G49" s="626"/>
      <c r="H49" s="778"/>
      <c r="I49" s="626"/>
      <c r="J49" s="626"/>
      <c r="K49" s="626"/>
      <c r="L49" s="626"/>
      <c r="M49" s="626"/>
      <c r="N49" s="778"/>
      <c r="O49" s="626"/>
      <c r="P49" s="626"/>
      <c r="Q49" s="626"/>
      <c r="R49" s="626"/>
      <c r="S49" s="626"/>
      <c r="T49" s="626"/>
      <c r="U49" s="626"/>
      <c r="V49" s="626"/>
      <c r="W49" s="626"/>
      <c r="X49" s="626"/>
      <c r="Y49" s="989"/>
      <c r="Z49" s="626"/>
      <c r="AA49" s="626"/>
      <c r="AB49" s="2996"/>
      <c r="AC49" s="2998"/>
      <c r="AD49" s="802"/>
    </row>
    <row r="50" spans="1:30" s="7" customFormat="1" ht="12.75" customHeight="1">
      <c r="A50" s="5267"/>
      <c r="B50" s="5263"/>
      <c r="C50" s="1707"/>
      <c r="D50" s="689" t="s">
        <v>106</v>
      </c>
      <c r="E50" s="622"/>
      <c r="F50" s="623"/>
      <c r="G50" s="623"/>
      <c r="H50" s="777"/>
      <c r="I50" s="623"/>
      <c r="J50" s="623"/>
      <c r="K50" s="623"/>
      <c r="L50" s="623"/>
      <c r="M50" s="623"/>
      <c r="N50" s="777"/>
      <c r="O50" s="623"/>
      <c r="P50" s="623"/>
      <c r="Q50" s="623"/>
      <c r="R50" s="623"/>
      <c r="S50" s="623"/>
      <c r="T50" s="623"/>
      <c r="U50" s="623"/>
      <c r="V50" s="623"/>
      <c r="W50" s="623"/>
      <c r="X50" s="623"/>
      <c r="Y50" s="990"/>
      <c r="Z50" s="623"/>
      <c r="AA50" s="623"/>
      <c r="AB50" s="2995"/>
      <c r="AC50" s="2999"/>
      <c r="AD50" s="802"/>
    </row>
    <row r="51" spans="1:30" s="14" customFormat="1" ht="12.75" customHeight="1" thickBot="1">
      <c r="A51" s="5280"/>
      <c r="B51" s="5265"/>
      <c r="C51" s="1702"/>
      <c r="D51" s="691" t="s">
        <v>108</v>
      </c>
      <c r="E51" s="601"/>
      <c r="F51" s="602"/>
      <c r="G51" s="602"/>
      <c r="H51" s="769"/>
      <c r="I51" s="602"/>
      <c r="J51" s="602"/>
      <c r="K51" s="602"/>
      <c r="L51" s="602"/>
      <c r="M51" s="602"/>
      <c r="N51" s="769"/>
      <c r="O51" s="602"/>
      <c r="P51" s="602"/>
      <c r="Q51" s="602"/>
      <c r="R51" s="602"/>
      <c r="S51" s="602"/>
      <c r="T51" s="602"/>
      <c r="U51" s="602"/>
      <c r="V51" s="603"/>
      <c r="W51" s="602"/>
      <c r="X51" s="602"/>
      <c r="Y51" s="981"/>
      <c r="Z51" s="602"/>
      <c r="AA51" s="602"/>
      <c r="AB51" s="604"/>
      <c r="AC51" s="819"/>
      <c r="AD51" s="802"/>
    </row>
    <row r="52" spans="1:30" s="7" customFormat="1" ht="12.75" customHeight="1">
      <c r="A52" s="5088" t="s">
        <v>120</v>
      </c>
      <c r="B52" s="5270" t="s">
        <v>271</v>
      </c>
      <c r="C52" s="1706"/>
      <c r="D52" s="667" t="s">
        <v>105</v>
      </c>
      <c r="E52" s="625"/>
      <c r="F52" s="626"/>
      <c r="G52" s="626"/>
      <c r="H52" s="778"/>
      <c r="I52" s="626"/>
      <c r="J52" s="626"/>
      <c r="K52" s="626"/>
      <c r="L52" s="626"/>
      <c r="M52" s="626"/>
      <c r="N52" s="778"/>
      <c r="O52" s="626"/>
      <c r="P52" s="626"/>
      <c r="Q52" s="626"/>
      <c r="R52" s="626"/>
      <c r="S52" s="626"/>
      <c r="T52" s="626"/>
      <c r="U52" s="626"/>
      <c r="V52" s="626"/>
      <c r="W52" s="626"/>
      <c r="X52" s="626"/>
      <c r="Y52" s="989"/>
      <c r="Z52" s="626"/>
      <c r="AA52" s="626"/>
      <c r="AB52" s="2996"/>
      <c r="AC52" s="2998"/>
      <c r="AD52" s="802"/>
    </row>
    <row r="53" spans="1:30" s="7" customFormat="1" ht="12.75" customHeight="1">
      <c r="A53" s="5267"/>
      <c r="B53" s="5263"/>
      <c r="C53" s="1707"/>
      <c r="D53" s="689" t="s">
        <v>106</v>
      </c>
      <c r="E53" s="622"/>
      <c r="F53" s="623"/>
      <c r="G53" s="623"/>
      <c r="H53" s="777"/>
      <c r="I53" s="623"/>
      <c r="J53" s="623"/>
      <c r="K53" s="623"/>
      <c r="L53" s="623"/>
      <c r="M53" s="623"/>
      <c r="N53" s="777"/>
      <c r="O53" s="623"/>
      <c r="P53" s="623"/>
      <c r="Q53" s="623"/>
      <c r="R53" s="623"/>
      <c r="S53" s="623"/>
      <c r="T53" s="623"/>
      <c r="U53" s="623"/>
      <c r="V53" s="623"/>
      <c r="W53" s="623"/>
      <c r="X53" s="623"/>
      <c r="Y53" s="990"/>
      <c r="Z53" s="623"/>
      <c r="AA53" s="623"/>
      <c r="AB53" s="2995"/>
      <c r="AC53" s="2999"/>
      <c r="AD53" s="802"/>
    </row>
    <row r="54" spans="1:30" s="14" customFormat="1" ht="12.75" customHeight="1" thickBot="1">
      <c r="A54" s="5280"/>
      <c r="B54" s="5265"/>
      <c r="C54" s="1702"/>
      <c r="D54" s="668" t="s">
        <v>108</v>
      </c>
      <c r="E54" s="601"/>
      <c r="F54" s="602"/>
      <c r="G54" s="602"/>
      <c r="H54" s="769"/>
      <c r="I54" s="602"/>
      <c r="J54" s="602"/>
      <c r="K54" s="602"/>
      <c r="L54" s="602"/>
      <c r="M54" s="602"/>
      <c r="N54" s="769"/>
      <c r="O54" s="602"/>
      <c r="P54" s="602"/>
      <c r="Q54" s="602"/>
      <c r="R54" s="602"/>
      <c r="S54" s="602"/>
      <c r="T54" s="602"/>
      <c r="U54" s="602"/>
      <c r="V54" s="603"/>
      <c r="W54" s="602"/>
      <c r="X54" s="602"/>
      <c r="Y54" s="981"/>
      <c r="Z54" s="602"/>
      <c r="AA54" s="602"/>
      <c r="AB54" s="604"/>
      <c r="AC54" s="820"/>
      <c r="AD54" s="802"/>
    </row>
    <row r="55" spans="1:30" s="7" customFormat="1" ht="12.75" customHeight="1">
      <c r="A55" s="5281" t="s">
        <v>119</v>
      </c>
      <c r="B55" s="5347" t="s">
        <v>81</v>
      </c>
      <c r="C55" s="1706" t="s">
        <v>659</v>
      </c>
      <c r="D55" s="697" t="s">
        <v>105</v>
      </c>
      <c r="E55" s="3770">
        <v>23.64</v>
      </c>
      <c r="F55" s="3771">
        <v>24.72</v>
      </c>
      <c r="G55" s="3771">
        <v>22.68</v>
      </c>
      <c r="H55" s="3772">
        <v>20.88</v>
      </c>
      <c r="I55" s="3771">
        <v>21.12</v>
      </c>
      <c r="J55" s="3771">
        <v>22.32</v>
      </c>
      <c r="K55" s="3771">
        <v>25.8</v>
      </c>
      <c r="L55" s="3771">
        <v>34.68</v>
      </c>
      <c r="M55" s="3771">
        <v>35.880000000000003</v>
      </c>
      <c r="N55" s="3772">
        <v>32.159999999999997</v>
      </c>
      <c r="O55" s="3771">
        <v>30.6</v>
      </c>
      <c r="P55" s="3771">
        <v>35.04</v>
      </c>
      <c r="Q55" s="3771">
        <v>41.4</v>
      </c>
      <c r="R55" s="3771">
        <v>43.44</v>
      </c>
      <c r="S55" s="3771">
        <v>34.44</v>
      </c>
      <c r="T55" s="3771">
        <v>38.159999999999997</v>
      </c>
      <c r="U55" s="3771">
        <v>36.479999999999997</v>
      </c>
      <c r="V55" s="3771">
        <v>38.880000000000003</v>
      </c>
      <c r="W55" s="3771">
        <v>40.68</v>
      </c>
      <c r="X55" s="3771">
        <v>40.799999999999997</v>
      </c>
      <c r="Y55" s="3773">
        <v>38.04</v>
      </c>
      <c r="Z55" s="3771">
        <v>34.08</v>
      </c>
      <c r="AA55" s="3771">
        <v>31.44</v>
      </c>
      <c r="AB55" s="3774">
        <v>27.12</v>
      </c>
      <c r="AC55" s="817">
        <f>SUM(E55:AB55)</f>
        <v>774.48</v>
      </c>
      <c r="AD55" s="802"/>
    </row>
    <row r="56" spans="1:30" s="7" customFormat="1" ht="12.75" customHeight="1">
      <c r="A56" s="5267"/>
      <c r="B56" s="5348"/>
      <c r="C56" s="1707" t="s">
        <v>659</v>
      </c>
      <c r="D56" s="693" t="s">
        <v>106</v>
      </c>
      <c r="E56" s="3775">
        <v>25.32</v>
      </c>
      <c r="F56" s="3776">
        <v>26.16</v>
      </c>
      <c r="G56" s="3776">
        <v>24.6</v>
      </c>
      <c r="H56" s="3777">
        <v>24.48</v>
      </c>
      <c r="I56" s="3776">
        <v>25.2</v>
      </c>
      <c r="J56" s="3776">
        <v>24.96</v>
      </c>
      <c r="K56" s="3776">
        <v>24.6</v>
      </c>
      <c r="L56" s="3776">
        <v>27</v>
      </c>
      <c r="M56" s="3776">
        <v>27</v>
      </c>
      <c r="N56" s="3777">
        <v>27.84</v>
      </c>
      <c r="O56" s="3776">
        <v>28.56</v>
      </c>
      <c r="P56" s="3776">
        <v>28.32</v>
      </c>
      <c r="Q56" s="3776">
        <v>28.8</v>
      </c>
      <c r="R56" s="3776">
        <v>28.32</v>
      </c>
      <c r="S56" s="3776">
        <v>27.96</v>
      </c>
      <c r="T56" s="3776">
        <v>28.32</v>
      </c>
      <c r="U56" s="3776">
        <v>28.32</v>
      </c>
      <c r="V56" s="3776">
        <v>28.2</v>
      </c>
      <c r="W56" s="3776">
        <v>29.16</v>
      </c>
      <c r="X56" s="3776">
        <v>27.84</v>
      </c>
      <c r="Y56" s="3778">
        <v>27.6</v>
      </c>
      <c r="Z56" s="3776">
        <v>27.36</v>
      </c>
      <c r="AA56" s="3776">
        <v>26.88</v>
      </c>
      <c r="AB56" s="3779">
        <v>26.88</v>
      </c>
      <c r="AC56" s="822">
        <f>SUM(E56:AB56)</f>
        <v>649.68000000000006</v>
      </c>
      <c r="AD56" s="802"/>
    </row>
    <row r="57" spans="1:30" s="7" customFormat="1" ht="12.75" customHeight="1">
      <c r="A57" s="5268"/>
      <c r="B57" s="5348"/>
      <c r="C57" s="1695" t="s">
        <v>311</v>
      </c>
      <c r="D57" s="694" t="s">
        <v>336</v>
      </c>
      <c r="E57" s="398">
        <v>34.640323324126179</v>
      </c>
      <c r="F57" s="399">
        <v>35.991999110913525</v>
      </c>
      <c r="G57" s="399">
        <v>33.459563655254087</v>
      </c>
      <c r="H57" s="551">
        <v>32.175220278966236</v>
      </c>
      <c r="I57" s="399">
        <v>32.880000000000003</v>
      </c>
      <c r="J57" s="399">
        <v>33.484085772199307</v>
      </c>
      <c r="K57" s="399">
        <v>35.648281866031077</v>
      </c>
      <c r="L57" s="399">
        <v>43.951136504076885</v>
      </c>
      <c r="M57" s="399">
        <v>44.904057723105602</v>
      </c>
      <c r="N57" s="551">
        <v>42.536233965879013</v>
      </c>
      <c r="O57" s="399">
        <v>41.857300438513711</v>
      </c>
      <c r="P57" s="399">
        <v>45.053568116188089</v>
      </c>
      <c r="Q57" s="399">
        <v>50.432132614038835</v>
      </c>
      <c r="R57" s="399">
        <v>51.856108608340442</v>
      </c>
      <c r="S57" s="399">
        <v>44.360739398707054</v>
      </c>
      <c r="T57" s="399">
        <v>47.520606056741315</v>
      </c>
      <c r="U57" s="399">
        <v>46.182386252769568</v>
      </c>
      <c r="V57" s="399">
        <v>48.030140536958669</v>
      </c>
      <c r="W57" s="399">
        <v>50.051653319346009</v>
      </c>
      <c r="X57" s="399">
        <v>49.393376074125563</v>
      </c>
      <c r="Y57" s="982">
        <v>46.997889314308573</v>
      </c>
      <c r="Z57" s="399">
        <v>43.703729817945742</v>
      </c>
      <c r="AA57" s="399">
        <v>41.364332461675239</v>
      </c>
      <c r="AB57" s="465">
        <v>38.184143305827881</v>
      </c>
      <c r="AC57" s="819"/>
      <c r="AD57" s="802"/>
    </row>
    <row r="58" spans="1:30" s="7" customFormat="1" ht="12.75" customHeight="1">
      <c r="A58" s="5268"/>
      <c r="B58" s="5348"/>
      <c r="C58" s="1707" t="s">
        <v>338</v>
      </c>
      <c r="D58" s="693" t="s">
        <v>107</v>
      </c>
      <c r="E58" s="3199">
        <v>3.6</v>
      </c>
      <c r="F58" s="3200">
        <v>3.5</v>
      </c>
      <c r="G58" s="3200">
        <v>2.8</v>
      </c>
      <c r="H58" s="4087">
        <v>2.9</v>
      </c>
      <c r="I58" s="3200">
        <v>3</v>
      </c>
      <c r="J58" s="3200">
        <v>3.2</v>
      </c>
      <c r="K58" s="3200">
        <v>3.8</v>
      </c>
      <c r="L58" s="3200">
        <v>5</v>
      </c>
      <c r="M58" s="3200">
        <v>3.9</v>
      </c>
      <c r="N58" s="4087">
        <v>3.3</v>
      </c>
      <c r="O58" s="3200">
        <v>4.5999999999999996</v>
      </c>
      <c r="P58" s="3200">
        <v>4.5</v>
      </c>
      <c r="Q58" s="3200">
        <v>4.9000000000000004</v>
      </c>
      <c r="R58" s="3200">
        <v>4.9000000000000004</v>
      </c>
      <c r="S58" s="3200">
        <v>4.8</v>
      </c>
      <c r="T58" s="3200">
        <v>4.0999999999999996</v>
      </c>
      <c r="U58" s="3200">
        <v>4</v>
      </c>
      <c r="V58" s="3202">
        <v>4.5</v>
      </c>
      <c r="W58" s="3200">
        <v>4.3</v>
      </c>
      <c r="X58" s="3200">
        <v>4.2</v>
      </c>
      <c r="Y58" s="3201">
        <v>4.3</v>
      </c>
      <c r="Z58" s="3200">
        <v>3.8</v>
      </c>
      <c r="AA58" s="3200">
        <v>4</v>
      </c>
      <c r="AB58" s="4086">
        <v>3.6</v>
      </c>
      <c r="AC58" s="819"/>
      <c r="AD58" s="802"/>
    </row>
    <row r="59" spans="1:30" s="34" customFormat="1" ht="12.75" customHeight="1" thickBot="1">
      <c r="A59" s="5268"/>
      <c r="B59" s="5349"/>
      <c r="C59" s="1709" t="s">
        <v>311</v>
      </c>
      <c r="D59" s="698" t="s">
        <v>108</v>
      </c>
      <c r="E59" s="682">
        <v>1.0710659898477157</v>
      </c>
      <c r="F59" s="610">
        <v>1.058252427184466</v>
      </c>
      <c r="G59" s="610">
        <v>1.0846560846560847</v>
      </c>
      <c r="H59" s="771">
        <v>1.1724137931034484</v>
      </c>
      <c r="I59" s="610">
        <v>1.1931818181818181</v>
      </c>
      <c r="J59" s="610">
        <v>1.1182795698924732</v>
      </c>
      <c r="K59" s="610">
        <v>0.95348837209302328</v>
      </c>
      <c r="L59" s="610">
        <v>0.77854671280276821</v>
      </c>
      <c r="M59" s="610">
        <v>0.75250836120401332</v>
      </c>
      <c r="N59" s="771">
        <v>0.86567164179104483</v>
      </c>
      <c r="O59" s="610">
        <v>0.93333333333333324</v>
      </c>
      <c r="P59" s="610">
        <v>0.80821917808219179</v>
      </c>
      <c r="Q59" s="610">
        <v>0.69565217391304357</v>
      </c>
      <c r="R59" s="610">
        <v>0.65193370165745856</v>
      </c>
      <c r="S59" s="610">
        <v>0.81184668989547049</v>
      </c>
      <c r="T59" s="610">
        <v>0.74213836477987427</v>
      </c>
      <c r="U59" s="610">
        <v>0.77631578947368429</v>
      </c>
      <c r="V59" s="611">
        <v>0.72530864197530853</v>
      </c>
      <c r="W59" s="610">
        <v>0.7168141592920354</v>
      </c>
      <c r="X59" s="610">
        <v>0.68235294117647061</v>
      </c>
      <c r="Y59" s="988">
        <v>0.72555205047318616</v>
      </c>
      <c r="Z59" s="610">
        <v>0.80281690140845074</v>
      </c>
      <c r="AA59" s="610">
        <v>0.85496183206106868</v>
      </c>
      <c r="AB59" s="612">
        <v>0.99115044247787598</v>
      </c>
      <c r="AC59" s="818">
        <f t="shared" ref="AC59" si="5">AC56/AC55</f>
        <v>0.83885962193988228</v>
      </c>
      <c r="AD59" s="2159"/>
    </row>
    <row r="60" spans="1:30" s="7" customFormat="1" ht="12.75" customHeight="1">
      <c r="A60" s="5088" t="s">
        <v>156</v>
      </c>
      <c r="B60" s="5270" t="s">
        <v>80</v>
      </c>
      <c r="C60" s="1706" t="s">
        <v>660</v>
      </c>
      <c r="D60" s="699" t="s">
        <v>105</v>
      </c>
      <c r="E60" s="3770">
        <v>93.96</v>
      </c>
      <c r="F60" s="3771">
        <v>95.4</v>
      </c>
      <c r="G60" s="3771">
        <v>93.6</v>
      </c>
      <c r="H60" s="3772">
        <v>93.6</v>
      </c>
      <c r="I60" s="3771">
        <v>93.6</v>
      </c>
      <c r="J60" s="3771">
        <v>93.96</v>
      </c>
      <c r="K60" s="3771">
        <v>96.12</v>
      </c>
      <c r="L60" s="3771">
        <v>95.76</v>
      </c>
      <c r="M60" s="3771">
        <v>95.4</v>
      </c>
      <c r="N60" s="3772">
        <v>95.4</v>
      </c>
      <c r="O60" s="3771">
        <v>97.2</v>
      </c>
      <c r="P60" s="3771">
        <v>97.56</v>
      </c>
      <c r="Q60" s="3771">
        <v>97.2</v>
      </c>
      <c r="R60" s="3771">
        <v>95.76</v>
      </c>
      <c r="S60" s="3771">
        <v>102.6</v>
      </c>
      <c r="T60" s="3771">
        <v>109.08</v>
      </c>
      <c r="U60" s="3771">
        <v>105.48</v>
      </c>
      <c r="V60" s="3771">
        <v>102.6</v>
      </c>
      <c r="W60" s="3771">
        <v>104.4</v>
      </c>
      <c r="X60" s="3771">
        <v>105.12</v>
      </c>
      <c r="Y60" s="3773">
        <v>103.68</v>
      </c>
      <c r="Z60" s="3771">
        <v>99.36</v>
      </c>
      <c r="AA60" s="3771">
        <v>97.56</v>
      </c>
      <c r="AB60" s="3774">
        <v>96.48</v>
      </c>
      <c r="AC60" s="817">
        <f>SUM(E60:AB60)</f>
        <v>2360.8799999999997</v>
      </c>
      <c r="AD60" s="802"/>
    </row>
    <row r="61" spans="1:30" s="7" customFormat="1" ht="12.75" customHeight="1">
      <c r="A61" s="5267"/>
      <c r="B61" s="5263"/>
      <c r="C61" s="1707" t="s">
        <v>660</v>
      </c>
      <c r="D61" s="700" t="s">
        <v>106</v>
      </c>
      <c r="E61" s="3775">
        <v>90.36</v>
      </c>
      <c r="F61" s="3776">
        <v>90.36</v>
      </c>
      <c r="G61" s="3776">
        <v>90.36</v>
      </c>
      <c r="H61" s="3777">
        <v>90.36</v>
      </c>
      <c r="I61" s="3776">
        <v>90</v>
      </c>
      <c r="J61" s="3776">
        <v>90.72</v>
      </c>
      <c r="K61" s="3776">
        <v>90.36</v>
      </c>
      <c r="L61" s="3776">
        <v>91.08</v>
      </c>
      <c r="M61" s="3776">
        <v>93.24</v>
      </c>
      <c r="N61" s="3777">
        <v>95.76</v>
      </c>
      <c r="O61" s="3776">
        <v>96.12</v>
      </c>
      <c r="P61" s="3776">
        <v>97.2</v>
      </c>
      <c r="Q61" s="3776">
        <v>97.56</v>
      </c>
      <c r="R61" s="3776">
        <v>96.84</v>
      </c>
      <c r="S61" s="3776">
        <v>96.84</v>
      </c>
      <c r="T61" s="3776">
        <v>97.2</v>
      </c>
      <c r="U61" s="3776">
        <v>98.28</v>
      </c>
      <c r="V61" s="3776">
        <v>98.28</v>
      </c>
      <c r="W61" s="3776">
        <v>97.56</v>
      </c>
      <c r="X61" s="3776">
        <v>95.76</v>
      </c>
      <c r="Y61" s="3778">
        <v>96.12</v>
      </c>
      <c r="Z61" s="3776">
        <v>96.12</v>
      </c>
      <c r="AA61" s="3776">
        <v>97.2</v>
      </c>
      <c r="AB61" s="3779">
        <v>96.84</v>
      </c>
      <c r="AC61" s="822">
        <f>SUM(E61:AB61)</f>
        <v>2270.5199999999995</v>
      </c>
      <c r="AD61" s="802"/>
    </row>
    <row r="62" spans="1:30" s="7" customFormat="1" ht="12.75" customHeight="1">
      <c r="A62" s="5268"/>
      <c r="B62" s="5264"/>
      <c r="C62" s="1695" t="s">
        <v>311</v>
      </c>
      <c r="D62" s="701" t="s">
        <v>336</v>
      </c>
      <c r="E62" s="398">
        <v>130.35877876077237</v>
      </c>
      <c r="F62" s="399">
        <v>131.40049314975951</v>
      </c>
      <c r="G62" s="399">
        <v>130.09953727819325</v>
      </c>
      <c r="H62" s="551">
        <v>130.09953727819325</v>
      </c>
      <c r="I62" s="399">
        <v>129.84975933747432</v>
      </c>
      <c r="J62" s="399">
        <v>130.6085755224365</v>
      </c>
      <c r="K62" s="399">
        <v>131.92416003143626</v>
      </c>
      <c r="L62" s="399">
        <v>132.15726994758936</v>
      </c>
      <c r="M62" s="399">
        <v>133.39736729036298</v>
      </c>
      <c r="N62" s="551">
        <v>135.17077198862188</v>
      </c>
      <c r="O62" s="399">
        <v>136.70001609363476</v>
      </c>
      <c r="P62" s="399">
        <v>137.71635197027257</v>
      </c>
      <c r="Q62" s="399">
        <v>137.71635197027257</v>
      </c>
      <c r="R62" s="399">
        <v>136.19090718546519</v>
      </c>
      <c r="S62" s="399">
        <v>141.08417912721467</v>
      </c>
      <c r="T62" s="399">
        <v>146.10368373179369</v>
      </c>
      <c r="U62" s="399">
        <v>144.1699996531872</v>
      </c>
      <c r="V62" s="399">
        <v>142.07645265841907</v>
      </c>
      <c r="W62" s="399">
        <v>142.8891654395112</v>
      </c>
      <c r="X62" s="399">
        <v>142.19772150073291</v>
      </c>
      <c r="Y62" s="982">
        <v>141.38103408873485</v>
      </c>
      <c r="Z62" s="399">
        <v>138.24421868562894</v>
      </c>
      <c r="AA62" s="399">
        <v>137.71635197027257</v>
      </c>
      <c r="AB62" s="465">
        <v>136.69811995781069</v>
      </c>
      <c r="AC62" s="819"/>
      <c r="AD62" s="802"/>
    </row>
    <row r="63" spans="1:30" s="7" customFormat="1" ht="12.75" customHeight="1">
      <c r="A63" s="5268"/>
      <c r="B63" s="5264"/>
      <c r="C63" s="1707" t="s">
        <v>338</v>
      </c>
      <c r="D63" s="700" t="s">
        <v>107</v>
      </c>
      <c r="E63" s="3199">
        <v>12</v>
      </c>
      <c r="F63" s="3200">
        <v>12.1</v>
      </c>
      <c r="G63" s="3200">
        <v>11.4</v>
      </c>
      <c r="H63" s="3201">
        <v>12.2</v>
      </c>
      <c r="I63" s="3200">
        <v>12</v>
      </c>
      <c r="J63" s="3200">
        <v>11.2</v>
      </c>
      <c r="K63" s="3200">
        <v>11.8</v>
      </c>
      <c r="L63" s="3200">
        <v>12.8</v>
      </c>
      <c r="M63" s="3200">
        <v>13.1</v>
      </c>
      <c r="N63" s="3201">
        <v>13.1</v>
      </c>
      <c r="O63" s="3200">
        <v>12</v>
      </c>
      <c r="P63" s="3200">
        <v>12.7</v>
      </c>
      <c r="Q63" s="3200">
        <v>11.9</v>
      </c>
      <c r="R63" s="3200">
        <v>11.8</v>
      </c>
      <c r="S63" s="3200">
        <v>12.3</v>
      </c>
      <c r="T63" s="3200">
        <v>12.7</v>
      </c>
      <c r="U63" s="3200">
        <v>12.6</v>
      </c>
      <c r="V63" s="3202">
        <v>12.8</v>
      </c>
      <c r="W63" s="3200">
        <v>12.3</v>
      </c>
      <c r="X63" s="3200">
        <v>12.6</v>
      </c>
      <c r="Y63" s="3201">
        <v>12.4</v>
      </c>
      <c r="Z63" s="3200">
        <v>12.7</v>
      </c>
      <c r="AA63" s="3200">
        <v>12.1</v>
      </c>
      <c r="AB63" s="4086">
        <v>11.7</v>
      </c>
      <c r="AC63" s="819"/>
      <c r="AD63" s="802"/>
    </row>
    <row r="64" spans="1:30" s="14" customFormat="1" ht="12.75" customHeight="1" thickBot="1">
      <c r="A64" s="5268"/>
      <c r="B64" s="5264"/>
      <c r="C64" s="1709" t="s">
        <v>311</v>
      </c>
      <c r="D64" s="702" t="s">
        <v>108</v>
      </c>
      <c r="E64" s="614">
        <v>0.96168582375478928</v>
      </c>
      <c r="F64" s="615">
        <v>0.94716981132075462</v>
      </c>
      <c r="G64" s="615">
        <v>0.9653846153846154</v>
      </c>
      <c r="H64" s="774">
        <v>0.9653846153846154</v>
      </c>
      <c r="I64" s="615">
        <v>0.96153846153846156</v>
      </c>
      <c r="J64" s="615">
        <v>0.96551724137931039</v>
      </c>
      <c r="K64" s="615">
        <v>0.94007490636704116</v>
      </c>
      <c r="L64" s="615">
        <v>0.95112781954887216</v>
      </c>
      <c r="M64" s="615">
        <v>0.97735849056603763</v>
      </c>
      <c r="N64" s="774">
        <v>1.0037735849056604</v>
      </c>
      <c r="O64" s="615">
        <v>0.98888888888888893</v>
      </c>
      <c r="P64" s="615">
        <v>0.99630996309963105</v>
      </c>
      <c r="Q64" s="615">
        <v>1.0037037037037038</v>
      </c>
      <c r="R64" s="615">
        <v>1.0112781954887218</v>
      </c>
      <c r="S64" s="615">
        <v>0.94385964912280707</v>
      </c>
      <c r="T64" s="615">
        <v>0.8910891089108911</v>
      </c>
      <c r="U64" s="615">
        <v>0.93174061433447097</v>
      </c>
      <c r="V64" s="628">
        <v>0.95789473684210535</v>
      </c>
      <c r="W64" s="615">
        <v>0.93448275862068964</v>
      </c>
      <c r="X64" s="615">
        <v>0.91095890410958902</v>
      </c>
      <c r="Y64" s="984">
        <v>0.92708333333333337</v>
      </c>
      <c r="Z64" s="615">
        <v>0.96739130434782616</v>
      </c>
      <c r="AA64" s="615">
        <v>0.99630996309963105</v>
      </c>
      <c r="AB64" s="800">
        <v>1.0037313432835822</v>
      </c>
      <c r="AC64" s="826">
        <f t="shared" ref="AC64" si="6">AC61/AC60</f>
        <v>0.96172613601707835</v>
      </c>
      <c r="AD64" s="802"/>
    </row>
    <row r="65" spans="1:30" s="7" customFormat="1" ht="12.75" customHeight="1">
      <c r="A65" s="5088" t="s">
        <v>134</v>
      </c>
      <c r="B65" s="5270" t="s">
        <v>80</v>
      </c>
      <c r="C65" s="1706" t="s">
        <v>660</v>
      </c>
      <c r="D65" s="699" t="s">
        <v>105</v>
      </c>
      <c r="E65" s="3780">
        <v>122.16</v>
      </c>
      <c r="F65" s="3781">
        <v>115.68</v>
      </c>
      <c r="G65" s="3781">
        <v>111.36</v>
      </c>
      <c r="H65" s="3782">
        <v>127.92</v>
      </c>
      <c r="I65" s="3781">
        <v>124.8</v>
      </c>
      <c r="J65" s="3781">
        <v>124.08</v>
      </c>
      <c r="K65" s="3781">
        <v>120</v>
      </c>
      <c r="L65" s="3781">
        <v>121.68</v>
      </c>
      <c r="M65" s="3781">
        <v>118.56</v>
      </c>
      <c r="N65" s="3782">
        <v>97.44</v>
      </c>
      <c r="O65" s="3781">
        <v>69.12</v>
      </c>
      <c r="P65" s="3781">
        <v>66.48</v>
      </c>
      <c r="Q65" s="3781">
        <v>66.239999999999995</v>
      </c>
      <c r="R65" s="3781">
        <v>59.28</v>
      </c>
      <c r="S65" s="3781">
        <v>74.400000000000006</v>
      </c>
      <c r="T65" s="3781">
        <v>115.92</v>
      </c>
      <c r="U65" s="3781">
        <v>118.08</v>
      </c>
      <c r="V65" s="3781">
        <v>116.4</v>
      </c>
      <c r="W65" s="3781">
        <v>117.6</v>
      </c>
      <c r="X65" s="3781">
        <v>123.36</v>
      </c>
      <c r="Y65" s="3783">
        <v>110.88</v>
      </c>
      <c r="Z65" s="3781">
        <v>113.04</v>
      </c>
      <c r="AA65" s="3781">
        <v>116.4</v>
      </c>
      <c r="AB65" s="3784">
        <v>114.72</v>
      </c>
      <c r="AC65" s="817">
        <f>SUM(E65:AB65)</f>
        <v>2565.6000000000004</v>
      </c>
      <c r="AD65" s="802"/>
    </row>
    <row r="66" spans="1:30" s="7" customFormat="1" ht="12.75" customHeight="1">
      <c r="A66" s="5267"/>
      <c r="B66" s="5263"/>
      <c r="C66" s="1707" t="s">
        <v>660</v>
      </c>
      <c r="D66" s="700" t="s">
        <v>106</v>
      </c>
      <c r="E66" s="3775">
        <v>144.24</v>
      </c>
      <c r="F66" s="3776">
        <v>137.76</v>
      </c>
      <c r="G66" s="3776">
        <v>132.24</v>
      </c>
      <c r="H66" s="3777">
        <v>133.68</v>
      </c>
      <c r="I66" s="3776">
        <v>133.44</v>
      </c>
      <c r="J66" s="3776">
        <v>134.4</v>
      </c>
      <c r="K66" s="3776">
        <v>132.96</v>
      </c>
      <c r="L66" s="3776">
        <v>135.36000000000001</v>
      </c>
      <c r="M66" s="3776">
        <v>138.72</v>
      </c>
      <c r="N66" s="3777">
        <v>123.6</v>
      </c>
      <c r="O66" s="3776">
        <v>100.8</v>
      </c>
      <c r="P66" s="3776">
        <v>99.36</v>
      </c>
      <c r="Q66" s="3776">
        <v>99.12</v>
      </c>
      <c r="R66" s="3776">
        <v>97.68</v>
      </c>
      <c r="S66" s="3776">
        <v>110.88</v>
      </c>
      <c r="T66" s="3776">
        <v>136.56</v>
      </c>
      <c r="U66" s="3776">
        <v>136.32</v>
      </c>
      <c r="V66" s="3776">
        <v>142.56</v>
      </c>
      <c r="W66" s="3776">
        <v>143.28</v>
      </c>
      <c r="X66" s="3776">
        <v>140.4</v>
      </c>
      <c r="Y66" s="3778">
        <v>140.16</v>
      </c>
      <c r="Z66" s="3776">
        <v>140.4</v>
      </c>
      <c r="AA66" s="3776">
        <v>144.72</v>
      </c>
      <c r="AB66" s="3779">
        <v>144.47999999999999</v>
      </c>
      <c r="AC66" s="822">
        <f>SUM(E66:AB66)</f>
        <v>3123.12</v>
      </c>
      <c r="AD66" s="802"/>
    </row>
    <row r="67" spans="1:30" s="7" customFormat="1" ht="12.75" customHeight="1">
      <c r="A67" s="5268"/>
      <c r="B67" s="5264"/>
      <c r="C67" s="1695" t="s">
        <v>311</v>
      </c>
      <c r="D67" s="701" t="s">
        <v>336</v>
      </c>
      <c r="E67" s="398">
        <v>189.01916093348845</v>
      </c>
      <c r="F67" s="399">
        <v>179.8879651338577</v>
      </c>
      <c r="G67" s="399">
        <v>172.88281348936914</v>
      </c>
      <c r="H67" s="551">
        <v>185.02396817709862</v>
      </c>
      <c r="I67" s="399">
        <v>182.70542849078132</v>
      </c>
      <c r="J67" s="399">
        <v>182.91857860807906</v>
      </c>
      <c r="K67" s="399">
        <v>179.10433160591066</v>
      </c>
      <c r="L67" s="399">
        <v>182.01195565127034</v>
      </c>
      <c r="M67" s="399">
        <v>182.48208679210131</v>
      </c>
      <c r="N67" s="551">
        <v>157.38968708273106</v>
      </c>
      <c r="O67" s="399">
        <v>122.22198820179617</v>
      </c>
      <c r="P67" s="399">
        <v>119.54915307102765</v>
      </c>
      <c r="Q67" s="399">
        <v>119.21624050438766</v>
      </c>
      <c r="R67" s="399">
        <v>114.26067039887347</v>
      </c>
      <c r="S67" s="399">
        <v>133.52802851836014</v>
      </c>
      <c r="T67" s="399">
        <v>179.12587752750858</v>
      </c>
      <c r="U67" s="399">
        <v>180.34974022714863</v>
      </c>
      <c r="V67" s="399">
        <v>184.04432509588554</v>
      </c>
      <c r="W67" s="399">
        <v>185.36158825387744</v>
      </c>
      <c r="X67" s="399">
        <v>186.89529047035936</v>
      </c>
      <c r="Y67" s="982">
        <v>178.71541623486206</v>
      </c>
      <c r="Z67" s="399">
        <v>180.250385852569</v>
      </c>
      <c r="AA67" s="399">
        <v>185.7224768303503</v>
      </c>
      <c r="AB67" s="465">
        <v>184.4861750917938</v>
      </c>
      <c r="AC67" s="819"/>
      <c r="AD67" s="802"/>
    </row>
    <row r="68" spans="1:30" s="7" customFormat="1" ht="12.75" customHeight="1">
      <c r="A68" s="5268"/>
      <c r="B68" s="5264"/>
      <c r="C68" s="1707" t="s">
        <v>338</v>
      </c>
      <c r="D68" s="700" t="s">
        <v>107</v>
      </c>
      <c r="E68" s="3199">
        <v>14.9</v>
      </c>
      <c r="F68" s="3200">
        <v>14.1</v>
      </c>
      <c r="G68" s="3200">
        <v>15.5</v>
      </c>
      <c r="H68" s="3201">
        <v>16.600000000000001</v>
      </c>
      <c r="I68" s="3200">
        <v>14.7</v>
      </c>
      <c r="J68" s="3200">
        <v>14.1</v>
      </c>
      <c r="K68" s="3200">
        <v>15</v>
      </c>
      <c r="L68" s="3200">
        <v>14.4</v>
      </c>
      <c r="M68" s="3200">
        <v>15.2</v>
      </c>
      <c r="N68" s="3201">
        <v>8.9</v>
      </c>
      <c r="O68" s="3200">
        <v>9.9</v>
      </c>
      <c r="P68" s="3200">
        <v>11</v>
      </c>
      <c r="Q68" s="3200">
        <v>8.9</v>
      </c>
      <c r="R68" s="3200">
        <v>8.1999999999999993</v>
      </c>
      <c r="S68" s="3200">
        <v>14.3</v>
      </c>
      <c r="T68" s="3200">
        <v>15.6</v>
      </c>
      <c r="U68" s="3200">
        <v>14.8</v>
      </c>
      <c r="V68" s="3202">
        <v>14.9</v>
      </c>
      <c r="W68" s="3200">
        <v>15.3</v>
      </c>
      <c r="X68" s="3200">
        <v>14</v>
      </c>
      <c r="Y68" s="3201">
        <v>14</v>
      </c>
      <c r="Z68" s="3200">
        <v>14.5</v>
      </c>
      <c r="AA68" s="3200">
        <v>16.600000000000001</v>
      </c>
      <c r="AB68" s="4086">
        <v>14.9</v>
      </c>
      <c r="AC68" s="819"/>
      <c r="AD68" s="802"/>
    </row>
    <row r="69" spans="1:30" s="34" customFormat="1" ht="12.75" customHeight="1" thickBot="1">
      <c r="A69" s="5268"/>
      <c r="B69" s="5264"/>
      <c r="C69" s="1709" t="s">
        <v>311</v>
      </c>
      <c r="D69" s="702" t="s">
        <v>108</v>
      </c>
      <c r="E69" s="682">
        <v>1.1807465618860511</v>
      </c>
      <c r="F69" s="610">
        <v>1.1908713692946056</v>
      </c>
      <c r="G69" s="610">
        <v>1.1875</v>
      </c>
      <c r="H69" s="771">
        <v>1.0450281425891181</v>
      </c>
      <c r="I69" s="610">
        <v>1.0692307692307692</v>
      </c>
      <c r="J69" s="610">
        <v>1.0831721470019342</v>
      </c>
      <c r="K69" s="610">
        <v>1.1080000000000001</v>
      </c>
      <c r="L69" s="610">
        <v>1.1124260355029587</v>
      </c>
      <c r="M69" s="610">
        <v>1.1700404858299596</v>
      </c>
      <c r="N69" s="771">
        <v>1.2684729064039408</v>
      </c>
      <c r="O69" s="610">
        <v>1.4583333333333333</v>
      </c>
      <c r="P69" s="610">
        <v>1.4945848375451263</v>
      </c>
      <c r="Q69" s="610">
        <v>1.4963768115942031</v>
      </c>
      <c r="R69" s="610">
        <v>1.6477732793522268</v>
      </c>
      <c r="S69" s="610">
        <v>1.4903225806451612</v>
      </c>
      <c r="T69" s="610">
        <v>1.1780538302277432</v>
      </c>
      <c r="U69" s="610">
        <v>1.1544715447154472</v>
      </c>
      <c r="V69" s="611">
        <v>1.224742268041237</v>
      </c>
      <c r="W69" s="610">
        <v>1.2183673469387757</v>
      </c>
      <c r="X69" s="610">
        <v>1.1381322957198443</v>
      </c>
      <c r="Y69" s="988">
        <v>1.2640692640692641</v>
      </c>
      <c r="Z69" s="610">
        <v>1.2420382165605095</v>
      </c>
      <c r="AA69" s="610">
        <v>1.243298969072165</v>
      </c>
      <c r="AB69" s="612">
        <v>1.2594142259414225</v>
      </c>
      <c r="AC69" s="818">
        <f t="shared" ref="AC69" si="7">AC66/AC65</f>
        <v>1.2173058933582785</v>
      </c>
      <c r="AD69" s="2159"/>
    </row>
    <row r="70" spans="1:30" s="7" customFormat="1" ht="12.75" customHeight="1">
      <c r="A70" s="5088" t="s">
        <v>124</v>
      </c>
      <c r="B70" s="5262" t="s">
        <v>346</v>
      </c>
      <c r="C70" s="1706" t="s">
        <v>660</v>
      </c>
      <c r="D70" s="699" t="s">
        <v>105</v>
      </c>
      <c r="E70" s="3770">
        <v>9.36</v>
      </c>
      <c r="F70" s="3771">
        <v>10.199999999999999</v>
      </c>
      <c r="G70" s="3771">
        <v>9.6</v>
      </c>
      <c r="H70" s="3772">
        <v>8.64</v>
      </c>
      <c r="I70" s="3771">
        <v>10.92</v>
      </c>
      <c r="J70" s="3771">
        <v>8.16</v>
      </c>
      <c r="K70" s="3771">
        <v>7.92</v>
      </c>
      <c r="L70" s="3771">
        <v>8.16</v>
      </c>
      <c r="M70" s="3771">
        <v>6.84</v>
      </c>
      <c r="N70" s="3772">
        <v>6.84</v>
      </c>
      <c r="O70" s="3771">
        <v>6.72</v>
      </c>
      <c r="P70" s="3771">
        <v>6.84</v>
      </c>
      <c r="Q70" s="3771">
        <v>7.44</v>
      </c>
      <c r="R70" s="3771">
        <v>6.96</v>
      </c>
      <c r="S70" s="3771">
        <v>6.96</v>
      </c>
      <c r="T70" s="3771">
        <v>6.72</v>
      </c>
      <c r="U70" s="3771">
        <v>6.72</v>
      </c>
      <c r="V70" s="3771">
        <v>6.84</v>
      </c>
      <c r="W70" s="3771">
        <v>7.56</v>
      </c>
      <c r="X70" s="3771">
        <v>8.52</v>
      </c>
      <c r="Y70" s="3773">
        <v>8.8800000000000008</v>
      </c>
      <c r="Z70" s="3771">
        <v>10.68</v>
      </c>
      <c r="AA70" s="3771">
        <v>10.68</v>
      </c>
      <c r="AB70" s="3774">
        <v>12.96</v>
      </c>
      <c r="AC70" s="817">
        <f>SUM(E70:AB70)</f>
        <v>201.12000000000003</v>
      </c>
      <c r="AD70" s="802"/>
    </row>
    <row r="71" spans="1:30" s="7" customFormat="1" ht="12.75" customHeight="1">
      <c r="A71" s="5267"/>
      <c r="B71" s="5263"/>
      <c r="C71" s="1707" t="s">
        <v>660</v>
      </c>
      <c r="D71" s="700" t="s">
        <v>106</v>
      </c>
      <c r="E71" s="3775">
        <v>14.28</v>
      </c>
      <c r="F71" s="3776">
        <v>14.28</v>
      </c>
      <c r="G71" s="3776">
        <v>14.16</v>
      </c>
      <c r="H71" s="3777">
        <v>14.28</v>
      </c>
      <c r="I71" s="3776">
        <v>14.28</v>
      </c>
      <c r="J71" s="3776">
        <v>14.28</v>
      </c>
      <c r="K71" s="3776">
        <v>14.16</v>
      </c>
      <c r="L71" s="3776">
        <v>14.16</v>
      </c>
      <c r="M71" s="3776">
        <v>14.64</v>
      </c>
      <c r="N71" s="3777">
        <v>15.36</v>
      </c>
      <c r="O71" s="3776">
        <v>15.48</v>
      </c>
      <c r="P71" s="3776">
        <v>15.48</v>
      </c>
      <c r="Q71" s="3776">
        <v>15.6</v>
      </c>
      <c r="R71" s="3776">
        <v>15.48</v>
      </c>
      <c r="S71" s="3776">
        <v>15.48</v>
      </c>
      <c r="T71" s="3776">
        <v>15.48</v>
      </c>
      <c r="U71" s="3776">
        <v>15.48</v>
      </c>
      <c r="V71" s="3776">
        <v>15.48</v>
      </c>
      <c r="W71" s="3776">
        <v>15.36</v>
      </c>
      <c r="X71" s="3776">
        <v>15.12</v>
      </c>
      <c r="Y71" s="3778">
        <v>15.12</v>
      </c>
      <c r="Z71" s="3776">
        <v>15.12</v>
      </c>
      <c r="AA71" s="3776">
        <v>15.12</v>
      </c>
      <c r="AB71" s="3779">
        <v>15</v>
      </c>
      <c r="AC71" s="822">
        <f>SUM(E71:AB71)</f>
        <v>358.67999999999995</v>
      </c>
      <c r="AD71" s="802"/>
    </row>
    <row r="72" spans="1:30" s="7" customFormat="1" ht="12.75" customHeight="1">
      <c r="A72" s="5268"/>
      <c r="B72" s="5264"/>
      <c r="C72" s="1695" t="s">
        <v>311</v>
      </c>
      <c r="D72" s="701" t="s">
        <v>336</v>
      </c>
      <c r="E72" s="398">
        <v>17.074191049651517</v>
      </c>
      <c r="F72" s="399">
        <v>17.548743544766957</v>
      </c>
      <c r="G72" s="399">
        <v>17.107472051708868</v>
      </c>
      <c r="H72" s="551">
        <v>16.690356497091365</v>
      </c>
      <c r="I72" s="399">
        <v>17.976785029587464</v>
      </c>
      <c r="J72" s="399">
        <v>16.447005806529042</v>
      </c>
      <c r="K72" s="399">
        <v>16.224426029909349</v>
      </c>
      <c r="L72" s="399">
        <v>16.342925074783889</v>
      </c>
      <c r="M72" s="399">
        <v>16.159059378565328</v>
      </c>
      <c r="N72" s="551">
        <v>16.814136909160695</v>
      </c>
      <c r="O72" s="399">
        <v>16.875686652696533</v>
      </c>
      <c r="P72" s="399">
        <v>16.923829353902146</v>
      </c>
      <c r="Q72" s="399">
        <v>17.28333301189328</v>
      </c>
      <c r="R72" s="399">
        <v>16.97268393625475</v>
      </c>
      <c r="S72" s="399">
        <v>16.97268393625475</v>
      </c>
      <c r="T72" s="399">
        <v>16.875686652696533</v>
      </c>
      <c r="U72" s="399">
        <v>16.875686652696533</v>
      </c>
      <c r="V72" s="399">
        <v>16.923829353902146</v>
      </c>
      <c r="W72" s="399">
        <v>17.119672894071311</v>
      </c>
      <c r="X72" s="399">
        <v>17.355252807147465</v>
      </c>
      <c r="Y72" s="982">
        <v>17.534788279303516</v>
      </c>
      <c r="Z72" s="399">
        <v>18.511531541177245</v>
      </c>
      <c r="AA72" s="399">
        <v>18.511531541177245</v>
      </c>
      <c r="AB72" s="465">
        <v>19.823259066056721</v>
      </c>
      <c r="AC72" s="819"/>
      <c r="AD72" s="802"/>
    </row>
    <row r="73" spans="1:30" s="7" customFormat="1" ht="12.75" customHeight="1">
      <c r="A73" s="5268"/>
      <c r="B73" s="5264"/>
      <c r="C73" s="1707" t="s">
        <v>338</v>
      </c>
      <c r="D73" s="700" t="s">
        <v>107</v>
      </c>
      <c r="E73" s="3199">
        <v>1.7</v>
      </c>
      <c r="F73" s="3200">
        <v>1.7</v>
      </c>
      <c r="G73" s="3200">
        <v>1.6</v>
      </c>
      <c r="H73" s="3201">
        <v>1.7</v>
      </c>
      <c r="I73" s="3200">
        <v>1.8</v>
      </c>
      <c r="J73" s="3200">
        <v>1.4</v>
      </c>
      <c r="K73" s="3200">
        <v>1.6</v>
      </c>
      <c r="L73" s="3200">
        <v>1.6</v>
      </c>
      <c r="M73" s="3200">
        <v>1.3</v>
      </c>
      <c r="N73" s="3201">
        <v>1.5</v>
      </c>
      <c r="O73" s="3200">
        <v>1.5</v>
      </c>
      <c r="P73" s="3200">
        <v>1.4</v>
      </c>
      <c r="Q73" s="3200">
        <v>1.4</v>
      </c>
      <c r="R73" s="3200">
        <v>1.4</v>
      </c>
      <c r="S73" s="3200">
        <v>1.4</v>
      </c>
      <c r="T73" s="3200">
        <v>1.5</v>
      </c>
      <c r="U73" s="3200">
        <v>1.5</v>
      </c>
      <c r="V73" s="3202">
        <v>1.4</v>
      </c>
      <c r="W73" s="3200">
        <v>1.6</v>
      </c>
      <c r="X73" s="3200">
        <v>1.5</v>
      </c>
      <c r="Y73" s="3201">
        <v>1.7</v>
      </c>
      <c r="Z73" s="3200">
        <v>1.7</v>
      </c>
      <c r="AA73" s="3200">
        <v>1.7</v>
      </c>
      <c r="AB73" s="4086">
        <v>1.6</v>
      </c>
      <c r="AC73" s="819"/>
      <c r="AD73" s="802"/>
    </row>
    <row r="74" spans="1:30" s="34" customFormat="1" ht="12.75" customHeight="1" thickBot="1">
      <c r="A74" s="5268"/>
      <c r="B74" s="5264"/>
      <c r="C74" s="1709" t="s">
        <v>311</v>
      </c>
      <c r="D74" s="702" t="s">
        <v>108</v>
      </c>
      <c r="E74" s="682">
        <v>1.5256410256410258</v>
      </c>
      <c r="F74" s="610">
        <v>1.4000000000000001</v>
      </c>
      <c r="G74" s="610">
        <v>1.4750000000000001</v>
      </c>
      <c r="H74" s="771">
        <v>1.6527777777777777</v>
      </c>
      <c r="I74" s="610">
        <v>1.3076923076923077</v>
      </c>
      <c r="J74" s="610">
        <v>1.75</v>
      </c>
      <c r="K74" s="610">
        <v>1.7878787878787878</v>
      </c>
      <c r="L74" s="610">
        <v>1.7352941176470589</v>
      </c>
      <c r="M74" s="610">
        <v>2.1403508771929824</v>
      </c>
      <c r="N74" s="771">
        <v>2.2456140350877192</v>
      </c>
      <c r="O74" s="610">
        <v>2.3035714285714288</v>
      </c>
      <c r="P74" s="610">
        <v>2.263157894736842</v>
      </c>
      <c r="Q74" s="610">
        <v>2.096774193548387</v>
      </c>
      <c r="R74" s="610">
        <v>2.2241379310344827</v>
      </c>
      <c r="S74" s="610">
        <v>2.2241379310344827</v>
      </c>
      <c r="T74" s="610">
        <v>2.3035714285714288</v>
      </c>
      <c r="U74" s="610">
        <v>2.3035714285714288</v>
      </c>
      <c r="V74" s="611">
        <v>2.263157894736842</v>
      </c>
      <c r="W74" s="610">
        <v>2.0317460317460316</v>
      </c>
      <c r="X74" s="610">
        <v>1.7746478873239437</v>
      </c>
      <c r="Y74" s="988">
        <v>1.7027027027027024</v>
      </c>
      <c r="Z74" s="610">
        <v>1.4157303370786516</v>
      </c>
      <c r="AA74" s="610">
        <v>1.4157303370786516</v>
      </c>
      <c r="AB74" s="612">
        <v>1.1574074074074074</v>
      </c>
      <c r="AC74" s="818">
        <f t="shared" ref="AC74" si="8">AC71/AC70</f>
        <v>1.7834128878281617</v>
      </c>
      <c r="AD74" s="2159"/>
    </row>
    <row r="75" spans="1:30" s="7" customFormat="1" ht="12.75" customHeight="1">
      <c r="A75" s="5088" t="s">
        <v>115</v>
      </c>
      <c r="B75" s="5282" t="s">
        <v>607</v>
      </c>
      <c r="C75" s="1706" t="s">
        <v>659</v>
      </c>
      <c r="D75" s="699" t="s">
        <v>105</v>
      </c>
      <c r="E75" s="3770">
        <v>0</v>
      </c>
      <c r="F75" s="3771">
        <v>0</v>
      </c>
      <c r="G75" s="3771">
        <v>0</v>
      </c>
      <c r="H75" s="3772">
        <v>0</v>
      </c>
      <c r="I75" s="3771">
        <v>0</v>
      </c>
      <c r="J75" s="3771">
        <v>0</v>
      </c>
      <c r="K75" s="3771">
        <v>0</v>
      </c>
      <c r="L75" s="3771">
        <v>0</v>
      </c>
      <c r="M75" s="3771">
        <v>0</v>
      </c>
      <c r="N75" s="3772">
        <v>0</v>
      </c>
      <c r="O75" s="3771">
        <v>0</v>
      </c>
      <c r="P75" s="3771">
        <v>0</v>
      </c>
      <c r="Q75" s="3771">
        <v>0</v>
      </c>
      <c r="R75" s="3771">
        <v>0</v>
      </c>
      <c r="S75" s="3771">
        <v>0</v>
      </c>
      <c r="T75" s="3771">
        <v>0</v>
      </c>
      <c r="U75" s="3771">
        <v>0</v>
      </c>
      <c r="V75" s="3771">
        <v>0</v>
      </c>
      <c r="W75" s="3771">
        <v>0</v>
      </c>
      <c r="X75" s="3771">
        <v>0</v>
      </c>
      <c r="Y75" s="3773">
        <v>0</v>
      </c>
      <c r="Z75" s="3771">
        <v>0</v>
      </c>
      <c r="AA75" s="3771">
        <v>0</v>
      </c>
      <c r="AB75" s="3774">
        <v>0</v>
      </c>
      <c r="AC75" s="817">
        <f>SUM(E75:AB75)</f>
        <v>0</v>
      </c>
      <c r="AD75" s="802"/>
    </row>
    <row r="76" spans="1:30" s="7" customFormat="1" ht="12.75" customHeight="1">
      <c r="A76" s="5267"/>
      <c r="B76" s="5283"/>
      <c r="C76" s="1707" t="s">
        <v>659</v>
      </c>
      <c r="D76" s="700" t="s">
        <v>106</v>
      </c>
      <c r="E76" s="3775">
        <v>0</v>
      </c>
      <c r="F76" s="3776">
        <v>0</v>
      </c>
      <c r="G76" s="3776">
        <v>0</v>
      </c>
      <c r="H76" s="3777">
        <v>0</v>
      </c>
      <c r="I76" s="3776">
        <v>0</v>
      </c>
      <c r="J76" s="3776">
        <v>0</v>
      </c>
      <c r="K76" s="3776">
        <v>0</v>
      </c>
      <c r="L76" s="3776">
        <v>0</v>
      </c>
      <c r="M76" s="3776">
        <v>0</v>
      </c>
      <c r="N76" s="3777">
        <v>0</v>
      </c>
      <c r="O76" s="3776">
        <v>0</v>
      </c>
      <c r="P76" s="3776">
        <v>0</v>
      </c>
      <c r="Q76" s="3776">
        <v>0</v>
      </c>
      <c r="R76" s="3776">
        <v>0</v>
      </c>
      <c r="S76" s="3776">
        <v>0</v>
      </c>
      <c r="T76" s="3776">
        <v>0</v>
      </c>
      <c r="U76" s="3776">
        <v>0</v>
      </c>
      <c r="V76" s="3776">
        <v>0</v>
      </c>
      <c r="W76" s="3776">
        <v>0</v>
      </c>
      <c r="X76" s="3776">
        <v>0</v>
      </c>
      <c r="Y76" s="3778">
        <v>0</v>
      </c>
      <c r="Z76" s="3776">
        <v>0</v>
      </c>
      <c r="AA76" s="3776">
        <v>0</v>
      </c>
      <c r="AB76" s="3779">
        <v>0</v>
      </c>
      <c r="AC76" s="822">
        <f>SUM(E76:AB76)</f>
        <v>0</v>
      </c>
      <c r="AD76" s="802"/>
    </row>
    <row r="77" spans="1:30" s="7" customFormat="1" ht="12.75" customHeight="1">
      <c r="A77" s="5268"/>
      <c r="B77" s="5283"/>
      <c r="C77" s="1695" t="s">
        <v>311</v>
      </c>
      <c r="D77" s="701" t="s">
        <v>336</v>
      </c>
      <c r="E77" s="4088">
        <v>0</v>
      </c>
      <c r="F77" s="4089">
        <v>0</v>
      </c>
      <c r="G77" s="4089">
        <v>0</v>
      </c>
      <c r="H77" s="4090">
        <v>0</v>
      </c>
      <c r="I77" s="4089">
        <v>0</v>
      </c>
      <c r="J77" s="4089">
        <v>0</v>
      </c>
      <c r="K77" s="4089">
        <v>0</v>
      </c>
      <c r="L77" s="4089">
        <v>0</v>
      </c>
      <c r="M77" s="4089">
        <v>0</v>
      </c>
      <c r="N77" s="4090">
        <v>0</v>
      </c>
      <c r="O77" s="4089">
        <v>0</v>
      </c>
      <c r="P77" s="4089">
        <v>0</v>
      </c>
      <c r="Q77" s="4089">
        <v>0</v>
      </c>
      <c r="R77" s="4089">
        <v>0</v>
      </c>
      <c r="S77" s="4089">
        <v>0</v>
      </c>
      <c r="T77" s="4089">
        <v>0</v>
      </c>
      <c r="U77" s="4089">
        <v>0</v>
      </c>
      <c r="V77" s="4089">
        <v>0</v>
      </c>
      <c r="W77" s="4089">
        <v>0</v>
      </c>
      <c r="X77" s="4089">
        <v>0</v>
      </c>
      <c r="Y77" s="4090">
        <v>0</v>
      </c>
      <c r="Z77" s="4089">
        <v>0</v>
      </c>
      <c r="AA77" s="4089">
        <v>0</v>
      </c>
      <c r="AB77" s="4091">
        <v>0</v>
      </c>
      <c r="AC77" s="819"/>
      <c r="AD77" s="802"/>
    </row>
    <row r="78" spans="1:30" s="7" customFormat="1" ht="12.75" customHeight="1">
      <c r="A78" s="5268"/>
      <c r="B78" s="5283"/>
      <c r="C78" s="1707" t="s">
        <v>338</v>
      </c>
      <c r="D78" s="700" t="s">
        <v>107</v>
      </c>
      <c r="E78" s="3540">
        <v>0</v>
      </c>
      <c r="F78" s="3541">
        <v>0</v>
      </c>
      <c r="G78" s="3541">
        <v>0</v>
      </c>
      <c r="H78" s="3542">
        <v>0</v>
      </c>
      <c r="I78" s="3541">
        <v>0</v>
      </c>
      <c r="J78" s="3541">
        <v>0</v>
      </c>
      <c r="K78" s="3541">
        <v>0</v>
      </c>
      <c r="L78" s="3541">
        <v>0</v>
      </c>
      <c r="M78" s="3541">
        <v>0</v>
      </c>
      <c r="N78" s="3542">
        <v>0</v>
      </c>
      <c r="O78" s="3541">
        <v>0</v>
      </c>
      <c r="P78" s="3541">
        <v>0</v>
      </c>
      <c r="Q78" s="3541">
        <v>0</v>
      </c>
      <c r="R78" s="3541">
        <v>0</v>
      </c>
      <c r="S78" s="3541">
        <v>0</v>
      </c>
      <c r="T78" s="3541">
        <v>0</v>
      </c>
      <c r="U78" s="3541">
        <v>0</v>
      </c>
      <c r="V78" s="3543">
        <v>0</v>
      </c>
      <c r="W78" s="3541">
        <v>0</v>
      </c>
      <c r="X78" s="3541">
        <v>0</v>
      </c>
      <c r="Y78" s="3542">
        <v>0</v>
      </c>
      <c r="Z78" s="3541">
        <v>0</v>
      </c>
      <c r="AA78" s="3541">
        <v>0</v>
      </c>
      <c r="AB78" s="3544">
        <v>0</v>
      </c>
      <c r="AC78" s="819"/>
      <c r="AD78" s="802"/>
    </row>
    <row r="79" spans="1:30" s="14" customFormat="1" ht="0.75" customHeight="1" thickBot="1">
      <c r="A79" s="5268"/>
      <c r="B79" s="5284"/>
      <c r="C79" s="1709" t="s">
        <v>311</v>
      </c>
      <c r="D79" s="702" t="s">
        <v>108</v>
      </c>
      <c r="E79" s="614" t="e">
        <v>#DIV/0!</v>
      </c>
      <c r="F79" s="615" t="e">
        <v>#DIV/0!</v>
      </c>
      <c r="G79" s="615" t="e">
        <v>#DIV/0!</v>
      </c>
      <c r="H79" s="774" t="e">
        <v>#DIV/0!</v>
      </c>
      <c r="I79" s="615" t="e">
        <v>#DIV/0!</v>
      </c>
      <c r="J79" s="615" t="e">
        <v>#DIV/0!</v>
      </c>
      <c r="K79" s="615" t="e">
        <v>#DIV/0!</v>
      </c>
      <c r="L79" s="615" t="e">
        <v>#DIV/0!</v>
      </c>
      <c r="M79" s="615" t="e">
        <v>#DIV/0!</v>
      </c>
      <c r="N79" s="774" t="e">
        <v>#DIV/0!</v>
      </c>
      <c r="O79" s="615" t="e">
        <v>#DIV/0!</v>
      </c>
      <c r="P79" s="615" t="e">
        <v>#DIV/0!</v>
      </c>
      <c r="Q79" s="615" t="e">
        <v>#DIV/0!</v>
      </c>
      <c r="R79" s="615" t="e">
        <v>#DIV/0!</v>
      </c>
      <c r="S79" s="615" t="e">
        <v>#DIV/0!</v>
      </c>
      <c r="T79" s="615" t="e">
        <v>#DIV/0!</v>
      </c>
      <c r="U79" s="615" t="e">
        <v>#DIV/0!</v>
      </c>
      <c r="V79" s="628" t="e">
        <v>#DIV/0!</v>
      </c>
      <c r="W79" s="615" t="e">
        <v>#DIV/0!</v>
      </c>
      <c r="X79" s="615" t="e">
        <v>#DIV/0!</v>
      </c>
      <c r="Y79" s="984" t="e">
        <v>#DIV/0!</v>
      </c>
      <c r="Z79" s="615" t="e">
        <v>#DIV/0!</v>
      </c>
      <c r="AA79" s="615" t="e">
        <v>#DIV/0!</v>
      </c>
      <c r="AB79" s="800" t="e">
        <v>#DIV/0!</v>
      </c>
      <c r="AC79" s="818" t="e">
        <f t="shared" ref="AC79" si="9">AC76/AC75</f>
        <v>#DIV/0!</v>
      </c>
      <c r="AD79" s="802"/>
    </row>
    <row r="80" spans="1:30" s="7" customFormat="1" ht="12.75" customHeight="1">
      <c r="A80" s="843"/>
      <c r="B80" s="3493" t="s">
        <v>6</v>
      </c>
      <c r="C80" s="1706" t="s">
        <v>659</v>
      </c>
      <c r="D80" s="667" t="s">
        <v>105</v>
      </c>
      <c r="E80" s="3789">
        <v>0.44</v>
      </c>
      <c r="F80" s="3790">
        <v>0.4</v>
      </c>
      <c r="G80" s="3790">
        <v>0.44</v>
      </c>
      <c r="H80" s="3791">
        <v>0.4</v>
      </c>
      <c r="I80" s="3790">
        <v>0.44</v>
      </c>
      <c r="J80" s="3790">
        <v>0.4</v>
      </c>
      <c r="K80" s="3790">
        <v>0.44</v>
      </c>
      <c r="L80" s="3790">
        <v>0.4</v>
      </c>
      <c r="M80" s="3790">
        <v>0.44</v>
      </c>
      <c r="N80" s="3791">
        <v>0.4</v>
      </c>
      <c r="O80" s="3790">
        <v>0.44</v>
      </c>
      <c r="P80" s="3790">
        <v>0.44</v>
      </c>
      <c r="Q80" s="3790">
        <v>0.4</v>
      </c>
      <c r="R80" s="3790">
        <v>0.44</v>
      </c>
      <c r="S80" s="3790">
        <v>0.44</v>
      </c>
      <c r="T80" s="3790">
        <v>0.44</v>
      </c>
      <c r="U80" s="3790">
        <v>0.4</v>
      </c>
      <c r="V80" s="3790">
        <v>0.44</v>
      </c>
      <c r="W80" s="3790">
        <v>0.44</v>
      </c>
      <c r="X80" s="3790">
        <v>0.4</v>
      </c>
      <c r="Y80" s="3792">
        <v>0.44</v>
      </c>
      <c r="Z80" s="3790">
        <v>0.44</v>
      </c>
      <c r="AA80" s="3790">
        <v>0.4</v>
      </c>
      <c r="AB80" s="3793">
        <v>0.44</v>
      </c>
      <c r="AC80" s="817">
        <f>SUM(E80:AB80)</f>
        <v>10.200000000000003</v>
      </c>
      <c r="AD80" s="802"/>
    </row>
    <row r="81" spans="1:30" s="7" customFormat="1" ht="12.75" customHeight="1" thickBot="1">
      <c r="A81" s="844"/>
      <c r="B81" s="3492" t="s">
        <v>7</v>
      </c>
      <c r="C81" s="1707" t="s">
        <v>659</v>
      </c>
      <c r="D81" s="668" t="s">
        <v>105</v>
      </c>
      <c r="E81" s="3794">
        <v>0</v>
      </c>
      <c r="F81" s="3795">
        <v>0</v>
      </c>
      <c r="G81" s="3795">
        <v>0</v>
      </c>
      <c r="H81" s="3796">
        <v>0</v>
      </c>
      <c r="I81" s="3795">
        <v>0</v>
      </c>
      <c r="J81" s="3795">
        <v>0</v>
      </c>
      <c r="K81" s="3795">
        <v>0</v>
      </c>
      <c r="L81" s="3795">
        <v>0</v>
      </c>
      <c r="M81" s="3795">
        <v>0</v>
      </c>
      <c r="N81" s="3796">
        <v>0</v>
      </c>
      <c r="O81" s="3795">
        <v>0</v>
      </c>
      <c r="P81" s="3795">
        <v>0</v>
      </c>
      <c r="Q81" s="3795">
        <v>0</v>
      </c>
      <c r="R81" s="3795">
        <v>0</v>
      </c>
      <c r="S81" s="3795">
        <v>0</v>
      </c>
      <c r="T81" s="3795">
        <v>0</v>
      </c>
      <c r="U81" s="3795">
        <v>0</v>
      </c>
      <c r="V81" s="3795">
        <v>0</v>
      </c>
      <c r="W81" s="3795">
        <v>0</v>
      </c>
      <c r="X81" s="3795">
        <v>0</v>
      </c>
      <c r="Y81" s="3797">
        <v>0</v>
      </c>
      <c r="Z81" s="3795">
        <v>0</v>
      </c>
      <c r="AA81" s="3795">
        <v>0</v>
      </c>
      <c r="AB81" s="3798">
        <v>0</v>
      </c>
      <c r="AC81" s="2138">
        <f>SUM(E81:AB81)</f>
        <v>0</v>
      </c>
      <c r="AD81" s="802"/>
    </row>
    <row r="82" spans="1:30" s="7" customFormat="1" ht="12.75" customHeight="1">
      <c r="A82" s="5112" t="s">
        <v>158</v>
      </c>
      <c r="B82" s="5278"/>
      <c r="C82" s="3070" t="s">
        <v>311</v>
      </c>
      <c r="D82" s="765" t="s">
        <v>105</v>
      </c>
      <c r="E82" s="633">
        <f>E55+E60+E65+E70+E75</f>
        <v>249.12</v>
      </c>
      <c r="F82" s="633">
        <f t="shared" ref="F82:AC82" si="10">F55+F60+F65+F70+F75</f>
        <v>246</v>
      </c>
      <c r="G82" s="633">
        <f t="shared" si="10"/>
        <v>237.23999999999998</v>
      </c>
      <c r="H82" s="781">
        <f t="shared" si="10"/>
        <v>251.03999999999996</v>
      </c>
      <c r="I82" s="633">
        <f t="shared" si="10"/>
        <v>250.43999999999997</v>
      </c>
      <c r="J82" s="633">
        <f t="shared" si="10"/>
        <v>248.52</v>
      </c>
      <c r="K82" s="633">
        <f t="shared" si="10"/>
        <v>249.84</v>
      </c>
      <c r="L82" s="633">
        <f t="shared" si="10"/>
        <v>260.28000000000003</v>
      </c>
      <c r="M82" s="633">
        <f t="shared" si="10"/>
        <v>256.68</v>
      </c>
      <c r="N82" s="781">
        <f t="shared" si="10"/>
        <v>231.84</v>
      </c>
      <c r="O82" s="633">
        <f t="shared" si="10"/>
        <v>203.64000000000001</v>
      </c>
      <c r="P82" s="633">
        <f t="shared" si="10"/>
        <v>205.92</v>
      </c>
      <c r="Q82" s="633">
        <f t="shared" si="10"/>
        <v>212.27999999999997</v>
      </c>
      <c r="R82" s="633">
        <f t="shared" si="10"/>
        <v>205.44</v>
      </c>
      <c r="S82" s="633">
        <f t="shared" si="10"/>
        <v>218.4</v>
      </c>
      <c r="T82" s="633">
        <f t="shared" si="10"/>
        <v>269.88000000000005</v>
      </c>
      <c r="U82" s="633">
        <f t="shared" si="10"/>
        <v>266.76000000000005</v>
      </c>
      <c r="V82" s="634">
        <f t="shared" si="10"/>
        <v>264.71999999999997</v>
      </c>
      <c r="W82" s="633">
        <f t="shared" si="10"/>
        <v>270.24</v>
      </c>
      <c r="X82" s="633">
        <f t="shared" si="10"/>
        <v>277.8</v>
      </c>
      <c r="Y82" s="1573">
        <f t="shared" si="10"/>
        <v>261.48</v>
      </c>
      <c r="Z82" s="633">
        <f t="shared" si="10"/>
        <v>257.16000000000003</v>
      </c>
      <c r="AA82" s="633">
        <f t="shared" si="10"/>
        <v>256.08</v>
      </c>
      <c r="AB82" s="813">
        <f t="shared" si="10"/>
        <v>251.28</v>
      </c>
      <c r="AC82" s="821">
        <f t="shared" si="10"/>
        <v>5902.08</v>
      </c>
      <c r="AD82" s="802"/>
    </row>
    <row r="83" spans="1:30" s="7" customFormat="1" ht="12.75" customHeight="1" thickBot="1">
      <c r="A83" s="5342"/>
      <c r="B83" s="5343"/>
      <c r="C83" s="3071" t="s">
        <v>311</v>
      </c>
      <c r="D83" s="766" t="s">
        <v>106</v>
      </c>
      <c r="E83" s="1578">
        <f>E56+E61+E66+E71+E76</f>
        <v>274.2</v>
      </c>
      <c r="F83" s="1578">
        <f t="shared" ref="F83:AB83" si="11">F56+F61+F66+F71+F76</f>
        <v>268.55999999999995</v>
      </c>
      <c r="G83" s="1578">
        <f t="shared" si="11"/>
        <v>261.36</v>
      </c>
      <c r="H83" s="1579">
        <f t="shared" si="11"/>
        <v>262.8</v>
      </c>
      <c r="I83" s="1578">
        <f t="shared" si="11"/>
        <v>262.91999999999996</v>
      </c>
      <c r="J83" s="1578">
        <f t="shared" si="11"/>
        <v>264.36</v>
      </c>
      <c r="K83" s="1578">
        <f t="shared" si="11"/>
        <v>262.08000000000004</v>
      </c>
      <c r="L83" s="1578">
        <f t="shared" si="11"/>
        <v>267.60000000000002</v>
      </c>
      <c r="M83" s="1578">
        <f t="shared" si="11"/>
        <v>273.59999999999997</v>
      </c>
      <c r="N83" s="1579">
        <f t="shared" si="11"/>
        <v>262.56</v>
      </c>
      <c r="O83" s="1578">
        <f t="shared" si="11"/>
        <v>240.96</v>
      </c>
      <c r="P83" s="1578">
        <f t="shared" si="11"/>
        <v>240.35999999999999</v>
      </c>
      <c r="Q83" s="1578">
        <f t="shared" si="11"/>
        <v>241.08</v>
      </c>
      <c r="R83" s="1578">
        <f t="shared" si="11"/>
        <v>238.32</v>
      </c>
      <c r="S83" s="1578">
        <f t="shared" si="11"/>
        <v>251.16</v>
      </c>
      <c r="T83" s="1578">
        <f t="shared" si="11"/>
        <v>277.56000000000006</v>
      </c>
      <c r="U83" s="1578">
        <f t="shared" si="11"/>
        <v>278.39999999999998</v>
      </c>
      <c r="V83" s="2786">
        <f t="shared" si="11"/>
        <v>284.52000000000004</v>
      </c>
      <c r="W83" s="1578">
        <f t="shared" si="11"/>
        <v>285.36</v>
      </c>
      <c r="X83" s="1578">
        <f t="shared" si="11"/>
        <v>279.12</v>
      </c>
      <c r="Y83" s="1580">
        <f t="shared" si="11"/>
        <v>279</v>
      </c>
      <c r="Z83" s="1578">
        <f t="shared" si="11"/>
        <v>279</v>
      </c>
      <c r="AA83" s="1578">
        <f t="shared" si="11"/>
        <v>283.92</v>
      </c>
      <c r="AB83" s="3011">
        <f t="shared" si="11"/>
        <v>283.2</v>
      </c>
      <c r="AC83" s="811">
        <f>SUM(E83:AB83)</f>
        <v>6402</v>
      </c>
      <c r="AD83" s="802"/>
    </row>
    <row r="84" spans="1:30" s="7" customFormat="1" ht="12.75" customHeight="1">
      <c r="A84" s="5115" t="s">
        <v>159</v>
      </c>
      <c r="B84" s="5344"/>
      <c r="C84" s="3070" t="s">
        <v>311</v>
      </c>
      <c r="D84" s="699" t="s">
        <v>105</v>
      </c>
      <c r="E84" s="1582">
        <f>E17+E21-E82</f>
        <v>0.47999999999998977</v>
      </c>
      <c r="F84" s="1583">
        <f t="shared" ref="F84:AC84" si="12">F17+F21-F82</f>
        <v>0</v>
      </c>
      <c r="G84" s="1583">
        <f t="shared" si="12"/>
        <v>0.36000000000001364</v>
      </c>
      <c r="H84" s="1584">
        <f t="shared" si="12"/>
        <v>0.96000000000003638</v>
      </c>
      <c r="I84" s="1583">
        <f t="shared" si="12"/>
        <v>0.36000000000004206</v>
      </c>
      <c r="J84" s="1583">
        <f t="shared" si="12"/>
        <v>1.0799999999999841</v>
      </c>
      <c r="K84" s="1583">
        <f t="shared" si="12"/>
        <v>-0.24000000000000909</v>
      </c>
      <c r="L84" s="1583">
        <f t="shared" si="12"/>
        <v>1.3199999999999932</v>
      </c>
      <c r="M84" s="1583">
        <f t="shared" si="12"/>
        <v>0.12000000000000455</v>
      </c>
      <c r="N84" s="1584">
        <f t="shared" si="12"/>
        <v>-0.24000000000000909</v>
      </c>
      <c r="O84" s="1583">
        <f t="shared" si="12"/>
        <v>1.5599999999999739</v>
      </c>
      <c r="P84" s="1583">
        <f t="shared" si="12"/>
        <v>0.48000000000001819</v>
      </c>
      <c r="Q84" s="1583">
        <f t="shared" si="12"/>
        <v>1.3200000000000216</v>
      </c>
      <c r="R84" s="1583">
        <f t="shared" si="12"/>
        <v>0.96000000000000796</v>
      </c>
      <c r="S84" s="1583">
        <f t="shared" si="12"/>
        <v>0</v>
      </c>
      <c r="T84" s="1583">
        <f t="shared" si="12"/>
        <v>1.3199999999999363</v>
      </c>
      <c r="U84" s="1583">
        <f t="shared" si="12"/>
        <v>0.83999999999997499</v>
      </c>
      <c r="V84" s="2787">
        <f t="shared" si="12"/>
        <v>0.48000000000001819</v>
      </c>
      <c r="W84" s="1583">
        <f t="shared" si="12"/>
        <v>-0.24000000000000909</v>
      </c>
      <c r="X84" s="1583">
        <f t="shared" si="12"/>
        <v>0.59999999999996589</v>
      </c>
      <c r="Y84" s="1585">
        <f t="shared" si="12"/>
        <v>1.3199999999999932</v>
      </c>
      <c r="Z84" s="1583">
        <f t="shared" si="12"/>
        <v>-0.36000000000001364</v>
      </c>
      <c r="AA84" s="1583">
        <f t="shared" si="12"/>
        <v>0.72000000000002728</v>
      </c>
      <c r="AB84" s="3012">
        <f t="shared" si="12"/>
        <v>0.71999999999999886</v>
      </c>
      <c r="AC84" s="817">
        <f t="shared" si="12"/>
        <v>13.920000000000073</v>
      </c>
      <c r="AD84" s="1630">
        <f>AC84/(AC17+AC21)</f>
        <v>2.3529411764706006E-3</v>
      </c>
    </row>
    <row r="85" spans="1:30" s="7" customFormat="1" ht="12.75" customHeight="1">
      <c r="A85" s="5279"/>
      <c r="B85" s="5278"/>
      <c r="C85" s="3072" t="s">
        <v>311</v>
      </c>
      <c r="D85" s="700" t="s">
        <v>106</v>
      </c>
      <c r="E85" s="1805">
        <f>E22-E56-E61-E66-E71+E18-E76</f>
        <v>-3</v>
      </c>
      <c r="F85" s="1804">
        <f t="shared" ref="F85:AC85" si="13">F22-F56-F61-F66-F71+F18-F76</f>
        <v>-2.1599999999999682</v>
      </c>
      <c r="G85" s="1804">
        <f t="shared" si="13"/>
        <v>-2.160000000000025</v>
      </c>
      <c r="H85" s="1802">
        <f t="shared" si="13"/>
        <v>-3.6000000000000227</v>
      </c>
      <c r="I85" s="1804">
        <f t="shared" si="13"/>
        <v>-2.5199999999999818</v>
      </c>
      <c r="J85" s="1804">
        <f t="shared" si="13"/>
        <v>-2.7599999999999909</v>
      </c>
      <c r="K85" s="1804">
        <f t="shared" si="13"/>
        <v>-2.8800000000000523</v>
      </c>
      <c r="L85" s="1804">
        <f t="shared" si="13"/>
        <v>-2.4000000000000341</v>
      </c>
      <c r="M85" s="1804">
        <f t="shared" si="13"/>
        <v>-3.5999999999999659</v>
      </c>
      <c r="N85" s="1802">
        <f t="shared" si="13"/>
        <v>-2.160000000000025</v>
      </c>
      <c r="O85" s="1804">
        <f t="shared" si="13"/>
        <v>-3.3600000000000136</v>
      </c>
      <c r="P85" s="1804">
        <f t="shared" si="13"/>
        <v>-2.7599999999999909</v>
      </c>
      <c r="Q85" s="1804">
        <f t="shared" si="13"/>
        <v>-3.4800000000000182</v>
      </c>
      <c r="R85" s="1804">
        <f t="shared" si="13"/>
        <v>-3.1200000000000045</v>
      </c>
      <c r="S85" s="1804">
        <f t="shared" si="13"/>
        <v>-2.7599999999999909</v>
      </c>
      <c r="T85" s="1804">
        <f t="shared" si="13"/>
        <v>-2.7600000000000477</v>
      </c>
      <c r="U85" s="1804">
        <f t="shared" si="13"/>
        <v>-3.5999999999999659</v>
      </c>
      <c r="V85" s="1801">
        <f t="shared" si="13"/>
        <v>-2.5200000000000387</v>
      </c>
      <c r="W85" s="1804">
        <f t="shared" si="13"/>
        <v>-3.3600000000000136</v>
      </c>
      <c r="X85" s="1804">
        <f t="shared" si="13"/>
        <v>-1.9200000000000159</v>
      </c>
      <c r="Y85" s="1802">
        <f t="shared" si="13"/>
        <v>-4.1999999999999886</v>
      </c>
      <c r="Z85" s="1804">
        <f t="shared" si="13"/>
        <v>-3</v>
      </c>
      <c r="AA85" s="1804">
        <f t="shared" si="13"/>
        <v>-1.9200000000000159</v>
      </c>
      <c r="AB85" s="2135">
        <f t="shared" si="13"/>
        <v>-3.5999999999999659</v>
      </c>
      <c r="AC85" s="822">
        <f t="shared" si="13"/>
        <v>-69.599999999999454</v>
      </c>
      <c r="AD85" s="802"/>
    </row>
    <row r="86" spans="1:30" s="7" customFormat="1" ht="12.75" customHeight="1" thickBot="1">
      <c r="A86" s="5028"/>
      <c r="B86" s="5034"/>
      <c r="C86" s="3073" t="s">
        <v>311</v>
      </c>
      <c r="D86" s="803" t="s">
        <v>107</v>
      </c>
      <c r="E86" s="1586">
        <f>E19+E24-E58-E63-E68-E73-E78</f>
        <v>-1.0000000000000024</v>
      </c>
      <c r="F86" s="1587">
        <f t="shared" ref="F86:AB86" si="14">F19+F24-F58-F63-F68-F73-F78</f>
        <v>-1.2</v>
      </c>
      <c r="G86" s="1587">
        <f t="shared" si="14"/>
        <v>-0.10000000000000009</v>
      </c>
      <c r="H86" s="1588">
        <f t="shared" si="14"/>
        <v>-0.39999999999999925</v>
      </c>
      <c r="I86" s="1587">
        <f t="shared" si="14"/>
        <v>-0.89999999999999791</v>
      </c>
      <c r="J86" s="1587">
        <f t="shared" si="14"/>
        <v>0.10000000000000187</v>
      </c>
      <c r="K86" s="1587">
        <f t="shared" si="14"/>
        <v>-0.20000000000000151</v>
      </c>
      <c r="L86" s="1587">
        <f t="shared" si="14"/>
        <v>-0.40000000000000258</v>
      </c>
      <c r="M86" s="1587">
        <f t="shared" si="14"/>
        <v>-0.7000000000000004</v>
      </c>
      <c r="N86" s="1588">
        <f t="shared" si="14"/>
        <v>-1.6000000000000014</v>
      </c>
      <c r="O86" s="1587">
        <f t="shared" si="14"/>
        <v>-2.6000000000000032</v>
      </c>
      <c r="P86" s="1587">
        <f t="shared" si="14"/>
        <v>-1.5999999999999992</v>
      </c>
      <c r="Q86" s="1587">
        <f t="shared" si="14"/>
        <v>-2.300000000000002</v>
      </c>
      <c r="R86" s="1587">
        <f t="shared" si="14"/>
        <v>-0.89999999999999991</v>
      </c>
      <c r="S86" s="1587">
        <f t="shared" si="14"/>
        <v>-1.2000000000000006</v>
      </c>
      <c r="T86" s="1587">
        <f t="shared" si="14"/>
        <v>-1.6999999999999975</v>
      </c>
      <c r="U86" s="1587">
        <f t="shared" si="14"/>
        <v>-0.90000000000000036</v>
      </c>
      <c r="V86" s="2122">
        <f t="shared" si="14"/>
        <v>-1.600000000000001</v>
      </c>
      <c r="W86" s="1587">
        <f t="shared" si="14"/>
        <v>-1.1000000000000036</v>
      </c>
      <c r="X86" s="1587">
        <f t="shared" si="14"/>
        <v>-1.0999999999999996</v>
      </c>
      <c r="Y86" s="1588">
        <f t="shared" si="14"/>
        <v>-0.7999999999999996</v>
      </c>
      <c r="Z86" s="1587">
        <f t="shared" si="14"/>
        <v>-1.0999999999999985</v>
      </c>
      <c r="AA86" s="1587">
        <f t="shared" si="14"/>
        <v>-1.4000000000000028</v>
      </c>
      <c r="AB86" s="2136">
        <f t="shared" si="14"/>
        <v>-1.6000000000000019</v>
      </c>
      <c r="AC86" s="2138"/>
      <c r="AD86" s="802"/>
    </row>
    <row r="87" spans="1:30" s="7" customFormat="1" ht="12.75" customHeight="1">
      <c r="A87" s="5078" t="s">
        <v>133</v>
      </c>
      <c r="B87" s="5153"/>
      <c r="C87" s="381"/>
      <c r="D87" s="660" t="s">
        <v>105</v>
      </c>
      <c r="E87" s="383"/>
      <c r="F87" s="384"/>
      <c r="G87" s="384"/>
      <c r="H87" s="572"/>
      <c r="I87" s="384"/>
      <c r="J87" s="384"/>
      <c r="K87" s="384"/>
      <c r="L87" s="384"/>
      <c r="M87" s="384"/>
      <c r="N87" s="572"/>
      <c r="O87" s="384"/>
      <c r="P87" s="384"/>
      <c r="Q87" s="384"/>
      <c r="R87" s="384"/>
      <c r="S87" s="384"/>
      <c r="T87" s="384"/>
      <c r="U87" s="384"/>
      <c r="V87" s="1581"/>
      <c r="W87" s="384"/>
      <c r="X87" s="384"/>
      <c r="Y87" s="1581"/>
      <c r="Z87" s="384"/>
      <c r="AA87" s="384"/>
      <c r="AB87" s="385"/>
      <c r="AC87" s="380"/>
      <c r="AD87" s="802"/>
    </row>
    <row r="88" spans="1:30" s="7" customFormat="1" ht="12.75" customHeight="1" thickBot="1">
      <c r="A88" s="5044"/>
      <c r="B88" s="5045"/>
      <c r="C88" s="373"/>
      <c r="D88" s="703" t="s">
        <v>106</v>
      </c>
      <c r="E88" s="185"/>
      <c r="F88" s="140"/>
      <c r="G88" s="140"/>
      <c r="H88" s="573"/>
      <c r="I88" s="140"/>
      <c r="J88" s="140"/>
      <c r="K88" s="140"/>
      <c r="L88" s="140"/>
      <c r="M88" s="140"/>
      <c r="N88" s="573"/>
      <c r="O88" s="140"/>
      <c r="P88" s="140"/>
      <c r="Q88" s="140"/>
      <c r="R88" s="140"/>
      <c r="S88" s="140"/>
      <c r="T88" s="140"/>
      <c r="U88" s="140"/>
      <c r="V88" s="1577"/>
      <c r="W88" s="140"/>
      <c r="X88" s="140"/>
      <c r="Y88" s="1577"/>
      <c r="Z88" s="140"/>
      <c r="AA88" s="140"/>
      <c r="AB88" s="374"/>
      <c r="AC88" s="378"/>
      <c r="AD88" s="3015"/>
    </row>
    <row r="89" spans="1:30" s="7" customFormat="1" ht="29.25" customHeight="1" thickBot="1">
      <c r="A89" s="1750"/>
      <c r="B89" s="1751"/>
      <c r="C89" s="1752"/>
      <c r="D89" s="1748"/>
      <c r="E89" s="1748"/>
      <c r="F89" s="1748"/>
      <c r="G89" s="1748"/>
      <c r="H89" s="1748"/>
      <c r="I89" s="1748"/>
      <c r="J89" s="1748"/>
      <c r="K89" s="1748"/>
      <c r="L89" s="1748"/>
      <c r="M89" s="1748"/>
      <c r="N89" s="1748"/>
      <c r="O89" s="1748"/>
      <c r="P89" s="1748"/>
      <c r="Q89" s="1748"/>
      <c r="R89" s="1748"/>
      <c r="S89" s="1748"/>
      <c r="T89" s="1748"/>
      <c r="U89" s="1748"/>
      <c r="V89" s="1748"/>
      <c r="W89" s="1748"/>
      <c r="X89" s="1748"/>
      <c r="Y89" s="1748"/>
      <c r="Z89" s="1748"/>
      <c r="AA89" s="1748"/>
    </row>
    <row r="90" spans="1:30" s="4" customFormat="1" ht="36.75" customHeight="1" thickBot="1">
      <c r="A90" s="1753" t="s">
        <v>4</v>
      </c>
      <c r="B90" s="1754" t="s">
        <v>0</v>
      </c>
      <c r="C90" s="1754" t="s">
        <v>285</v>
      </c>
      <c r="D90" s="657" t="s">
        <v>3</v>
      </c>
      <c r="E90" s="4915" t="s">
        <v>135</v>
      </c>
      <c r="F90" s="5340"/>
      <c r="G90" s="5340"/>
      <c r="H90" s="5340"/>
      <c r="I90" s="5340"/>
      <c r="J90" s="5340"/>
      <c r="K90" s="5340"/>
      <c r="L90" s="5340"/>
      <c r="M90" s="5340"/>
      <c r="N90" s="5340"/>
      <c r="O90" s="5340"/>
      <c r="P90" s="5340"/>
      <c r="Q90" s="5340"/>
      <c r="R90" s="5340"/>
      <c r="S90" s="5340"/>
      <c r="T90" s="5340"/>
      <c r="U90" s="5340"/>
      <c r="V90" s="5340"/>
      <c r="W90" s="5340"/>
      <c r="X90" s="5340"/>
      <c r="Y90" s="5340"/>
      <c r="Z90" s="5340"/>
      <c r="AA90" s="5340"/>
      <c r="AB90" s="5341"/>
      <c r="AC90" s="1749" t="s">
        <v>2</v>
      </c>
      <c r="AD90" s="76" t="s">
        <v>308</v>
      </c>
    </row>
    <row r="91" spans="1:30" s="8" customFormat="1" ht="24" customHeight="1" thickBot="1">
      <c r="A91" s="3924" t="s">
        <v>189</v>
      </c>
      <c r="B91" s="3925"/>
      <c r="C91" s="4107"/>
      <c r="D91" s="4822"/>
      <c r="E91" s="484">
        <v>1</v>
      </c>
      <c r="F91" s="485">
        <v>2</v>
      </c>
      <c r="G91" s="485">
        <v>3</v>
      </c>
      <c r="H91" s="485">
        <v>4</v>
      </c>
      <c r="I91" s="485">
        <v>5</v>
      </c>
      <c r="J91" s="485">
        <v>6</v>
      </c>
      <c r="K91" s="485">
        <v>7</v>
      </c>
      <c r="L91" s="485">
        <v>8</v>
      </c>
      <c r="M91" s="485">
        <v>9</v>
      </c>
      <c r="N91" s="485">
        <v>10</v>
      </c>
      <c r="O91" s="485">
        <v>11</v>
      </c>
      <c r="P91" s="485">
        <v>12</v>
      </c>
      <c r="Q91" s="485">
        <v>13</v>
      </c>
      <c r="R91" s="485">
        <v>14</v>
      </c>
      <c r="S91" s="485">
        <v>15</v>
      </c>
      <c r="T91" s="485">
        <v>16</v>
      </c>
      <c r="U91" s="485">
        <v>17</v>
      </c>
      <c r="V91" s="1511">
        <v>18</v>
      </c>
      <c r="W91" s="485">
        <v>19</v>
      </c>
      <c r="X91" s="485">
        <v>20</v>
      </c>
      <c r="Y91" s="485">
        <v>21</v>
      </c>
      <c r="Z91" s="485">
        <v>22</v>
      </c>
      <c r="AA91" s="485">
        <v>23</v>
      </c>
      <c r="AB91" s="485">
        <v>24</v>
      </c>
      <c r="AC91" s="486"/>
      <c r="AD91" s="77"/>
    </row>
    <row r="92" spans="1:30" s="14" customFormat="1" ht="15" customHeight="1">
      <c r="A92" s="3431" t="s">
        <v>103</v>
      </c>
      <c r="B92" s="3432"/>
      <c r="C92" s="3433"/>
      <c r="D92" s="3434"/>
      <c r="E92" s="2931">
        <v>7</v>
      </c>
      <c r="F92" s="2932">
        <v>7</v>
      </c>
      <c r="G92" s="2932">
        <v>7</v>
      </c>
      <c r="H92" s="2933">
        <v>7</v>
      </c>
      <c r="I92" s="2932">
        <v>7</v>
      </c>
      <c r="J92" s="2932">
        <v>7</v>
      </c>
      <c r="K92" s="2932">
        <v>7</v>
      </c>
      <c r="L92" s="2932">
        <v>7</v>
      </c>
      <c r="M92" s="2932">
        <v>7</v>
      </c>
      <c r="N92" s="2933">
        <v>7</v>
      </c>
      <c r="O92" s="2932">
        <v>7</v>
      </c>
      <c r="P92" s="2932">
        <v>7</v>
      </c>
      <c r="Q92" s="2932">
        <v>7</v>
      </c>
      <c r="R92" s="2932">
        <v>7</v>
      </c>
      <c r="S92" s="2932">
        <v>7</v>
      </c>
      <c r="T92" s="2932">
        <v>7</v>
      </c>
      <c r="U92" s="2932">
        <v>7</v>
      </c>
      <c r="V92" s="2934">
        <v>7</v>
      </c>
      <c r="W92" s="2932">
        <v>7</v>
      </c>
      <c r="X92" s="2932">
        <v>7</v>
      </c>
      <c r="Y92" s="2932">
        <v>7</v>
      </c>
      <c r="Z92" s="2932">
        <v>7</v>
      </c>
      <c r="AA92" s="2934">
        <v>7</v>
      </c>
      <c r="AB92" s="3205">
        <v>7</v>
      </c>
      <c r="AC92" s="3203"/>
      <c r="AD92" s="85"/>
    </row>
    <row r="93" spans="1:30" s="14" customFormat="1" ht="16.5" customHeight="1" thickBot="1">
      <c r="A93" s="3435" t="s">
        <v>104</v>
      </c>
      <c r="B93" s="3436"/>
      <c r="C93" s="3437"/>
      <c r="D93" s="709"/>
      <c r="E93" s="3206">
        <v>5</v>
      </c>
      <c r="F93" s="3207">
        <v>5</v>
      </c>
      <c r="G93" s="3207">
        <v>5</v>
      </c>
      <c r="H93" s="3208">
        <v>5</v>
      </c>
      <c r="I93" s="3207">
        <v>5</v>
      </c>
      <c r="J93" s="3207">
        <v>5</v>
      </c>
      <c r="K93" s="3207">
        <v>5</v>
      </c>
      <c r="L93" s="3207">
        <v>5</v>
      </c>
      <c r="M93" s="3207">
        <v>5</v>
      </c>
      <c r="N93" s="3208">
        <v>5</v>
      </c>
      <c r="O93" s="3207">
        <v>5</v>
      </c>
      <c r="P93" s="3207">
        <v>5</v>
      </c>
      <c r="Q93" s="3207">
        <v>5</v>
      </c>
      <c r="R93" s="3207">
        <v>5</v>
      </c>
      <c r="S93" s="3207">
        <v>5</v>
      </c>
      <c r="T93" s="3207">
        <v>5</v>
      </c>
      <c r="U93" s="3207">
        <v>5</v>
      </c>
      <c r="V93" s="3209">
        <v>5</v>
      </c>
      <c r="W93" s="3207">
        <v>5</v>
      </c>
      <c r="X93" s="3207">
        <v>5</v>
      </c>
      <c r="Y93" s="3207">
        <v>5</v>
      </c>
      <c r="Z93" s="3207">
        <v>5</v>
      </c>
      <c r="AA93" s="3209">
        <v>5</v>
      </c>
      <c r="AB93" s="3210">
        <v>5</v>
      </c>
      <c r="AC93" s="3204"/>
      <c r="AD93" s="85"/>
    </row>
    <row r="94" spans="1:30" s="14" customFormat="1" ht="12.75" customHeight="1">
      <c r="A94" s="5314" t="s">
        <v>185</v>
      </c>
      <c r="B94" s="5323" t="s">
        <v>186</v>
      </c>
      <c r="C94" s="3074" t="s">
        <v>279</v>
      </c>
      <c r="D94" s="653" t="s">
        <v>105</v>
      </c>
      <c r="E94" s="444"/>
      <c r="F94" s="445"/>
      <c r="G94" s="445"/>
      <c r="H94" s="559"/>
      <c r="I94" s="445"/>
      <c r="J94" s="445"/>
      <c r="K94" s="445"/>
      <c r="L94" s="445"/>
      <c r="M94" s="445"/>
      <c r="N94" s="559"/>
      <c r="O94" s="445"/>
      <c r="P94" s="445"/>
      <c r="Q94" s="445"/>
      <c r="R94" s="445"/>
      <c r="S94" s="445"/>
      <c r="T94" s="445"/>
      <c r="U94" s="445"/>
      <c r="V94" s="446"/>
      <c r="W94" s="445"/>
      <c r="X94" s="445"/>
      <c r="Y94" s="1498"/>
      <c r="Z94" s="445"/>
      <c r="AA94" s="445"/>
      <c r="AB94" s="3019"/>
      <c r="AC94" s="2900"/>
      <c r="AD94" s="78"/>
    </row>
    <row r="95" spans="1:30" s="14" customFormat="1" ht="12.75" customHeight="1">
      <c r="A95" s="5315"/>
      <c r="B95" s="5324"/>
      <c r="C95" s="3075" t="s">
        <v>279</v>
      </c>
      <c r="D95" s="704" t="s">
        <v>106</v>
      </c>
      <c r="E95" s="447"/>
      <c r="F95" s="448"/>
      <c r="G95" s="448"/>
      <c r="H95" s="561"/>
      <c r="I95" s="448"/>
      <c r="J95" s="448"/>
      <c r="K95" s="448"/>
      <c r="L95" s="448"/>
      <c r="M95" s="448"/>
      <c r="N95" s="561"/>
      <c r="O95" s="448"/>
      <c r="P95" s="448"/>
      <c r="Q95" s="448"/>
      <c r="R95" s="448"/>
      <c r="S95" s="448"/>
      <c r="T95" s="448"/>
      <c r="U95" s="448"/>
      <c r="V95" s="449"/>
      <c r="W95" s="448"/>
      <c r="X95" s="448"/>
      <c r="Y95" s="1499"/>
      <c r="Z95" s="448"/>
      <c r="AA95" s="448"/>
      <c r="AB95" s="3020"/>
      <c r="AC95" s="2668"/>
      <c r="AD95" s="78"/>
    </row>
    <row r="96" spans="1:30" s="14" customFormat="1" ht="15" customHeight="1" thickBot="1">
      <c r="A96" s="5315"/>
      <c r="B96" s="5324"/>
      <c r="C96" s="3075"/>
      <c r="D96" s="704" t="s">
        <v>108</v>
      </c>
      <c r="E96" s="447"/>
      <c r="F96" s="448"/>
      <c r="G96" s="448"/>
      <c r="H96" s="561"/>
      <c r="I96" s="448"/>
      <c r="J96" s="448"/>
      <c r="K96" s="448"/>
      <c r="L96" s="448"/>
      <c r="M96" s="448"/>
      <c r="N96" s="561"/>
      <c r="O96" s="448"/>
      <c r="P96" s="448"/>
      <c r="Q96" s="448"/>
      <c r="R96" s="448"/>
      <c r="S96" s="448"/>
      <c r="T96" s="448"/>
      <c r="U96" s="448"/>
      <c r="V96" s="449"/>
      <c r="W96" s="448"/>
      <c r="X96" s="448"/>
      <c r="Y96" s="1499"/>
      <c r="Z96" s="448"/>
      <c r="AA96" s="448"/>
      <c r="AB96" s="3020"/>
      <c r="AC96" s="2668"/>
      <c r="AD96" s="78"/>
    </row>
    <row r="97" spans="1:30" s="14" customFormat="1" ht="12.75" hidden="1" customHeight="1" thickBot="1">
      <c r="A97" s="5334"/>
      <c r="B97" s="5335"/>
      <c r="C97" s="1658"/>
      <c r="D97" s="654"/>
      <c r="E97" s="424"/>
      <c r="F97" s="425"/>
      <c r="G97" s="425"/>
      <c r="H97" s="562"/>
      <c r="I97" s="425"/>
      <c r="J97" s="425"/>
      <c r="K97" s="425"/>
      <c r="L97" s="425"/>
      <c r="M97" s="425"/>
      <c r="N97" s="562"/>
      <c r="O97" s="425"/>
      <c r="P97" s="425"/>
      <c r="Q97" s="425"/>
      <c r="R97" s="425"/>
      <c r="S97" s="425"/>
      <c r="T97" s="425"/>
      <c r="U97" s="425"/>
      <c r="V97" s="426"/>
      <c r="W97" s="425"/>
      <c r="X97" s="425"/>
      <c r="Y97" s="1500"/>
      <c r="Z97" s="425"/>
      <c r="AA97" s="425"/>
      <c r="AB97" s="392"/>
      <c r="AC97" s="2650"/>
      <c r="AD97" s="78"/>
    </row>
    <row r="98" spans="1:30" s="14" customFormat="1" ht="12.75" customHeight="1">
      <c r="A98" s="5336" t="s">
        <v>111</v>
      </c>
      <c r="B98" s="5339" t="s">
        <v>187</v>
      </c>
      <c r="C98" s="3074" t="s">
        <v>279</v>
      </c>
      <c r="D98" s="653" t="s">
        <v>105</v>
      </c>
      <c r="E98" s="435"/>
      <c r="F98" s="436"/>
      <c r="G98" s="436"/>
      <c r="H98" s="560"/>
      <c r="I98" s="436"/>
      <c r="J98" s="436"/>
      <c r="K98" s="436"/>
      <c r="L98" s="436"/>
      <c r="M98" s="436"/>
      <c r="N98" s="560"/>
      <c r="O98" s="436"/>
      <c r="P98" s="436"/>
      <c r="Q98" s="436"/>
      <c r="R98" s="436"/>
      <c r="S98" s="436"/>
      <c r="T98" s="436"/>
      <c r="U98" s="436"/>
      <c r="V98" s="437"/>
      <c r="W98" s="436"/>
      <c r="X98" s="436"/>
      <c r="Y98" s="1501"/>
      <c r="Z98" s="436"/>
      <c r="AA98" s="436"/>
      <c r="AB98" s="3021"/>
      <c r="AC98" s="2649"/>
      <c r="AD98" s="78"/>
    </row>
    <row r="99" spans="1:30" s="14" customFormat="1" ht="12.75" customHeight="1">
      <c r="A99" s="5337"/>
      <c r="B99" s="5248"/>
      <c r="C99" s="3075" t="s">
        <v>279</v>
      </c>
      <c r="D99" s="704" t="s">
        <v>106</v>
      </c>
      <c r="E99" s="447"/>
      <c r="F99" s="448"/>
      <c r="G99" s="448"/>
      <c r="H99" s="561"/>
      <c r="I99" s="448"/>
      <c r="J99" s="448"/>
      <c r="K99" s="448"/>
      <c r="L99" s="448"/>
      <c r="M99" s="448"/>
      <c r="N99" s="561"/>
      <c r="O99" s="448"/>
      <c r="P99" s="448"/>
      <c r="Q99" s="448"/>
      <c r="R99" s="448"/>
      <c r="S99" s="448"/>
      <c r="T99" s="448"/>
      <c r="U99" s="448"/>
      <c r="V99" s="449"/>
      <c r="W99" s="448"/>
      <c r="X99" s="448"/>
      <c r="Y99" s="1499"/>
      <c r="Z99" s="448"/>
      <c r="AA99" s="448"/>
      <c r="AB99" s="3020"/>
      <c r="AC99" s="2668"/>
      <c r="AD99" s="78"/>
    </row>
    <row r="100" spans="1:30" s="14" customFormat="1" ht="15.75" customHeight="1" thickBot="1">
      <c r="A100" s="5338"/>
      <c r="B100" s="5249"/>
      <c r="C100" s="3075"/>
      <c r="D100" s="704" t="s">
        <v>108</v>
      </c>
      <c r="E100" s="447"/>
      <c r="F100" s="448"/>
      <c r="G100" s="448"/>
      <c r="H100" s="561"/>
      <c r="I100" s="448"/>
      <c r="J100" s="448"/>
      <c r="K100" s="448"/>
      <c r="L100" s="448"/>
      <c r="M100" s="448"/>
      <c r="N100" s="561"/>
      <c r="O100" s="448"/>
      <c r="P100" s="448"/>
      <c r="Q100" s="448"/>
      <c r="R100" s="448"/>
      <c r="S100" s="448"/>
      <c r="T100" s="448"/>
      <c r="U100" s="448"/>
      <c r="V100" s="449"/>
      <c r="W100" s="448"/>
      <c r="X100" s="448"/>
      <c r="Y100" s="1499"/>
      <c r="Z100" s="448"/>
      <c r="AA100" s="448"/>
      <c r="AB100" s="3020"/>
      <c r="AC100" s="2668"/>
      <c r="AD100" s="78"/>
    </row>
    <row r="101" spans="1:30" s="14" customFormat="1" ht="11.25" hidden="1" customHeight="1" thickBot="1">
      <c r="A101" s="3438"/>
      <c r="B101" s="3439"/>
      <c r="C101" s="1658"/>
      <c r="D101" s="655"/>
      <c r="E101" s="424"/>
      <c r="F101" s="424"/>
      <c r="G101" s="424"/>
      <c r="H101" s="562"/>
      <c r="I101" s="425"/>
      <c r="J101" s="425"/>
      <c r="K101" s="425"/>
      <c r="L101" s="425"/>
      <c r="M101" s="425"/>
      <c r="N101" s="562"/>
      <c r="O101" s="425"/>
      <c r="P101" s="425"/>
      <c r="Q101" s="425"/>
      <c r="R101" s="425"/>
      <c r="S101" s="425"/>
      <c r="T101" s="425"/>
      <c r="U101" s="425"/>
      <c r="V101" s="426"/>
      <c r="W101" s="425"/>
      <c r="X101" s="425"/>
      <c r="Y101" s="1500"/>
      <c r="Z101" s="425"/>
      <c r="AA101" s="425"/>
      <c r="AB101" s="425"/>
      <c r="AC101" s="2872"/>
      <c r="AD101" s="78"/>
    </row>
    <row r="102" spans="1:30" s="14" customFormat="1" ht="12.75" customHeight="1">
      <c r="A102" s="5332" t="s">
        <v>134</v>
      </c>
      <c r="B102" s="5333" t="s">
        <v>166</v>
      </c>
      <c r="C102" s="1706" t="s">
        <v>659</v>
      </c>
      <c r="D102" s="705" t="s">
        <v>105</v>
      </c>
      <c r="E102" s="3907">
        <v>2744</v>
      </c>
      <c r="F102" s="3908">
        <v>1700</v>
      </c>
      <c r="G102" s="3908">
        <v>1680</v>
      </c>
      <c r="H102" s="3909">
        <v>1642</v>
      </c>
      <c r="I102" s="3908">
        <v>1630</v>
      </c>
      <c r="J102" s="3908">
        <v>1670</v>
      </c>
      <c r="K102" s="3908">
        <v>1748</v>
      </c>
      <c r="L102" s="3908">
        <v>1820</v>
      </c>
      <c r="M102" s="3908">
        <v>1936</v>
      </c>
      <c r="N102" s="3909">
        <v>1912</v>
      </c>
      <c r="O102" s="3908">
        <v>1928</v>
      </c>
      <c r="P102" s="3908">
        <v>1920</v>
      </c>
      <c r="Q102" s="3908">
        <v>1880</v>
      </c>
      <c r="R102" s="3908">
        <v>1898</v>
      </c>
      <c r="S102" s="3908">
        <v>1914</v>
      </c>
      <c r="T102" s="3908">
        <v>1860</v>
      </c>
      <c r="U102" s="3908">
        <v>1840</v>
      </c>
      <c r="V102" s="3908">
        <v>1876</v>
      </c>
      <c r="W102" s="3908">
        <v>1896</v>
      </c>
      <c r="X102" s="3908">
        <v>1882</v>
      </c>
      <c r="Y102" s="3909">
        <v>1934</v>
      </c>
      <c r="Z102" s="3908">
        <v>1896</v>
      </c>
      <c r="AA102" s="3908">
        <v>1816</v>
      </c>
      <c r="AB102" s="3910">
        <v>1800</v>
      </c>
      <c r="AC102" s="2900">
        <v>44822</v>
      </c>
      <c r="AD102" s="78"/>
    </row>
    <row r="103" spans="1:30" s="14" customFormat="1" ht="12.75" customHeight="1">
      <c r="A103" s="5315"/>
      <c r="B103" s="5324"/>
      <c r="C103" s="1707" t="s">
        <v>659</v>
      </c>
      <c r="D103" s="706" t="s">
        <v>106</v>
      </c>
      <c r="E103" s="3592">
        <v>1218</v>
      </c>
      <c r="F103" s="3593">
        <v>1176</v>
      </c>
      <c r="G103" s="3593">
        <v>1180</v>
      </c>
      <c r="H103" s="3594">
        <v>1186</v>
      </c>
      <c r="I103" s="3593">
        <v>1192</v>
      </c>
      <c r="J103" s="3593">
        <v>1194</v>
      </c>
      <c r="K103" s="3593">
        <v>1194</v>
      </c>
      <c r="L103" s="3593">
        <v>1176</v>
      </c>
      <c r="M103" s="3593">
        <v>1206</v>
      </c>
      <c r="N103" s="3594">
        <v>1226</v>
      </c>
      <c r="O103" s="3593">
        <v>1232</v>
      </c>
      <c r="P103" s="3593">
        <v>1238</v>
      </c>
      <c r="Q103" s="3593">
        <v>1238</v>
      </c>
      <c r="R103" s="3593">
        <v>1240</v>
      </c>
      <c r="S103" s="3593">
        <v>1284</v>
      </c>
      <c r="T103" s="3593">
        <v>1296</v>
      </c>
      <c r="U103" s="3593">
        <v>1302</v>
      </c>
      <c r="V103" s="3593">
        <v>1296</v>
      </c>
      <c r="W103" s="3593">
        <v>1288</v>
      </c>
      <c r="X103" s="3593">
        <v>1268</v>
      </c>
      <c r="Y103" s="3594">
        <v>1258</v>
      </c>
      <c r="Z103" s="3593">
        <v>1258</v>
      </c>
      <c r="AA103" s="3593">
        <v>1264</v>
      </c>
      <c r="AB103" s="3595">
        <v>1274</v>
      </c>
      <c r="AC103" s="2900">
        <v>29684</v>
      </c>
      <c r="AD103" s="78"/>
    </row>
    <row r="104" spans="1:30" s="14" customFormat="1" ht="12.75" customHeight="1">
      <c r="A104" s="5316"/>
      <c r="B104" s="5325"/>
      <c r="C104" s="3076" t="s">
        <v>311</v>
      </c>
      <c r="D104" s="701" t="s">
        <v>336</v>
      </c>
      <c r="E104" s="398">
        <v>3002.1758775927838</v>
      </c>
      <c r="F104" s="399">
        <v>2067.1178002232964</v>
      </c>
      <c r="G104" s="399">
        <v>2052.9978080845581</v>
      </c>
      <c r="H104" s="551">
        <v>2025.5270918948479</v>
      </c>
      <c r="I104" s="399">
        <v>2019.3474193412089</v>
      </c>
      <c r="J104" s="399">
        <v>2052.9335108570858</v>
      </c>
      <c r="K104" s="399">
        <v>2116.8703314090826</v>
      </c>
      <c r="L104" s="399">
        <v>2166.8816303619355</v>
      </c>
      <c r="M104" s="399">
        <v>2280.9059603587343</v>
      </c>
      <c r="N104" s="551">
        <v>2271.3035904519679</v>
      </c>
      <c r="O104" s="399">
        <v>2288.0139859712394</v>
      </c>
      <c r="P104" s="399">
        <v>2284.5227072629418</v>
      </c>
      <c r="Q104" s="399">
        <v>2251.0095512902649</v>
      </c>
      <c r="R104" s="399">
        <v>2267.1576919129379</v>
      </c>
      <c r="S104" s="399">
        <v>2304.7889274291474</v>
      </c>
      <c r="T104" s="399">
        <v>2266.9838993693802</v>
      </c>
      <c r="U104" s="399">
        <v>2254.0638855187758</v>
      </c>
      <c r="V104" s="399">
        <v>2280.1298208654698</v>
      </c>
      <c r="W104" s="399">
        <v>2292.108199889351</v>
      </c>
      <c r="X104" s="399">
        <v>2269.3056206690185</v>
      </c>
      <c r="Y104" s="982">
        <v>2307.145422378052</v>
      </c>
      <c r="Z104" s="399">
        <v>2275.3856815933427</v>
      </c>
      <c r="AA104" s="399">
        <v>2212.5894332207231</v>
      </c>
      <c r="AB104" s="465">
        <v>2205.2383091176339</v>
      </c>
      <c r="AC104" s="2900">
        <v>53814.50415706377</v>
      </c>
      <c r="AD104" s="78"/>
    </row>
    <row r="105" spans="1:30" s="14" customFormat="1" ht="12.75" customHeight="1">
      <c r="A105" s="5316"/>
      <c r="B105" s="5325"/>
      <c r="C105" s="1707" t="s">
        <v>338</v>
      </c>
      <c r="D105" s="707" t="s">
        <v>107</v>
      </c>
      <c r="E105" s="4015">
        <v>114.8</v>
      </c>
      <c r="F105" s="1755">
        <v>117</v>
      </c>
      <c r="G105" s="1755">
        <v>112.2</v>
      </c>
      <c r="H105" s="1756">
        <v>110.6</v>
      </c>
      <c r="I105" s="1755">
        <v>114.6</v>
      </c>
      <c r="J105" s="1755">
        <v>113.6</v>
      </c>
      <c r="K105" s="1755">
        <v>118.2</v>
      </c>
      <c r="L105" s="1755">
        <v>123</v>
      </c>
      <c r="M105" s="1755">
        <v>128.80000000000001</v>
      </c>
      <c r="N105" s="1756">
        <v>126.2</v>
      </c>
      <c r="O105" s="1755">
        <v>125.6</v>
      </c>
      <c r="P105" s="1755">
        <v>127</v>
      </c>
      <c r="Q105" s="1755">
        <v>126</v>
      </c>
      <c r="R105" s="1755">
        <v>123.4</v>
      </c>
      <c r="S105" s="1755">
        <v>126.2</v>
      </c>
      <c r="T105" s="1755">
        <v>124.4</v>
      </c>
      <c r="U105" s="1755">
        <v>121</v>
      </c>
      <c r="V105" s="1755">
        <v>126.8</v>
      </c>
      <c r="W105" s="1755">
        <v>124</v>
      </c>
      <c r="X105" s="1755">
        <v>123.2</v>
      </c>
      <c r="Y105" s="1756">
        <v>127.4</v>
      </c>
      <c r="Z105" s="1755">
        <v>122.8</v>
      </c>
      <c r="AA105" s="1755">
        <v>120.8</v>
      </c>
      <c r="AB105" s="4029">
        <v>121.6</v>
      </c>
      <c r="AC105" s="2650"/>
      <c r="AD105" s="78"/>
    </row>
    <row r="106" spans="1:30" s="34" customFormat="1" ht="12.75" customHeight="1" thickBot="1">
      <c r="A106" s="5316"/>
      <c r="B106" s="5325"/>
      <c r="C106" s="1709" t="s">
        <v>311</v>
      </c>
      <c r="D106" s="708" t="s">
        <v>108</v>
      </c>
      <c r="E106" s="402">
        <v>0.44387755102040816</v>
      </c>
      <c r="F106" s="403">
        <v>0.69176470588235295</v>
      </c>
      <c r="G106" s="403">
        <v>0.70238095238095233</v>
      </c>
      <c r="H106" s="553">
        <v>0.72228989037758828</v>
      </c>
      <c r="I106" s="403">
        <v>0.73128834355828221</v>
      </c>
      <c r="J106" s="403">
        <v>0.71497005988023954</v>
      </c>
      <c r="K106" s="403">
        <v>0.68306636155606404</v>
      </c>
      <c r="L106" s="403">
        <v>0.64615384615384619</v>
      </c>
      <c r="M106" s="403">
        <v>0.62293388429752061</v>
      </c>
      <c r="N106" s="553">
        <v>0.64121338912133896</v>
      </c>
      <c r="O106" s="403">
        <v>0.63900414937759331</v>
      </c>
      <c r="P106" s="403">
        <v>0.64479166666666665</v>
      </c>
      <c r="Q106" s="403">
        <v>0.65851063829787237</v>
      </c>
      <c r="R106" s="403">
        <v>0.65331928345626977</v>
      </c>
      <c r="S106" s="403">
        <v>0.67084639498432597</v>
      </c>
      <c r="T106" s="403">
        <v>0.6967741935483871</v>
      </c>
      <c r="U106" s="403">
        <v>0.70760869565217388</v>
      </c>
      <c r="V106" s="404">
        <v>0.69083155650319827</v>
      </c>
      <c r="W106" s="403">
        <v>0.67932489451476796</v>
      </c>
      <c r="X106" s="403">
        <v>0.67375132837407015</v>
      </c>
      <c r="Y106" s="1502">
        <v>0.65046535677352635</v>
      </c>
      <c r="Z106" s="403">
        <v>0.6635021097046413</v>
      </c>
      <c r="AA106" s="403">
        <v>0.69603524229074887</v>
      </c>
      <c r="AB106" s="396">
        <v>0.70777777777777773</v>
      </c>
      <c r="AC106" s="3113">
        <v>0.66226406675293381</v>
      </c>
      <c r="AD106" s="79"/>
    </row>
    <row r="107" spans="1:30" s="14" customFormat="1" ht="12.75" customHeight="1">
      <c r="A107" s="5314" t="s">
        <v>121</v>
      </c>
      <c r="B107" s="5320" t="s">
        <v>531</v>
      </c>
      <c r="C107" s="1706" t="s">
        <v>659</v>
      </c>
      <c r="D107" s="705" t="s">
        <v>105</v>
      </c>
      <c r="E107" s="3914">
        <v>0</v>
      </c>
      <c r="F107" s="3915">
        <v>0</v>
      </c>
      <c r="G107" s="3915">
        <v>0</v>
      </c>
      <c r="H107" s="3916">
        <v>0</v>
      </c>
      <c r="I107" s="3915">
        <v>0</v>
      </c>
      <c r="J107" s="3915">
        <v>0</v>
      </c>
      <c r="K107" s="3915">
        <v>0</v>
      </c>
      <c r="L107" s="3915">
        <v>0</v>
      </c>
      <c r="M107" s="3915">
        <v>0</v>
      </c>
      <c r="N107" s="3916">
        <v>0</v>
      </c>
      <c r="O107" s="3915">
        <v>0</v>
      </c>
      <c r="P107" s="3915">
        <v>0</v>
      </c>
      <c r="Q107" s="3915">
        <v>0</v>
      </c>
      <c r="R107" s="3915">
        <v>0</v>
      </c>
      <c r="S107" s="3915">
        <v>0</v>
      </c>
      <c r="T107" s="3915">
        <v>0</v>
      </c>
      <c r="U107" s="3915">
        <v>0</v>
      </c>
      <c r="V107" s="3915">
        <v>0</v>
      </c>
      <c r="W107" s="3915">
        <v>0</v>
      </c>
      <c r="X107" s="3915">
        <v>0</v>
      </c>
      <c r="Y107" s="3917">
        <v>0</v>
      </c>
      <c r="Z107" s="3915">
        <v>0</v>
      </c>
      <c r="AA107" s="3915">
        <v>0</v>
      </c>
      <c r="AB107" s="3918">
        <v>0</v>
      </c>
      <c r="AC107" s="2649">
        <v>0</v>
      </c>
      <c r="AD107" s="78"/>
    </row>
    <row r="108" spans="1:30" s="14" customFormat="1" ht="12.75" customHeight="1">
      <c r="A108" s="5315"/>
      <c r="B108" s="5321"/>
      <c r="C108" s="1707" t="s">
        <v>659</v>
      </c>
      <c r="D108" s="706" t="s">
        <v>106</v>
      </c>
      <c r="E108" s="3592">
        <v>0</v>
      </c>
      <c r="F108" s="3593">
        <v>0</v>
      </c>
      <c r="G108" s="3593">
        <v>0</v>
      </c>
      <c r="H108" s="4221">
        <v>0</v>
      </c>
      <c r="I108" s="3593">
        <v>0</v>
      </c>
      <c r="J108" s="3593">
        <v>0</v>
      </c>
      <c r="K108" s="3593">
        <v>0</v>
      </c>
      <c r="L108" s="3593">
        <v>0</v>
      </c>
      <c r="M108" s="3593">
        <v>0</v>
      </c>
      <c r="N108" s="4221">
        <v>0</v>
      </c>
      <c r="O108" s="3593">
        <v>0</v>
      </c>
      <c r="P108" s="3593">
        <v>0</v>
      </c>
      <c r="Q108" s="3593">
        <v>0</v>
      </c>
      <c r="R108" s="3593">
        <v>0</v>
      </c>
      <c r="S108" s="3593">
        <v>0</v>
      </c>
      <c r="T108" s="3593">
        <v>0</v>
      </c>
      <c r="U108" s="3593">
        <v>0</v>
      </c>
      <c r="V108" s="3593">
        <v>0</v>
      </c>
      <c r="W108" s="3593">
        <v>0</v>
      </c>
      <c r="X108" s="3593">
        <v>0</v>
      </c>
      <c r="Y108" s="3594">
        <v>0</v>
      </c>
      <c r="Z108" s="3593">
        <v>0</v>
      </c>
      <c r="AA108" s="3593">
        <v>0</v>
      </c>
      <c r="AB108" s="3595">
        <v>0</v>
      </c>
      <c r="AC108" s="2668">
        <v>0</v>
      </c>
      <c r="AD108" s="78"/>
    </row>
    <row r="109" spans="1:30" s="14" customFormat="1" ht="12" customHeight="1" thickBot="1">
      <c r="A109" s="5316"/>
      <c r="B109" s="5321"/>
      <c r="C109" s="3075"/>
      <c r="D109" s="706" t="s">
        <v>107</v>
      </c>
      <c r="E109" s="4015">
        <v>0</v>
      </c>
      <c r="F109" s="1755">
        <v>0</v>
      </c>
      <c r="G109" s="1755">
        <v>0</v>
      </c>
      <c r="H109" s="4100">
        <v>0</v>
      </c>
      <c r="I109" s="1755">
        <v>0</v>
      </c>
      <c r="J109" s="1755">
        <v>0</v>
      </c>
      <c r="K109" s="1755">
        <v>0</v>
      </c>
      <c r="L109" s="1755">
        <v>0</v>
      </c>
      <c r="M109" s="1755">
        <v>0</v>
      </c>
      <c r="N109" s="4100">
        <v>0</v>
      </c>
      <c r="O109" s="1755">
        <v>0</v>
      </c>
      <c r="P109" s="1755">
        <v>0</v>
      </c>
      <c r="Q109" s="1755">
        <v>0</v>
      </c>
      <c r="R109" s="1755">
        <v>0</v>
      </c>
      <c r="S109" s="1755">
        <v>0</v>
      </c>
      <c r="T109" s="1755">
        <v>0</v>
      </c>
      <c r="U109" s="1755">
        <v>0</v>
      </c>
      <c r="V109" s="1755">
        <v>0</v>
      </c>
      <c r="W109" s="1755">
        <v>0</v>
      </c>
      <c r="X109" s="1755">
        <v>0</v>
      </c>
      <c r="Y109" s="1756">
        <v>0</v>
      </c>
      <c r="Z109" s="1755">
        <v>0</v>
      </c>
      <c r="AA109" s="1755">
        <v>0</v>
      </c>
      <c r="AB109" s="4029">
        <v>0</v>
      </c>
      <c r="AC109" s="3546">
        <f>SUM(E109:AB109)</f>
        <v>0</v>
      </c>
      <c r="AD109" s="78"/>
    </row>
    <row r="110" spans="1:30" s="14" customFormat="1" ht="12.75" hidden="1" customHeight="1" thickBot="1">
      <c r="A110" s="5316"/>
      <c r="B110" s="5322"/>
      <c r="C110" s="3077"/>
      <c r="D110" s="709" t="s">
        <v>108</v>
      </c>
      <c r="E110" s="489"/>
      <c r="F110" s="410"/>
      <c r="G110" s="410"/>
      <c r="H110" s="570"/>
      <c r="I110" s="410"/>
      <c r="J110" s="410"/>
      <c r="K110" s="410"/>
      <c r="L110" s="410"/>
      <c r="M110" s="410"/>
      <c r="N110" s="570"/>
      <c r="O110" s="410"/>
      <c r="P110" s="410"/>
      <c r="Q110" s="410"/>
      <c r="R110" s="410"/>
      <c r="S110" s="410"/>
      <c r="T110" s="410"/>
      <c r="U110" s="410"/>
      <c r="V110" s="411"/>
      <c r="W110" s="410"/>
      <c r="X110" s="410"/>
      <c r="Y110" s="1503"/>
      <c r="Z110" s="410"/>
      <c r="AA110" s="410"/>
      <c r="AB110" s="412"/>
      <c r="AC110" s="2650"/>
      <c r="AD110" s="78"/>
    </row>
    <row r="111" spans="1:30" s="71" customFormat="1" ht="12.75" customHeight="1">
      <c r="A111" s="2391" t="s">
        <v>286</v>
      </c>
      <c r="B111" s="2392"/>
      <c r="C111" s="2065" t="s">
        <v>311</v>
      </c>
      <c r="D111" s="2393"/>
      <c r="E111" s="2206">
        <f t="shared" ref="E111:AB111" si="15">E102+E107</f>
        <v>2744</v>
      </c>
      <c r="F111" s="1623">
        <f>F102+F107</f>
        <v>1700</v>
      </c>
      <c r="G111" s="1623">
        <f t="shared" si="15"/>
        <v>1680</v>
      </c>
      <c r="H111" s="1623">
        <f t="shared" si="15"/>
        <v>1642</v>
      </c>
      <c r="I111" s="1623">
        <f t="shared" si="15"/>
        <v>1630</v>
      </c>
      <c r="J111" s="1623">
        <f t="shared" si="15"/>
        <v>1670</v>
      </c>
      <c r="K111" s="1623">
        <f t="shared" si="15"/>
        <v>1748</v>
      </c>
      <c r="L111" s="1623">
        <f t="shared" si="15"/>
        <v>1820</v>
      </c>
      <c r="M111" s="1623">
        <f t="shared" si="15"/>
        <v>1936</v>
      </c>
      <c r="N111" s="1623">
        <f t="shared" si="15"/>
        <v>1912</v>
      </c>
      <c r="O111" s="1623">
        <f t="shared" si="15"/>
        <v>1928</v>
      </c>
      <c r="P111" s="1623">
        <f t="shared" si="15"/>
        <v>1920</v>
      </c>
      <c r="Q111" s="1623">
        <f t="shared" si="15"/>
        <v>1880</v>
      </c>
      <c r="R111" s="1623">
        <f t="shared" si="15"/>
        <v>1898</v>
      </c>
      <c r="S111" s="1623">
        <f t="shared" si="15"/>
        <v>1914</v>
      </c>
      <c r="T111" s="1623">
        <f t="shared" si="15"/>
        <v>1860</v>
      </c>
      <c r="U111" s="1623">
        <f t="shared" si="15"/>
        <v>1840</v>
      </c>
      <c r="V111" s="1623">
        <f t="shared" si="15"/>
        <v>1876</v>
      </c>
      <c r="W111" s="1623">
        <f t="shared" si="15"/>
        <v>1896</v>
      </c>
      <c r="X111" s="1623">
        <f t="shared" si="15"/>
        <v>1882</v>
      </c>
      <c r="Y111" s="1623">
        <f t="shared" si="15"/>
        <v>1934</v>
      </c>
      <c r="Z111" s="1623">
        <f t="shared" si="15"/>
        <v>1896</v>
      </c>
      <c r="AA111" s="1623">
        <f t="shared" si="15"/>
        <v>1816</v>
      </c>
      <c r="AB111" s="2876">
        <f t="shared" si="15"/>
        <v>1800</v>
      </c>
      <c r="AC111" s="3028"/>
      <c r="AD111" s="83"/>
    </row>
    <row r="112" spans="1:30" s="71" customFormat="1" ht="12.75" customHeight="1">
      <c r="A112" s="2394" t="s">
        <v>303</v>
      </c>
      <c r="B112" s="2395"/>
      <c r="C112" s="2070" t="s">
        <v>311</v>
      </c>
      <c r="D112" s="2396"/>
      <c r="E112" s="2210">
        <f t="shared" ref="E112:AB112" si="16">E103+E108</f>
        <v>1218</v>
      </c>
      <c r="F112" s="1624">
        <f t="shared" si="16"/>
        <v>1176</v>
      </c>
      <c r="G112" s="1624">
        <f t="shared" si="16"/>
        <v>1180</v>
      </c>
      <c r="H112" s="1624">
        <f t="shared" si="16"/>
        <v>1186</v>
      </c>
      <c r="I112" s="1624">
        <f t="shared" si="16"/>
        <v>1192</v>
      </c>
      <c r="J112" s="1624">
        <f t="shared" si="16"/>
        <v>1194</v>
      </c>
      <c r="K112" s="1624">
        <f t="shared" si="16"/>
        <v>1194</v>
      </c>
      <c r="L112" s="1624">
        <f t="shared" si="16"/>
        <v>1176</v>
      </c>
      <c r="M112" s="1624">
        <f t="shared" si="16"/>
        <v>1206</v>
      </c>
      <c r="N112" s="1624">
        <f t="shared" si="16"/>
        <v>1226</v>
      </c>
      <c r="O112" s="1624">
        <f t="shared" si="16"/>
        <v>1232</v>
      </c>
      <c r="P112" s="1624">
        <f t="shared" si="16"/>
        <v>1238</v>
      </c>
      <c r="Q112" s="1624">
        <f t="shared" si="16"/>
        <v>1238</v>
      </c>
      <c r="R112" s="1624">
        <f t="shared" si="16"/>
        <v>1240</v>
      </c>
      <c r="S112" s="1624">
        <f t="shared" si="16"/>
        <v>1284</v>
      </c>
      <c r="T112" s="1624">
        <f t="shared" si="16"/>
        <v>1296</v>
      </c>
      <c r="U112" s="1624">
        <f t="shared" si="16"/>
        <v>1302</v>
      </c>
      <c r="V112" s="1624">
        <f t="shared" si="16"/>
        <v>1296</v>
      </c>
      <c r="W112" s="1624">
        <f t="shared" si="16"/>
        <v>1288</v>
      </c>
      <c r="X112" s="1624">
        <f t="shared" si="16"/>
        <v>1268</v>
      </c>
      <c r="Y112" s="1624">
        <f t="shared" si="16"/>
        <v>1258</v>
      </c>
      <c r="Z112" s="1624">
        <f t="shared" si="16"/>
        <v>1258</v>
      </c>
      <c r="AA112" s="1624">
        <f t="shared" si="16"/>
        <v>1264</v>
      </c>
      <c r="AB112" s="2211">
        <f t="shared" si="16"/>
        <v>1274</v>
      </c>
      <c r="AC112" s="3029"/>
      <c r="AD112" s="83"/>
    </row>
    <row r="113" spans="1:30" s="71" customFormat="1" ht="12.75" customHeight="1" thickBot="1">
      <c r="A113" s="2397" t="s">
        <v>304</v>
      </c>
      <c r="B113" s="2398"/>
      <c r="C113" s="2074" t="s">
        <v>311</v>
      </c>
      <c r="D113" s="2399"/>
      <c r="E113" s="2215">
        <f t="shared" ref="E113:AB113" si="17">SQRT(E112*E112+E111*E111)</f>
        <v>3002.1758775927838</v>
      </c>
      <c r="F113" s="1625">
        <f t="shared" si="17"/>
        <v>2067.1178002232964</v>
      </c>
      <c r="G113" s="1625">
        <f t="shared" si="17"/>
        <v>2052.9978080845581</v>
      </c>
      <c r="H113" s="1625">
        <f t="shared" si="17"/>
        <v>2025.5270918948479</v>
      </c>
      <c r="I113" s="1625">
        <f t="shared" si="17"/>
        <v>2019.3474193412089</v>
      </c>
      <c r="J113" s="1625">
        <f t="shared" si="17"/>
        <v>2052.9335108570858</v>
      </c>
      <c r="K113" s="1625">
        <f t="shared" si="17"/>
        <v>2116.8703314090826</v>
      </c>
      <c r="L113" s="1625">
        <f t="shared" si="17"/>
        <v>2166.8816303619355</v>
      </c>
      <c r="M113" s="1625">
        <f t="shared" si="17"/>
        <v>2280.9059603587343</v>
      </c>
      <c r="N113" s="1625">
        <f t="shared" si="17"/>
        <v>2271.3035904519679</v>
      </c>
      <c r="O113" s="1625">
        <f t="shared" si="17"/>
        <v>2288.0139859712394</v>
      </c>
      <c r="P113" s="1625">
        <f t="shared" si="17"/>
        <v>2284.5227072629418</v>
      </c>
      <c r="Q113" s="1625">
        <f t="shared" si="17"/>
        <v>2251.0095512902649</v>
      </c>
      <c r="R113" s="1625">
        <f t="shared" si="17"/>
        <v>2267.1576919129379</v>
      </c>
      <c r="S113" s="1625">
        <f t="shared" si="17"/>
        <v>2304.7889274291474</v>
      </c>
      <c r="T113" s="1625">
        <f t="shared" si="17"/>
        <v>2266.9838993693802</v>
      </c>
      <c r="U113" s="1625">
        <f t="shared" si="17"/>
        <v>2254.0638855187758</v>
      </c>
      <c r="V113" s="1625">
        <f t="shared" si="17"/>
        <v>2280.1298208654698</v>
      </c>
      <c r="W113" s="1625">
        <f t="shared" si="17"/>
        <v>2292.108199889351</v>
      </c>
      <c r="X113" s="1625">
        <f t="shared" si="17"/>
        <v>2269.3056206690185</v>
      </c>
      <c r="Y113" s="1625">
        <f t="shared" si="17"/>
        <v>2307.145422378052</v>
      </c>
      <c r="Z113" s="1625">
        <f t="shared" si="17"/>
        <v>2275.3856815933427</v>
      </c>
      <c r="AA113" s="1625">
        <f t="shared" si="17"/>
        <v>2212.5894332207231</v>
      </c>
      <c r="AB113" s="2216">
        <f t="shared" si="17"/>
        <v>2205.2383091176339</v>
      </c>
      <c r="AC113" s="3030"/>
      <c r="AD113" s="83"/>
    </row>
    <row r="114" spans="1:30" s="8" customFormat="1" ht="12.75" customHeight="1" thickBot="1">
      <c r="A114" s="841" t="s">
        <v>191</v>
      </c>
      <c r="B114" s="650"/>
      <c r="C114" s="1229"/>
      <c r="D114" s="650"/>
      <c r="E114" s="490">
        <v>1</v>
      </c>
      <c r="F114" s="491">
        <v>2</v>
      </c>
      <c r="G114" s="491">
        <v>3</v>
      </c>
      <c r="H114" s="583">
        <v>4</v>
      </c>
      <c r="I114" s="491">
        <v>5</v>
      </c>
      <c r="J114" s="491">
        <v>6</v>
      </c>
      <c r="K114" s="491">
        <v>7</v>
      </c>
      <c r="L114" s="491">
        <v>8</v>
      </c>
      <c r="M114" s="491">
        <v>9</v>
      </c>
      <c r="N114" s="583">
        <v>10</v>
      </c>
      <c r="O114" s="491">
        <v>11</v>
      </c>
      <c r="P114" s="491">
        <v>12</v>
      </c>
      <c r="Q114" s="491">
        <v>13</v>
      </c>
      <c r="R114" s="491">
        <v>14</v>
      </c>
      <c r="S114" s="491">
        <v>15</v>
      </c>
      <c r="T114" s="491">
        <v>16</v>
      </c>
      <c r="U114" s="491">
        <v>17</v>
      </c>
      <c r="V114" s="1111">
        <v>18</v>
      </c>
      <c r="W114" s="491">
        <v>19</v>
      </c>
      <c r="X114" s="491">
        <v>20</v>
      </c>
      <c r="Y114" s="1111">
        <v>21</v>
      </c>
      <c r="Z114" s="491">
        <v>22</v>
      </c>
      <c r="AA114" s="491">
        <v>23</v>
      </c>
      <c r="AB114" s="1044">
        <v>24</v>
      </c>
      <c r="AC114" s="3034"/>
      <c r="AD114" s="78"/>
    </row>
    <row r="115" spans="1:30" s="8" customFormat="1" ht="12.75" customHeight="1">
      <c r="A115" s="2400" t="s">
        <v>113</v>
      </c>
      <c r="B115" s="2401"/>
      <c r="C115" s="3526" t="s">
        <v>338</v>
      </c>
      <c r="D115" s="2935" t="s">
        <v>109</v>
      </c>
      <c r="E115" s="4093">
        <v>10.4</v>
      </c>
      <c r="F115" s="4094">
        <v>10.4</v>
      </c>
      <c r="G115" s="4094">
        <v>10.4</v>
      </c>
      <c r="H115" s="4094">
        <v>10.4</v>
      </c>
      <c r="I115" s="4094">
        <v>10.4</v>
      </c>
      <c r="J115" s="4094">
        <v>10.5</v>
      </c>
      <c r="K115" s="4094">
        <v>10.4</v>
      </c>
      <c r="L115" s="4094">
        <v>10.4</v>
      </c>
      <c r="M115" s="4094">
        <v>10.4</v>
      </c>
      <c r="N115" s="4094">
        <v>10.4</v>
      </c>
      <c r="O115" s="4094">
        <v>10.4</v>
      </c>
      <c r="P115" s="4094">
        <v>10.4</v>
      </c>
      <c r="Q115" s="4094">
        <v>10.4</v>
      </c>
      <c r="R115" s="4094">
        <v>10.4</v>
      </c>
      <c r="S115" s="4094">
        <v>10.5</v>
      </c>
      <c r="T115" s="4094">
        <v>10.6</v>
      </c>
      <c r="U115" s="4094">
        <v>10.6</v>
      </c>
      <c r="V115" s="4094">
        <v>10.6</v>
      </c>
      <c r="W115" s="4094">
        <v>10.5</v>
      </c>
      <c r="X115" s="4094">
        <v>10.5</v>
      </c>
      <c r="Y115" s="4094">
        <v>10.5</v>
      </c>
      <c r="Z115" s="4094">
        <v>10.5</v>
      </c>
      <c r="AA115" s="4094">
        <v>10.6</v>
      </c>
      <c r="AB115" s="4095">
        <v>10.6</v>
      </c>
      <c r="AC115" s="3035"/>
      <c r="AD115" s="81"/>
    </row>
    <row r="116" spans="1:30" s="8" customFormat="1" ht="12.75" customHeight="1" thickBot="1">
      <c r="A116" s="2402" t="s">
        <v>114</v>
      </c>
      <c r="B116" s="2403"/>
      <c r="C116" s="3527" t="s">
        <v>338</v>
      </c>
      <c r="D116" s="2936" t="s">
        <v>109</v>
      </c>
      <c r="E116" s="4096">
        <v>10.4</v>
      </c>
      <c r="F116" s="4097">
        <v>10.4</v>
      </c>
      <c r="G116" s="4097">
        <v>10.4</v>
      </c>
      <c r="H116" s="4097">
        <v>10.4</v>
      </c>
      <c r="I116" s="4097">
        <v>10.4</v>
      </c>
      <c r="J116" s="4097">
        <v>10.5</v>
      </c>
      <c r="K116" s="4097">
        <v>10.4</v>
      </c>
      <c r="L116" s="4097">
        <v>10.4</v>
      </c>
      <c r="M116" s="4097">
        <v>10.4</v>
      </c>
      <c r="N116" s="4097">
        <v>10.4</v>
      </c>
      <c r="O116" s="4097">
        <v>10.4</v>
      </c>
      <c r="P116" s="4097">
        <v>10.4</v>
      </c>
      <c r="Q116" s="4097">
        <v>10.4</v>
      </c>
      <c r="R116" s="4097">
        <v>10.4</v>
      </c>
      <c r="S116" s="4097">
        <v>10.5</v>
      </c>
      <c r="T116" s="4097">
        <v>10.6</v>
      </c>
      <c r="U116" s="4097">
        <v>10.6</v>
      </c>
      <c r="V116" s="4097">
        <v>10.6</v>
      </c>
      <c r="W116" s="4097">
        <v>10.5</v>
      </c>
      <c r="X116" s="4097">
        <v>10.5</v>
      </c>
      <c r="Y116" s="4097">
        <v>10.5</v>
      </c>
      <c r="Z116" s="4097">
        <v>10.5</v>
      </c>
      <c r="AA116" s="4097">
        <v>10.6</v>
      </c>
      <c r="AB116" s="4098">
        <v>10.6</v>
      </c>
      <c r="AC116" s="3036"/>
      <c r="AD116" s="81"/>
    </row>
    <row r="117" spans="1:30" s="7" customFormat="1" ht="12.75" customHeight="1">
      <c r="A117" s="5314" t="s">
        <v>115</v>
      </c>
      <c r="B117" s="5323" t="s">
        <v>79</v>
      </c>
      <c r="C117" s="1706" t="s">
        <v>659</v>
      </c>
      <c r="D117" s="705" t="s">
        <v>105</v>
      </c>
      <c r="E117" s="3799">
        <v>214.8</v>
      </c>
      <c r="F117" s="3800">
        <v>171.2</v>
      </c>
      <c r="G117" s="3800">
        <v>150</v>
      </c>
      <c r="H117" s="3802">
        <v>132.4</v>
      </c>
      <c r="I117" s="3800">
        <v>115.2</v>
      </c>
      <c r="J117" s="3800">
        <v>126.8</v>
      </c>
      <c r="K117" s="3800">
        <v>164</v>
      </c>
      <c r="L117" s="3800">
        <v>174</v>
      </c>
      <c r="M117" s="3800">
        <v>187.2</v>
      </c>
      <c r="N117" s="3802">
        <v>193.6</v>
      </c>
      <c r="O117" s="3800">
        <v>192</v>
      </c>
      <c r="P117" s="3800">
        <v>181.6</v>
      </c>
      <c r="Q117" s="3800">
        <v>171.2</v>
      </c>
      <c r="R117" s="3800">
        <v>197.2</v>
      </c>
      <c r="S117" s="3800">
        <v>203.6</v>
      </c>
      <c r="T117" s="3800">
        <v>193.6</v>
      </c>
      <c r="U117" s="3800">
        <v>184</v>
      </c>
      <c r="V117" s="3800">
        <v>198.4</v>
      </c>
      <c r="W117" s="3800">
        <v>198.4</v>
      </c>
      <c r="X117" s="3800">
        <v>198.8</v>
      </c>
      <c r="Y117" s="3802">
        <v>223.6</v>
      </c>
      <c r="Z117" s="3800">
        <v>214.8</v>
      </c>
      <c r="AA117" s="3800">
        <v>197.6</v>
      </c>
      <c r="AB117" s="3882">
        <v>210</v>
      </c>
      <c r="AC117" s="2649">
        <v>4394</v>
      </c>
      <c r="AD117" s="78"/>
    </row>
    <row r="118" spans="1:30" s="7" customFormat="1" ht="12.75" customHeight="1">
      <c r="A118" s="5315"/>
      <c r="B118" s="5324"/>
      <c r="C118" s="1707" t="s">
        <v>659</v>
      </c>
      <c r="D118" s="706" t="s">
        <v>106</v>
      </c>
      <c r="E118" s="3809">
        <v>95.6</v>
      </c>
      <c r="F118" s="3810">
        <v>85.2</v>
      </c>
      <c r="G118" s="3810">
        <v>84.8</v>
      </c>
      <c r="H118" s="3811">
        <v>90</v>
      </c>
      <c r="I118" s="3810">
        <v>90</v>
      </c>
      <c r="J118" s="3810">
        <v>88.8</v>
      </c>
      <c r="K118" s="3810">
        <v>91.6</v>
      </c>
      <c r="L118" s="3810">
        <v>90.4</v>
      </c>
      <c r="M118" s="3810">
        <v>93.6</v>
      </c>
      <c r="N118" s="3811">
        <v>94.8</v>
      </c>
      <c r="O118" s="3810">
        <v>93.6</v>
      </c>
      <c r="P118" s="3810">
        <v>94.8</v>
      </c>
      <c r="Q118" s="3810">
        <v>94</v>
      </c>
      <c r="R118" s="3810">
        <v>102.8</v>
      </c>
      <c r="S118" s="3810">
        <v>113.6</v>
      </c>
      <c r="T118" s="3810">
        <v>110.8</v>
      </c>
      <c r="U118" s="3810">
        <v>113.6</v>
      </c>
      <c r="V118" s="3810">
        <v>117.6</v>
      </c>
      <c r="W118" s="3810">
        <v>107.6</v>
      </c>
      <c r="X118" s="3810">
        <v>107.2</v>
      </c>
      <c r="Y118" s="3812">
        <v>102.4</v>
      </c>
      <c r="Z118" s="3810">
        <v>101.2</v>
      </c>
      <c r="AA118" s="3810">
        <v>99.6</v>
      </c>
      <c r="AB118" s="3883">
        <v>100.4</v>
      </c>
      <c r="AC118" s="2668">
        <v>2363.9999999999995</v>
      </c>
      <c r="AD118" s="78"/>
    </row>
    <row r="119" spans="1:30" s="7" customFormat="1" ht="12.75" customHeight="1">
      <c r="A119" s="5316"/>
      <c r="B119" s="5325"/>
      <c r="C119" s="3076" t="s">
        <v>311</v>
      </c>
      <c r="D119" s="701" t="s">
        <v>336</v>
      </c>
      <c r="E119" s="398">
        <v>235.11358956895708</v>
      </c>
      <c r="F119" s="399">
        <v>191.22886811357745</v>
      </c>
      <c r="G119" s="399">
        <v>172.31088183861169</v>
      </c>
      <c r="H119" s="551">
        <v>160.09297298757369</v>
      </c>
      <c r="I119" s="399">
        <v>146.18837163057808</v>
      </c>
      <c r="J119" s="399">
        <v>154.80206716966023</v>
      </c>
      <c r="K119" s="399">
        <v>187.84717192441306</v>
      </c>
      <c r="L119" s="399">
        <v>196.08202365336808</v>
      </c>
      <c r="M119" s="399">
        <v>209.2959626939803</v>
      </c>
      <c r="N119" s="551">
        <v>215.56437553547664</v>
      </c>
      <c r="O119" s="399">
        <v>213.6</v>
      </c>
      <c r="P119" s="399">
        <v>204.85507072074148</v>
      </c>
      <c r="Q119" s="399">
        <v>195.30857636058892</v>
      </c>
      <c r="R119" s="399">
        <v>222.38633051516453</v>
      </c>
      <c r="S119" s="399">
        <v>233.14785008659206</v>
      </c>
      <c r="T119" s="399">
        <v>223.06411634326128</v>
      </c>
      <c r="U119" s="399">
        <v>216.24282647061381</v>
      </c>
      <c r="V119" s="399">
        <v>230.63460278110915</v>
      </c>
      <c r="W119" s="399">
        <v>225.6996233935715</v>
      </c>
      <c r="X119" s="399">
        <v>225.86119631313389</v>
      </c>
      <c r="Y119" s="982">
        <v>245.93234842126807</v>
      </c>
      <c r="Z119" s="399">
        <v>237.44574117048302</v>
      </c>
      <c r="AA119" s="399">
        <v>221.28244394890433</v>
      </c>
      <c r="AB119" s="465">
        <v>232.76632058783764</v>
      </c>
      <c r="AC119" s="2650"/>
      <c r="AD119" s="78"/>
    </row>
    <row r="120" spans="1:30" s="7" customFormat="1" ht="12.75" customHeight="1">
      <c r="A120" s="5316"/>
      <c r="B120" s="5325"/>
      <c r="C120" s="1707" t="s">
        <v>338</v>
      </c>
      <c r="D120" s="707" t="s">
        <v>107</v>
      </c>
      <c r="E120" s="4015">
        <v>11.4</v>
      </c>
      <c r="F120" s="1755">
        <v>10.7</v>
      </c>
      <c r="G120" s="1755">
        <v>10.7</v>
      </c>
      <c r="H120" s="4100">
        <v>7.6</v>
      </c>
      <c r="I120" s="1755">
        <v>8.6999999999999993</v>
      </c>
      <c r="J120" s="1755">
        <v>8.6</v>
      </c>
      <c r="K120" s="1755">
        <v>10.9</v>
      </c>
      <c r="L120" s="1755">
        <v>12.3</v>
      </c>
      <c r="M120" s="1755">
        <v>12.8</v>
      </c>
      <c r="N120" s="4100">
        <v>11.8</v>
      </c>
      <c r="O120" s="1755">
        <v>10.7</v>
      </c>
      <c r="P120" s="1755">
        <v>11.9</v>
      </c>
      <c r="Q120" s="1755">
        <v>11.1</v>
      </c>
      <c r="R120" s="1755">
        <v>12.2</v>
      </c>
      <c r="S120" s="1755">
        <v>14</v>
      </c>
      <c r="T120" s="1755">
        <v>13</v>
      </c>
      <c r="U120" s="1755">
        <v>10.3</v>
      </c>
      <c r="V120" s="1755">
        <v>12.6</v>
      </c>
      <c r="W120" s="1755">
        <v>12.7</v>
      </c>
      <c r="X120" s="1755">
        <v>12.6</v>
      </c>
      <c r="Y120" s="1756">
        <v>14.1</v>
      </c>
      <c r="Z120" s="1755">
        <v>11.4</v>
      </c>
      <c r="AA120" s="1755">
        <v>12.4</v>
      </c>
      <c r="AB120" s="4029">
        <v>14.7</v>
      </c>
      <c r="AC120" s="2650"/>
      <c r="AD120" s="78"/>
    </row>
    <row r="121" spans="1:30" s="33" customFormat="1" ht="12.75" customHeight="1" thickBot="1">
      <c r="A121" s="5316"/>
      <c r="B121" s="5325"/>
      <c r="C121" s="1709" t="s">
        <v>311</v>
      </c>
      <c r="D121" s="708" t="s">
        <v>108</v>
      </c>
      <c r="E121" s="402">
        <v>0.4450651769087523</v>
      </c>
      <c r="F121" s="403">
        <v>0.49766355140186919</v>
      </c>
      <c r="G121" s="403">
        <v>0.56533333333333335</v>
      </c>
      <c r="H121" s="553">
        <v>0.6797583081570997</v>
      </c>
      <c r="I121" s="403">
        <v>0.78125</v>
      </c>
      <c r="J121" s="403">
        <v>0.70031545741324919</v>
      </c>
      <c r="K121" s="403">
        <v>0.5585365853658536</v>
      </c>
      <c r="L121" s="403">
        <v>0.51954022988505755</v>
      </c>
      <c r="M121" s="403">
        <v>0.5</v>
      </c>
      <c r="N121" s="553">
        <v>0.48966942148760328</v>
      </c>
      <c r="O121" s="403">
        <v>0.48749999999999999</v>
      </c>
      <c r="P121" s="403">
        <v>0.52202643171806162</v>
      </c>
      <c r="Q121" s="403">
        <v>0.5490654205607477</v>
      </c>
      <c r="R121" s="403">
        <v>0.52129817444219073</v>
      </c>
      <c r="S121" s="403">
        <v>0.55795677799607069</v>
      </c>
      <c r="T121" s="403">
        <v>0.5723140495867769</v>
      </c>
      <c r="U121" s="403">
        <v>0.61739130434782608</v>
      </c>
      <c r="V121" s="404">
        <v>0.59274193548387089</v>
      </c>
      <c r="W121" s="403">
        <v>0.54233870967741926</v>
      </c>
      <c r="X121" s="403">
        <v>0.53923541247484907</v>
      </c>
      <c r="Y121" s="1502">
        <v>0.45796064400715569</v>
      </c>
      <c r="Z121" s="403">
        <v>0.47113594040968343</v>
      </c>
      <c r="AA121" s="403">
        <v>0.50404858299595146</v>
      </c>
      <c r="AB121" s="396">
        <v>0.47809523809523813</v>
      </c>
      <c r="AC121" s="3113">
        <v>0.53800637232589887</v>
      </c>
      <c r="AD121" s="79"/>
    </row>
    <row r="122" spans="1:30" s="7" customFormat="1" ht="12.75" customHeight="1">
      <c r="A122" s="5314" t="s">
        <v>116</v>
      </c>
      <c r="B122" s="5320" t="s">
        <v>608</v>
      </c>
      <c r="C122" s="1706" t="s">
        <v>659</v>
      </c>
      <c r="D122" s="653" t="s">
        <v>105</v>
      </c>
      <c r="E122" s="3815">
        <v>0</v>
      </c>
      <c r="F122" s="3816">
        <v>0</v>
      </c>
      <c r="G122" s="3816">
        <v>0</v>
      </c>
      <c r="H122" s="3817">
        <v>0</v>
      </c>
      <c r="I122" s="3816">
        <v>0</v>
      </c>
      <c r="J122" s="3816">
        <v>0</v>
      </c>
      <c r="K122" s="3816">
        <v>0</v>
      </c>
      <c r="L122" s="3816">
        <v>0</v>
      </c>
      <c r="M122" s="3816">
        <v>0</v>
      </c>
      <c r="N122" s="3817">
        <v>0</v>
      </c>
      <c r="O122" s="3816">
        <v>0</v>
      </c>
      <c r="P122" s="3816">
        <v>0</v>
      </c>
      <c r="Q122" s="3816">
        <v>0</v>
      </c>
      <c r="R122" s="3816">
        <v>0</v>
      </c>
      <c r="S122" s="3816">
        <v>0</v>
      </c>
      <c r="T122" s="3816">
        <v>0</v>
      </c>
      <c r="U122" s="3816">
        <v>0</v>
      </c>
      <c r="V122" s="3816">
        <v>0</v>
      </c>
      <c r="W122" s="3816">
        <v>0</v>
      </c>
      <c r="X122" s="3816">
        <v>0</v>
      </c>
      <c r="Y122" s="3818">
        <v>0</v>
      </c>
      <c r="Z122" s="3816">
        <v>0</v>
      </c>
      <c r="AA122" s="3816">
        <v>0</v>
      </c>
      <c r="AB122" s="3911">
        <v>0</v>
      </c>
      <c r="AC122" s="3031"/>
      <c r="AD122" s="78"/>
    </row>
    <row r="123" spans="1:30" s="7" customFormat="1" ht="12.75" customHeight="1">
      <c r="A123" s="5315"/>
      <c r="B123" s="5321"/>
      <c r="C123" s="1707" t="s">
        <v>659</v>
      </c>
      <c r="D123" s="704" t="s">
        <v>106</v>
      </c>
      <c r="E123" s="3809">
        <v>0</v>
      </c>
      <c r="F123" s="3810">
        <v>0</v>
      </c>
      <c r="G123" s="3810">
        <v>0</v>
      </c>
      <c r="H123" s="3811">
        <v>0</v>
      </c>
      <c r="I123" s="3810">
        <v>0</v>
      </c>
      <c r="J123" s="3810">
        <v>0</v>
      </c>
      <c r="K123" s="3810">
        <v>0</v>
      </c>
      <c r="L123" s="3810">
        <v>0</v>
      </c>
      <c r="M123" s="3810">
        <v>0</v>
      </c>
      <c r="N123" s="3811">
        <v>0</v>
      </c>
      <c r="O123" s="3810">
        <v>0</v>
      </c>
      <c r="P123" s="3810">
        <v>0</v>
      </c>
      <c r="Q123" s="3810">
        <v>0</v>
      </c>
      <c r="R123" s="3810">
        <v>0</v>
      </c>
      <c r="S123" s="3810">
        <v>0</v>
      </c>
      <c r="T123" s="3810">
        <v>0</v>
      </c>
      <c r="U123" s="3810">
        <v>0</v>
      </c>
      <c r="V123" s="3810">
        <v>0</v>
      </c>
      <c r="W123" s="3810">
        <v>0</v>
      </c>
      <c r="X123" s="3810">
        <v>0</v>
      </c>
      <c r="Y123" s="3812">
        <v>0</v>
      </c>
      <c r="Z123" s="3810">
        <v>0</v>
      </c>
      <c r="AA123" s="3810">
        <v>0</v>
      </c>
      <c r="AB123" s="3883">
        <v>0</v>
      </c>
      <c r="AC123" s="3032"/>
      <c r="AD123" s="78"/>
    </row>
    <row r="124" spans="1:30" s="7" customFormat="1" ht="12.75" customHeight="1">
      <c r="A124" s="5316"/>
      <c r="B124" s="5321"/>
      <c r="C124" s="1707" t="s">
        <v>338</v>
      </c>
      <c r="D124" s="704" t="s">
        <v>107</v>
      </c>
      <c r="E124" s="1747">
        <v>0</v>
      </c>
      <c r="F124" s="1755">
        <v>0</v>
      </c>
      <c r="G124" s="1755">
        <v>0</v>
      </c>
      <c r="H124" s="4100">
        <v>0</v>
      </c>
      <c r="I124" s="1755">
        <v>0</v>
      </c>
      <c r="J124" s="1755">
        <v>0</v>
      </c>
      <c r="K124" s="1755">
        <v>0</v>
      </c>
      <c r="L124" s="1755">
        <v>0</v>
      </c>
      <c r="M124" s="1755">
        <v>0</v>
      </c>
      <c r="N124" s="4100">
        <v>0</v>
      </c>
      <c r="O124" s="1755">
        <v>0</v>
      </c>
      <c r="P124" s="1755">
        <v>0</v>
      </c>
      <c r="Q124" s="1755">
        <v>0</v>
      </c>
      <c r="R124" s="1755">
        <v>0</v>
      </c>
      <c r="S124" s="1755">
        <v>0</v>
      </c>
      <c r="T124" s="1755">
        <v>0</v>
      </c>
      <c r="U124" s="1755">
        <v>0</v>
      </c>
      <c r="V124" s="1755">
        <v>0</v>
      </c>
      <c r="W124" s="1755">
        <v>0</v>
      </c>
      <c r="X124" s="1755">
        <v>0</v>
      </c>
      <c r="Y124" s="1756">
        <v>0</v>
      </c>
      <c r="Z124" s="1755">
        <v>0</v>
      </c>
      <c r="AA124" s="1755">
        <v>0</v>
      </c>
      <c r="AB124" s="4029">
        <v>0</v>
      </c>
      <c r="AC124" s="3033"/>
      <c r="AD124" s="78"/>
    </row>
    <row r="125" spans="1:30" s="7" customFormat="1" ht="12.75" customHeight="1" thickBot="1">
      <c r="A125" s="5316"/>
      <c r="B125" s="5322"/>
      <c r="C125" s="1709" t="s">
        <v>311</v>
      </c>
      <c r="D125" s="654" t="s">
        <v>108</v>
      </c>
      <c r="E125" s="424"/>
      <c r="F125" s="425"/>
      <c r="G125" s="425"/>
      <c r="H125" s="562"/>
      <c r="I125" s="425"/>
      <c r="J125" s="425"/>
      <c r="K125" s="425"/>
      <c r="L125" s="425"/>
      <c r="M125" s="425"/>
      <c r="N125" s="562"/>
      <c r="O125" s="425"/>
      <c r="P125" s="425"/>
      <c r="Q125" s="425"/>
      <c r="R125" s="425"/>
      <c r="S125" s="425"/>
      <c r="T125" s="425"/>
      <c r="U125" s="425"/>
      <c r="V125" s="426"/>
      <c r="W125" s="425"/>
      <c r="X125" s="425"/>
      <c r="Y125" s="1500"/>
      <c r="Z125" s="425"/>
      <c r="AA125" s="425"/>
      <c r="AB125" s="392"/>
      <c r="AC125" s="2872"/>
      <c r="AD125" s="78"/>
    </row>
    <row r="126" spans="1:30" s="7" customFormat="1" ht="12.75" customHeight="1">
      <c r="A126" s="5314" t="s">
        <v>117</v>
      </c>
      <c r="B126" s="5320" t="s">
        <v>654</v>
      </c>
      <c r="C126" s="1706" t="s">
        <v>660</v>
      </c>
      <c r="D126" s="653" t="s">
        <v>105</v>
      </c>
      <c r="E126" s="3912">
        <v>0.1</v>
      </c>
      <c r="F126" s="3885">
        <v>0.1</v>
      </c>
      <c r="G126" s="3885">
        <v>0.1</v>
      </c>
      <c r="H126" s="3886">
        <v>0</v>
      </c>
      <c r="I126" s="3885">
        <v>0.1</v>
      </c>
      <c r="J126" s="3885">
        <v>0.1</v>
      </c>
      <c r="K126" s="3885">
        <v>0.1</v>
      </c>
      <c r="L126" s="3885">
        <v>0</v>
      </c>
      <c r="M126" s="3885">
        <v>0.1</v>
      </c>
      <c r="N126" s="3886">
        <v>0.1</v>
      </c>
      <c r="O126" s="3885">
        <v>0.1</v>
      </c>
      <c r="P126" s="3885">
        <v>0.1</v>
      </c>
      <c r="Q126" s="3885">
        <v>0</v>
      </c>
      <c r="R126" s="3885">
        <v>0.1</v>
      </c>
      <c r="S126" s="3885">
        <v>0.1</v>
      </c>
      <c r="T126" s="3885">
        <v>0.1</v>
      </c>
      <c r="U126" s="3885">
        <v>0.1</v>
      </c>
      <c r="V126" s="3885">
        <v>0</v>
      </c>
      <c r="W126" s="3885">
        <v>0.1</v>
      </c>
      <c r="X126" s="3885">
        <v>0.1</v>
      </c>
      <c r="Y126" s="3887">
        <v>0.1</v>
      </c>
      <c r="Z126" s="3885">
        <v>0.1</v>
      </c>
      <c r="AA126" s="3885">
        <v>0</v>
      </c>
      <c r="AB126" s="3888">
        <v>0.1</v>
      </c>
      <c r="AC126" s="2649">
        <v>1.9000000000000006</v>
      </c>
      <c r="AD126" s="78"/>
    </row>
    <row r="127" spans="1:30" s="7" customFormat="1" ht="12.75" customHeight="1">
      <c r="A127" s="5315"/>
      <c r="B127" s="5321"/>
      <c r="C127" s="1707" t="s">
        <v>660</v>
      </c>
      <c r="D127" s="704" t="s">
        <v>106</v>
      </c>
      <c r="E127" s="3913">
        <v>0</v>
      </c>
      <c r="F127" s="3820">
        <v>0</v>
      </c>
      <c r="G127" s="3820">
        <v>0</v>
      </c>
      <c r="H127" s="3821">
        <v>0</v>
      </c>
      <c r="I127" s="3820">
        <v>0</v>
      </c>
      <c r="J127" s="3820">
        <v>0</v>
      </c>
      <c r="K127" s="3820">
        <v>0</v>
      </c>
      <c r="L127" s="3820">
        <v>0</v>
      </c>
      <c r="M127" s="3820">
        <v>0</v>
      </c>
      <c r="N127" s="3821">
        <v>0</v>
      </c>
      <c r="O127" s="3820">
        <v>0</v>
      </c>
      <c r="P127" s="3820">
        <v>0</v>
      </c>
      <c r="Q127" s="3820">
        <v>0</v>
      </c>
      <c r="R127" s="3820">
        <v>0</v>
      </c>
      <c r="S127" s="3820">
        <v>0</v>
      </c>
      <c r="T127" s="3820">
        <v>0</v>
      </c>
      <c r="U127" s="3820">
        <v>0</v>
      </c>
      <c r="V127" s="3820">
        <v>0</v>
      </c>
      <c r="W127" s="3820">
        <v>0</v>
      </c>
      <c r="X127" s="3820">
        <v>0</v>
      </c>
      <c r="Y127" s="3822">
        <v>0</v>
      </c>
      <c r="Z127" s="3820">
        <v>0</v>
      </c>
      <c r="AA127" s="3820">
        <v>0</v>
      </c>
      <c r="AB127" s="3889">
        <v>0</v>
      </c>
      <c r="AC127" s="2668">
        <v>0</v>
      </c>
      <c r="AD127" s="78"/>
    </row>
    <row r="128" spans="1:30" s="7" customFormat="1" ht="12.75" customHeight="1">
      <c r="A128" s="5316"/>
      <c r="B128" s="5321"/>
      <c r="C128" s="1707" t="s">
        <v>338</v>
      </c>
      <c r="D128" s="704" t="s">
        <v>107</v>
      </c>
      <c r="E128" s="1747">
        <v>0</v>
      </c>
      <c r="F128" s="1755">
        <v>0</v>
      </c>
      <c r="G128" s="1755">
        <v>0</v>
      </c>
      <c r="H128" s="4100">
        <v>0</v>
      </c>
      <c r="I128" s="1755">
        <v>0</v>
      </c>
      <c r="J128" s="1755">
        <v>0</v>
      </c>
      <c r="K128" s="1755">
        <v>0</v>
      </c>
      <c r="L128" s="1755">
        <v>0</v>
      </c>
      <c r="M128" s="1755">
        <v>0</v>
      </c>
      <c r="N128" s="4100">
        <v>0</v>
      </c>
      <c r="O128" s="1755">
        <v>0</v>
      </c>
      <c r="P128" s="1755">
        <v>0</v>
      </c>
      <c r="Q128" s="1755">
        <v>0</v>
      </c>
      <c r="R128" s="1755">
        <v>0</v>
      </c>
      <c r="S128" s="1755">
        <v>0</v>
      </c>
      <c r="T128" s="1755">
        <v>0</v>
      </c>
      <c r="U128" s="1755">
        <v>0</v>
      </c>
      <c r="V128" s="1755">
        <v>0</v>
      </c>
      <c r="W128" s="1755">
        <v>0</v>
      </c>
      <c r="X128" s="1755">
        <v>0</v>
      </c>
      <c r="Y128" s="1756">
        <v>0</v>
      </c>
      <c r="Z128" s="1755">
        <v>0</v>
      </c>
      <c r="AA128" s="1755">
        <v>0</v>
      </c>
      <c r="AB128" s="4029">
        <v>0</v>
      </c>
      <c r="AC128" s="2650"/>
      <c r="AD128" s="78"/>
    </row>
    <row r="129" spans="1:30" s="7" customFormat="1" ht="12.75" customHeight="1" thickBot="1">
      <c r="A129" s="5316"/>
      <c r="B129" s="5322"/>
      <c r="C129" s="1709" t="s">
        <v>311</v>
      </c>
      <c r="D129" s="655" t="s">
        <v>108</v>
      </c>
      <c r="E129" s="420"/>
      <c r="F129" s="403"/>
      <c r="G129" s="403"/>
      <c r="H129" s="553"/>
      <c r="I129" s="403"/>
      <c r="J129" s="403"/>
      <c r="K129" s="403"/>
      <c r="L129" s="403"/>
      <c r="M129" s="403"/>
      <c r="N129" s="553"/>
      <c r="O129" s="403"/>
      <c r="P129" s="403"/>
      <c r="Q129" s="403"/>
      <c r="R129" s="403"/>
      <c r="S129" s="403"/>
      <c r="T129" s="403"/>
      <c r="U129" s="403"/>
      <c r="V129" s="404"/>
      <c r="W129" s="403"/>
      <c r="X129" s="403"/>
      <c r="Y129" s="1502"/>
      <c r="Z129" s="403"/>
      <c r="AA129" s="403"/>
      <c r="AB129" s="396"/>
      <c r="AC129" s="2872">
        <v>0</v>
      </c>
      <c r="AD129" s="78"/>
    </row>
    <row r="130" spans="1:30" s="7" customFormat="1" ht="12.75" customHeight="1">
      <c r="A130" s="5314" t="s">
        <v>118</v>
      </c>
      <c r="B130" s="5320" t="s">
        <v>609</v>
      </c>
      <c r="C130" s="1706" t="s">
        <v>659</v>
      </c>
      <c r="D130" s="653" t="s">
        <v>105</v>
      </c>
      <c r="E130" s="3815">
        <v>0</v>
      </c>
      <c r="F130" s="3816">
        <v>0</v>
      </c>
      <c r="G130" s="3816">
        <v>0</v>
      </c>
      <c r="H130" s="3817">
        <v>0</v>
      </c>
      <c r="I130" s="3816">
        <v>0</v>
      </c>
      <c r="J130" s="3816">
        <v>0</v>
      </c>
      <c r="K130" s="3816">
        <v>0</v>
      </c>
      <c r="L130" s="3816">
        <v>0</v>
      </c>
      <c r="M130" s="3816">
        <v>0</v>
      </c>
      <c r="N130" s="3817">
        <v>0</v>
      </c>
      <c r="O130" s="3816">
        <v>0</v>
      </c>
      <c r="P130" s="3816">
        <v>0</v>
      </c>
      <c r="Q130" s="3816">
        <v>0</v>
      </c>
      <c r="R130" s="3816">
        <v>0</v>
      </c>
      <c r="S130" s="3816">
        <v>0</v>
      </c>
      <c r="T130" s="3816">
        <v>0</v>
      </c>
      <c r="U130" s="3816">
        <v>0</v>
      </c>
      <c r="V130" s="3816">
        <v>0</v>
      </c>
      <c r="W130" s="3816">
        <v>0</v>
      </c>
      <c r="X130" s="3816">
        <v>0</v>
      </c>
      <c r="Y130" s="3818">
        <v>0</v>
      </c>
      <c r="Z130" s="3816">
        <v>0</v>
      </c>
      <c r="AA130" s="3816">
        <v>0</v>
      </c>
      <c r="AB130" s="3911">
        <v>0</v>
      </c>
      <c r="AC130" s="2649">
        <v>0</v>
      </c>
      <c r="AD130" s="78"/>
    </row>
    <row r="131" spans="1:30" s="7" customFormat="1" ht="12.75" customHeight="1">
      <c r="A131" s="5315"/>
      <c r="B131" s="5321"/>
      <c r="C131" s="1707" t="s">
        <v>659</v>
      </c>
      <c r="D131" s="704" t="s">
        <v>106</v>
      </c>
      <c r="E131" s="3809">
        <v>0</v>
      </c>
      <c r="F131" s="3810">
        <v>0</v>
      </c>
      <c r="G131" s="3810">
        <v>0</v>
      </c>
      <c r="H131" s="3811">
        <v>0</v>
      </c>
      <c r="I131" s="3810">
        <v>0</v>
      </c>
      <c r="J131" s="3810">
        <v>0</v>
      </c>
      <c r="K131" s="3810">
        <v>0</v>
      </c>
      <c r="L131" s="3810">
        <v>0</v>
      </c>
      <c r="M131" s="3810">
        <v>0</v>
      </c>
      <c r="N131" s="3811">
        <v>0</v>
      </c>
      <c r="O131" s="3810">
        <v>0</v>
      </c>
      <c r="P131" s="3810">
        <v>0</v>
      </c>
      <c r="Q131" s="3810">
        <v>0</v>
      </c>
      <c r="R131" s="3810">
        <v>0</v>
      </c>
      <c r="S131" s="3810">
        <v>0</v>
      </c>
      <c r="T131" s="3810">
        <v>0</v>
      </c>
      <c r="U131" s="3810">
        <v>0</v>
      </c>
      <c r="V131" s="3810">
        <v>0</v>
      </c>
      <c r="W131" s="3810">
        <v>0</v>
      </c>
      <c r="X131" s="3810">
        <v>0</v>
      </c>
      <c r="Y131" s="3812">
        <v>0</v>
      </c>
      <c r="Z131" s="3810">
        <v>0</v>
      </c>
      <c r="AA131" s="3810">
        <v>0</v>
      </c>
      <c r="AB131" s="3883">
        <v>0</v>
      </c>
      <c r="AC131" s="2668">
        <v>0</v>
      </c>
      <c r="AD131" s="78"/>
    </row>
    <row r="132" spans="1:30" s="7" customFormat="1" ht="12.75" customHeight="1">
      <c r="A132" s="5316"/>
      <c r="B132" s="5321"/>
      <c r="C132" s="1664" t="s">
        <v>338</v>
      </c>
      <c r="D132" s="704" t="s">
        <v>107</v>
      </c>
      <c r="E132" s="1747">
        <v>0</v>
      </c>
      <c r="F132" s="1755">
        <v>0</v>
      </c>
      <c r="G132" s="1755">
        <v>0</v>
      </c>
      <c r="H132" s="4100">
        <v>0</v>
      </c>
      <c r="I132" s="1755">
        <v>0</v>
      </c>
      <c r="J132" s="1755">
        <v>0</v>
      </c>
      <c r="K132" s="1755">
        <v>0</v>
      </c>
      <c r="L132" s="1755">
        <v>0</v>
      </c>
      <c r="M132" s="1755">
        <v>0</v>
      </c>
      <c r="N132" s="4100">
        <v>0</v>
      </c>
      <c r="O132" s="1755">
        <v>0</v>
      </c>
      <c r="P132" s="1755">
        <v>0</v>
      </c>
      <c r="Q132" s="1755">
        <v>0</v>
      </c>
      <c r="R132" s="1755">
        <v>0</v>
      </c>
      <c r="S132" s="1755">
        <v>0</v>
      </c>
      <c r="T132" s="1755">
        <v>0</v>
      </c>
      <c r="U132" s="1755">
        <v>0</v>
      </c>
      <c r="V132" s="1755">
        <v>0</v>
      </c>
      <c r="W132" s="1755">
        <v>0</v>
      </c>
      <c r="X132" s="1755">
        <v>0</v>
      </c>
      <c r="Y132" s="1756">
        <v>0</v>
      </c>
      <c r="Z132" s="1755">
        <v>0</v>
      </c>
      <c r="AA132" s="1755">
        <v>0</v>
      </c>
      <c r="AB132" s="4029">
        <v>0</v>
      </c>
      <c r="AC132" s="2650"/>
      <c r="AD132" s="78"/>
    </row>
    <row r="133" spans="1:30" s="7" customFormat="1" ht="12.75" customHeight="1" thickBot="1">
      <c r="A133" s="5317"/>
      <c r="B133" s="5322"/>
      <c r="C133" s="1709" t="s">
        <v>311</v>
      </c>
      <c r="D133" s="655" t="s">
        <v>108</v>
      </c>
      <c r="E133" s="2404"/>
      <c r="F133" s="2404"/>
      <c r="G133" s="2404"/>
      <c r="H133" s="2405"/>
      <c r="I133" s="2404"/>
      <c r="J133" s="2404"/>
      <c r="K133" s="2404"/>
      <c r="L133" s="2404"/>
      <c r="M133" s="2404"/>
      <c r="N133" s="2405"/>
      <c r="O133" s="2404"/>
      <c r="P133" s="2404"/>
      <c r="Q133" s="2404"/>
      <c r="R133" s="2404"/>
      <c r="S133" s="2404"/>
      <c r="T133" s="2404"/>
      <c r="U133" s="2404"/>
      <c r="V133" s="2698"/>
      <c r="W133" s="2404"/>
      <c r="X133" s="2404"/>
      <c r="Y133" s="2405"/>
      <c r="Z133" s="2404"/>
      <c r="AA133" s="2404"/>
      <c r="AB133" s="3022"/>
      <c r="AC133" s="2872"/>
      <c r="AD133" s="78"/>
    </row>
    <row r="134" spans="1:30" s="7" customFormat="1" ht="12.75" customHeight="1">
      <c r="A134" s="5314" t="s">
        <v>119</v>
      </c>
      <c r="B134" s="5323" t="s">
        <v>78</v>
      </c>
      <c r="C134" s="1706" t="s">
        <v>659</v>
      </c>
      <c r="D134" s="705" t="s">
        <v>105</v>
      </c>
      <c r="E134" s="3799">
        <v>7</v>
      </c>
      <c r="F134" s="3800">
        <v>5.8</v>
      </c>
      <c r="G134" s="3800">
        <v>5.8</v>
      </c>
      <c r="H134" s="3801">
        <v>5.2</v>
      </c>
      <c r="I134" s="3800">
        <v>5.6</v>
      </c>
      <c r="J134" s="3800">
        <v>6</v>
      </c>
      <c r="K134" s="3800">
        <v>7.2</v>
      </c>
      <c r="L134" s="3800">
        <v>8.4</v>
      </c>
      <c r="M134" s="3800">
        <v>7.4</v>
      </c>
      <c r="N134" s="3801">
        <v>7.2</v>
      </c>
      <c r="O134" s="3800">
        <v>7.6</v>
      </c>
      <c r="P134" s="3800">
        <v>11.8</v>
      </c>
      <c r="Q134" s="3800">
        <v>12.8</v>
      </c>
      <c r="R134" s="3800">
        <v>10.8</v>
      </c>
      <c r="S134" s="3800">
        <v>11.2</v>
      </c>
      <c r="T134" s="3800">
        <v>9.8000000000000007</v>
      </c>
      <c r="U134" s="3800">
        <v>10.8</v>
      </c>
      <c r="V134" s="3800">
        <v>9.8000000000000007</v>
      </c>
      <c r="W134" s="3800">
        <v>9.4</v>
      </c>
      <c r="X134" s="3800">
        <v>9.6</v>
      </c>
      <c r="Y134" s="3802">
        <v>9.4</v>
      </c>
      <c r="Z134" s="3800">
        <v>9.8000000000000007</v>
      </c>
      <c r="AA134" s="3800">
        <v>7.6</v>
      </c>
      <c r="AB134" s="3882">
        <v>7</v>
      </c>
      <c r="AC134" s="2649">
        <v>203.00000000000003</v>
      </c>
      <c r="AD134" s="78"/>
    </row>
    <row r="135" spans="1:30" s="7" customFormat="1" ht="12.75" customHeight="1">
      <c r="A135" s="5315"/>
      <c r="B135" s="5324"/>
      <c r="C135" s="1707" t="s">
        <v>659</v>
      </c>
      <c r="D135" s="706" t="s">
        <v>106</v>
      </c>
      <c r="E135" s="3809">
        <v>2</v>
      </c>
      <c r="F135" s="3810">
        <v>1.8</v>
      </c>
      <c r="G135" s="3810">
        <v>1.4</v>
      </c>
      <c r="H135" s="3811">
        <v>0.8</v>
      </c>
      <c r="I135" s="3810">
        <v>1</v>
      </c>
      <c r="J135" s="3810">
        <v>1.6</v>
      </c>
      <c r="K135" s="3810">
        <v>1.2</v>
      </c>
      <c r="L135" s="3810">
        <v>1.8</v>
      </c>
      <c r="M135" s="3810">
        <v>1.6</v>
      </c>
      <c r="N135" s="3811">
        <v>1.6</v>
      </c>
      <c r="O135" s="3810">
        <v>1.8</v>
      </c>
      <c r="P135" s="3810">
        <v>3.2</v>
      </c>
      <c r="Q135" s="3810">
        <v>3.2</v>
      </c>
      <c r="R135" s="3810">
        <v>2.6</v>
      </c>
      <c r="S135" s="3810">
        <v>3</v>
      </c>
      <c r="T135" s="3810">
        <v>2.8</v>
      </c>
      <c r="U135" s="3810">
        <v>4</v>
      </c>
      <c r="V135" s="3810">
        <v>3.6</v>
      </c>
      <c r="W135" s="3810">
        <v>2.8</v>
      </c>
      <c r="X135" s="3810">
        <v>2.8</v>
      </c>
      <c r="Y135" s="3812">
        <v>3.2</v>
      </c>
      <c r="Z135" s="3810">
        <v>3.8</v>
      </c>
      <c r="AA135" s="3810">
        <v>2.4</v>
      </c>
      <c r="AB135" s="3883">
        <v>2.8</v>
      </c>
      <c r="AC135" s="2668">
        <v>56.79999999999999</v>
      </c>
      <c r="AD135" s="78"/>
    </row>
    <row r="136" spans="1:30" s="7" customFormat="1" ht="12.75" customHeight="1">
      <c r="A136" s="5316"/>
      <c r="B136" s="5325"/>
      <c r="C136" s="3076" t="s">
        <v>311</v>
      </c>
      <c r="D136" s="701" t="s">
        <v>336</v>
      </c>
      <c r="E136" s="398">
        <v>7.2801098892805181</v>
      </c>
      <c r="F136" s="399">
        <v>6.0728905802755913</v>
      </c>
      <c r="G136" s="399">
        <v>5.9665735560705189</v>
      </c>
      <c r="H136" s="551">
        <v>5.2611785751863627</v>
      </c>
      <c r="I136" s="399">
        <v>5.6885850613311568</v>
      </c>
      <c r="J136" s="399">
        <v>6.2096698785040099</v>
      </c>
      <c r="K136" s="399">
        <v>7.2993150363578634</v>
      </c>
      <c r="L136" s="399">
        <v>8.5906926379658124</v>
      </c>
      <c r="M136" s="399">
        <v>7.5709972922990803</v>
      </c>
      <c r="N136" s="551">
        <v>7.37563556583431</v>
      </c>
      <c r="O136" s="399">
        <v>7.810249675906654</v>
      </c>
      <c r="P136" s="399">
        <v>12.22620137246234</v>
      </c>
      <c r="Q136" s="399">
        <v>13.193938001976516</v>
      </c>
      <c r="R136" s="399">
        <v>11.108555261599054</v>
      </c>
      <c r="S136" s="399">
        <v>11.594826432508595</v>
      </c>
      <c r="T136" s="399">
        <v>10.192153844992728</v>
      </c>
      <c r="U136" s="399">
        <v>11.516944039110376</v>
      </c>
      <c r="V136" s="399">
        <v>10.440306508910551</v>
      </c>
      <c r="W136" s="399">
        <v>9.8081598681913835</v>
      </c>
      <c r="X136" s="399">
        <v>10</v>
      </c>
      <c r="Y136" s="982">
        <v>9.9297532698451292</v>
      </c>
      <c r="Z136" s="399">
        <v>10.510946674776731</v>
      </c>
      <c r="AA136" s="399">
        <v>7.9699435380685095</v>
      </c>
      <c r="AB136" s="465">
        <v>7.5392307299883052</v>
      </c>
      <c r="AC136" s="2650"/>
      <c r="AD136" s="78"/>
    </row>
    <row r="137" spans="1:30" s="7" customFormat="1" ht="12.75" customHeight="1">
      <c r="A137" s="5316"/>
      <c r="B137" s="5325"/>
      <c r="C137" s="1664" t="s">
        <v>338</v>
      </c>
      <c r="D137" s="707" t="s">
        <v>107</v>
      </c>
      <c r="E137" s="4101">
        <v>0.4</v>
      </c>
      <c r="F137" s="4102">
        <v>0.3</v>
      </c>
      <c r="G137" s="4102">
        <v>0.4</v>
      </c>
      <c r="H137" s="4103">
        <v>0.4</v>
      </c>
      <c r="I137" s="4102">
        <v>0.3</v>
      </c>
      <c r="J137" s="4102">
        <v>0.3</v>
      </c>
      <c r="K137" s="4102">
        <v>0.4</v>
      </c>
      <c r="L137" s="4102">
        <v>0.5</v>
      </c>
      <c r="M137" s="4102">
        <v>0.4</v>
      </c>
      <c r="N137" s="4103">
        <v>0.5</v>
      </c>
      <c r="O137" s="4102">
        <v>0.5</v>
      </c>
      <c r="P137" s="4102">
        <v>0.6</v>
      </c>
      <c r="Q137" s="4102">
        <v>0.6</v>
      </c>
      <c r="R137" s="4102">
        <v>0.6</v>
      </c>
      <c r="S137" s="4102">
        <v>0.5</v>
      </c>
      <c r="T137" s="4102">
        <v>0.6</v>
      </c>
      <c r="U137" s="4102">
        <v>0.5</v>
      </c>
      <c r="V137" s="4104">
        <v>0.4</v>
      </c>
      <c r="W137" s="4102">
        <v>0.7</v>
      </c>
      <c r="X137" s="4102">
        <v>0.4</v>
      </c>
      <c r="Y137" s="4105">
        <v>0.4</v>
      </c>
      <c r="Z137" s="4102">
        <v>0.6</v>
      </c>
      <c r="AA137" s="4102">
        <v>0.5</v>
      </c>
      <c r="AB137" s="4106">
        <v>0.4</v>
      </c>
      <c r="AC137" s="2650"/>
      <c r="AD137" s="78"/>
    </row>
    <row r="138" spans="1:30" s="33" customFormat="1" ht="12.75" customHeight="1" thickBot="1">
      <c r="A138" s="5317"/>
      <c r="B138" s="5326"/>
      <c r="C138" s="1709" t="s">
        <v>311</v>
      </c>
      <c r="D138" s="708" t="s">
        <v>108</v>
      </c>
      <c r="E138" s="451">
        <v>0.2857142857142857</v>
      </c>
      <c r="F138" s="394">
        <v>0.31034482758620691</v>
      </c>
      <c r="G138" s="394">
        <v>0.24137931034482757</v>
      </c>
      <c r="H138" s="558">
        <v>0.15384615384615385</v>
      </c>
      <c r="I138" s="394">
        <v>0.17857142857142858</v>
      </c>
      <c r="J138" s="394">
        <v>0.26666666666666666</v>
      </c>
      <c r="K138" s="394">
        <v>0.16666666666666666</v>
      </c>
      <c r="L138" s="394">
        <v>0.21428571428571427</v>
      </c>
      <c r="M138" s="394">
        <v>0.21621621621621623</v>
      </c>
      <c r="N138" s="558">
        <v>0.22222222222222224</v>
      </c>
      <c r="O138" s="394">
        <v>0.23684210526315791</v>
      </c>
      <c r="P138" s="394">
        <v>0.2711864406779661</v>
      </c>
      <c r="Q138" s="394">
        <v>0.25</v>
      </c>
      <c r="R138" s="394">
        <v>0.24074074074074073</v>
      </c>
      <c r="S138" s="394">
        <v>0.26785714285714285</v>
      </c>
      <c r="T138" s="394">
        <v>0.2857142857142857</v>
      </c>
      <c r="U138" s="394">
        <v>0.37037037037037035</v>
      </c>
      <c r="V138" s="395">
        <v>0.36734693877551017</v>
      </c>
      <c r="W138" s="394">
        <v>0.2978723404255319</v>
      </c>
      <c r="X138" s="394">
        <v>0.29166666666666669</v>
      </c>
      <c r="Y138" s="1504">
        <v>0.34042553191489361</v>
      </c>
      <c r="Z138" s="394">
        <v>0.38775510204081626</v>
      </c>
      <c r="AA138" s="394">
        <v>0.31578947368421051</v>
      </c>
      <c r="AB138" s="421">
        <v>0.39999999999999997</v>
      </c>
      <c r="AC138" s="3113">
        <v>0.27980295566502456</v>
      </c>
      <c r="AD138" s="79"/>
    </row>
    <row r="139" spans="1:30" s="7" customFormat="1" ht="12.75" customHeight="1">
      <c r="A139" s="5314" t="s">
        <v>120</v>
      </c>
      <c r="B139" s="5323" t="s">
        <v>77</v>
      </c>
      <c r="C139" s="1706" t="s">
        <v>659</v>
      </c>
      <c r="D139" s="705" t="s">
        <v>105</v>
      </c>
      <c r="E139" s="3799">
        <v>6</v>
      </c>
      <c r="F139" s="3800">
        <v>5.6</v>
      </c>
      <c r="G139" s="3800">
        <v>5.6</v>
      </c>
      <c r="H139" s="3801">
        <v>5.6</v>
      </c>
      <c r="I139" s="3800">
        <v>6.4</v>
      </c>
      <c r="J139" s="3800">
        <v>6.8</v>
      </c>
      <c r="K139" s="3800">
        <v>6.8</v>
      </c>
      <c r="L139" s="3800">
        <v>7.2</v>
      </c>
      <c r="M139" s="3800">
        <v>8.8000000000000007</v>
      </c>
      <c r="N139" s="3801">
        <v>9.1999999999999993</v>
      </c>
      <c r="O139" s="3800">
        <v>8</v>
      </c>
      <c r="P139" s="3800">
        <v>8.8000000000000007</v>
      </c>
      <c r="Q139" s="3800">
        <v>9.1999999999999993</v>
      </c>
      <c r="R139" s="3800">
        <v>8.8000000000000007</v>
      </c>
      <c r="S139" s="3800">
        <v>9.6</v>
      </c>
      <c r="T139" s="3800">
        <v>9.1999999999999993</v>
      </c>
      <c r="U139" s="3800">
        <v>8</v>
      </c>
      <c r="V139" s="3800">
        <v>9.6</v>
      </c>
      <c r="W139" s="3800">
        <v>11.6</v>
      </c>
      <c r="X139" s="3800">
        <v>8.4</v>
      </c>
      <c r="Y139" s="3802">
        <v>8</v>
      </c>
      <c r="Z139" s="3800">
        <v>8.8000000000000007</v>
      </c>
      <c r="AA139" s="3800">
        <v>7.6</v>
      </c>
      <c r="AB139" s="3882">
        <v>6.4</v>
      </c>
      <c r="AC139" s="2649">
        <v>190</v>
      </c>
      <c r="AD139" s="78"/>
    </row>
    <row r="140" spans="1:30" s="7" customFormat="1" ht="12.75" customHeight="1">
      <c r="A140" s="5315"/>
      <c r="B140" s="5324"/>
      <c r="C140" s="1707" t="s">
        <v>659</v>
      </c>
      <c r="D140" s="706" t="s">
        <v>106</v>
      </c>
      <c r="E140" s="3809">
        <v>1.6</v>
      </c>
      <c r="F140" s="3810">
        <v>2</v>
      </c>
      <c r="G140" s="3810">
        <v>1.6</v>
      </c>
      <c r="H140" s="3811">
        <v>1.6</v>
      </c>
      <c r="I140" s="3810">
        <v>1.2</v>
      </c>
      <c r="J140" s="3810">
        <v>2</v>
      </c>
      <c r="K140" s="3810">
        <v>1.6</v>
      </c>
      <c r="L140" s="3810">
        <v>1.6</v>
      </c>
      <c r="M140" s="3810">
        <v>2</v>
      </c>
      <c r="N140" s="3811">
        <v>2.8</v>
      </c>
      <c r="O140" s="3810">
        <v>2</v>
      </c>
      <c r="P140" s="3810">
        <v>1.6</v>
      </c>
      <c r="Q140" s="3810">
        <v>1.6</v>
      </c>
      <c r="R140" s="3810">
        <v>2.4</v>
      </c>
      <c r="S140" s="3810">
        <v>2</v>
      </c>
      <c r="T140" s="3810">
        <v>3.6</v>
      </c>
      <c r="U140" s="3810">
        <v>2.8</v>
      </c>
      <c r="V140" s="3810">
        <v>2.4</v>
      </c>
      <c r="W140" s="3810">
        <v>3.2</v>
      </c>
      <c r="X140" s="3810">
        <v>2.8</v>
      </c>
      <c r="Y140" s="3812">
        <v>2.4</v>
      </c>
      <c r="Z140" s="3810">
        <v>2</v>
      </c>
      <c r="AA140" s="3810">
        <v>2.8</v>
      </c>
      <c r="AB140" s="3883">
        <v>2.4</v>
      </c>
      <c r="AC140" s="2668">
        <v>51.999999999999993</v>
      </c>
      <c r="AD140" s="78"/>
    </row>
    <row r="141" spans="1:30" s="7" customFormat="1" ht="12.75" customHeight="1">
      <c r="A141" s="5316"/>
      <c r="B141" s="5325"/>
      <c r="C141" s="3076" t="s">
        <v>311</v>
      </c>
      <c r="D141" s="701" t="s">
        <v>336</v>
      </c>
      <c r="E141" s="398">
        <v>6.2096698785040099</v>
      </c>
      <c r="F141" s="399">
        <v>5.9464274989274024</v>
      </c>
      <c r="G141" s="399">
        <v>5.8240879114244137</v>
      </c>
      <c r="H141" s="551">
        <v>5.8240879114244137</v>
      </c>
      <c r="I141" s="399">
        <v>6.5115282384398832</v>
      </c>
      <c r="J141" s="399">
        <v>7.0880180586677399</v>
      </c>
      <c r="K141" s="399">
        <v>6.9856996786291923</v>
      </c>
      <c r="L141" s="399">
        <v>7.37563556583431</v>
      </c>
      <c r="M141" s="399">
        <v>9.024411338142782</v>
      </c>
      <c r="N141" s="551">
        <v>9.6166522241370451</v>
      </c>
      <c r="O141" s="399">
        <v>8.2462112512353212</v>
      </c>
      <c r="P141" s="399">
        <v>8.9442719099991592</v>
      </c>
      <c r="Q141" s="399">
        <v>9.3380940239430004</v>
      </c>
      <c r="R141" s="399">
        <v>9.1214034007931044</v>
      </c>
      <c r="S141" s="399">
        <v>9.8061205377050094</v>
      </c>
      <c r="T141" s="399">
        <v>9.879271228182775</v>
      </c>
      <c r="U141" s="399">
        <v>8.4758480401668361</v>
      </c>
      <c r="V141" s="399">
        <v>9.8954535014823861</v>
      </c>
      <c r="W141" s="399">
        <v>12.033287165193059</v>
      </c>
      <c r="X141" s="399">
        <v>8.8543774484714621</v>
      </c>
      <c r="Y141" s="982">
        <v>8.3522452071284405</v>
      </c>
      <c r="Z141" s="399">
        <v>9.024411338142782</v>
      </c>
      <c r="AA141" s="399">
        <v>8.0993826925266337</v>
      </c>
      <c r="AB141" s="465">
        <v>6.8352029962540257</v>
      </c>
      <c r="AC141" s="2650"/>
      <c r="AD141" s="78"/>
    </row>
    <row r="142" spans="1:30" s="7" customFormat="1" ht="12.75" customHeight="1">
      <c r="A142" s="5316"/>
      <c r="B142" s="5325"/>
      <c r="C142" s="3076" t="s">
        <v>338</v>
      </c>
      <c r="D142" s="707" t="s">
        <v>107</v>
      </c>
      <c r="E142" s="4101">
        <v>0.2</v>
      </c>
      <c r="F142" s="4102">
        <v>0.4</v>
      </c>
      <c r="G142" s="4102">
        <v>0.3</v>
      </c>
      <c r="H142" s="4103">
        <v>0.3</v>
      </c>
      <c r="I142" s="4102">
        <v>0.5</v>
      </c>
      <c r="J142" s="4102">
        <v>0.6</v>
      </c>
      <c r="K142" s="4102">
        <v>0.4</v>
      </c>
      <c r="L142" s="4102">
        <v>0.6</v>
      </c>
      <c r="M142" s="4102">
        <v>0.7</v>
      </c>
      <c r="N142" s="4103">
        <v>0.4</v>
      </c>
      <c r="O142" s="4102">
        <v>0.6</v>
      </c>
      <c r="P142" s="4102">
        <v>0.6</v>
      </c>
      <c r="Q142" s="4102">
        <v>0.7</v>
      </c>
      <c r="R142" s="4102">
        <v>0.6</v>
      </c>
      <c r="S142" s="4102">
        <v>0.6</v>
      </c>
      <c r="T142" s="4102">
        <v>0.4</v>
      </c>
      <c r="U142" s="4102">
        <v>0.5</v>
      </c>
      <c r="V142" s="4104">
        <v>0.6</v>
      </c>
      <c r="W142" s="4102">
        <v>0.4</v>
      </c>
      <c r="X142" s="4102">
        <v>0.4</v>
      </c>
      <c r="Y142" s="4105">
        <v>0.6</v>
      </c>
      <c r="Z142" s="4102">
        <v>0.3</v>
      </c>
      <c r="AA142" s="4102">
        <v>0.4</v>
      </c>
      <c r="AB142" s="4106">
        <v>0.3</v>
      </c>
      <c r="AC142" s="2650"/>
      <c r="AD142" s="78"/>
    </row>
    <row r="143" spans="1:30" s="33" customFormat="1" ht="12.75" customHeight="1" thickBot="1">
      <c r="A143" s="5317"/>
      <c r="B143" s="5326"/>
      <c r="C143" s="1709" t="s">
        <v>311</v>
      </c>
      <c r="D143" s="708" t="s">
        <v>108</v>
      </c>
      <c r="E143" s="451">
        <v>0.26666666666666666</v>
      </c>
      <c r="F143" s="394">
        <v>0.35714285714285715</v>
      </c>
      <c r="G143" s="394">
        <v>0.28571428571428575</v>
      </c>
      <c r="H143" s="558">
        <v>0.28571428571428575</v>
      </c>
      <c r="I143" s="394">
        <v>0.18749999999999997</v>
      </c>
      <c r="J143" s="394">
        <v>0.29411764705882354</v>
      </c>
      <c r="K143" s="394">
        <v>0.23529411764705885</v>
      </c>
      <c r="L143" s="394">
        <v>0.22222222222222224</v>
      </c>
      <c r="M143" s="394">
        <v>0.22727272727272727</v>
      </c>
      <c r="N143" s="558">
        <v>0.30434782608695654</v>
      </c>
      <c r="O143" s="394">
        <v>0.25</v>
      </c>
      <c r="P143" s="394">
        <v>0.18181818181818182</v>
      </c>
      <c r="Q143" s="394">
        <v>0.17391304347826089</v>
      </c>
      <c r="R143" s="394">
        <v>0.27272727272727271</v>
      </c>
      <c r="S143" s="394">
        <v>0.20833333333333334</v>
      </c>
      <c r="T143" s="394">
        <v>0.39130434782608697</v>
      </c>
      <c r="U143" s="394">
        <v>0.35</v>
      </c>
      <c r="V143" s="395">
        <v>0.25</v>
      </c>
      <c r="W143" s="394">
        <v>0.27586206896551724</v>
      </c>
      <c r="X143" s="394">
        <v>0.33333333333333331</v>
      </c>
      <c r="Y143" s="1504">
        <v>0.3</v>
      </c>
      <c r="Z143" s="394">
        <v>0.22727272727272727</v>
      </c>
      <c r="AA143" s="394">
        <v>0.36842105263157893</v>
      </c>
      <c r="AB143" s="421">
        <v>0.37499999999999994</v>
      </c>
      <c r="AC143" s="3113">
        <v>0.27368421052631575</v>
      </c>
      <c r="AD143" s="79"/>
    </row>
    <row r="144" spans="1:30" s="7" customFormat="1" ht="12.75" customHeight="1">
      <c r="A144" s="5314" t="s">
        <v>156</v>
      </c>
      <c r="B144" s="5323" t="s">
        <v>76</v>
      </c>
      <c r="C144" s="1706" t="s">
        <v>659</v>
      </c>
      <c r="D144" s="705" t="s">
        <v>105</v>
      </c>
      <c r="E144" s="3799">
        <v>20.100000000000001</v>
      </c>
      <c r="F144" s="3800">
        <v>16.5</v>
      </c>
      <c r="G144" s="3800">
        <v>14.7</v>
      </c>
      <c r="H144" s="3801">
        <v>15.6</v>
      </c>
      <c r="I144" s="3800">
        <v>15.6</v>
      </c>
      <c r="J144" s="3800">
        <v>17.399999999999999</v>
      </c>
      <c r="K144" s="3800">
        <v>22.2</v>
      </c>
      <c r="L144" s="3800">
        <v>28.5</v>
      </c>
      <c r="M144" s="3800">
        <v>33.299999999999997</v>
      </c>
      <c r="N144" s="3801">
        <v>29.1</v>
      </c>
      <c r="O144" s="3800">
        <v>30.3</v>
      </c>
      <c r="P144" s="3800">
        <v>32.4</v>
      </c>
      <c r="Q144" s="3800">
        <v>32.700000000000003</v>
      </c>
      <c r="R144" s="3800">
        <v>32.700000000000003</v>
      </c>
      <c r="S144" s="3800">
        <v>29.7</v>
      </c>
      <c r="T144" s="3800">
        <v>27.6</v>
      </c>
      <c r="U144" s="3800">
        <v>27.3</v>
      </c>
      <c r="V144" s="3800">
        <v>26.4</v>
      </c>
      <c r="W144" s="3800">
        <v>27.3</v>
      </c>
      <c r="X144" s="3800">
        <v>29.7</v>
      </c>
      <c r="Y144" s="3802">
        <v>31.2</v>
      </c>
      <c r="Z144" s="3800">
        <v>28.8</v>
      </c>
      <c r="AA144" s="3800">
        <v>22.5</v>
      </c>
      <c r="AB144" s="3882">
        <v>18.899999999999999</v>
      </c>
      <c r="AC144" s="3031">
        <v>610.49999999999989</v>
      </c>
      <c r="AD144" s="78"/>
    </row>
    <row r="145" spans="1:30" s="7" customFormat="1" ht="12.75" customHeight="1">
      <c r="A145" s="5315"/>
      <c r="B145" s="5324"/>
      <c r="C145" s="1707" t="s">
        <v>659</v>
      </c>
      <c r="D145" s="706" t="s">
        <v>106</v>
      </c>
      <c r="E145" s="3809">
        <v>15.3</v>
      </c>
      <c r="F145" s="3810">
        <v>14.1</v>
      </c>
      <c r="G145" s="3810">
        <v>14.4</v>
      </c>
      <c r="H145" s="3811">
        <v>14.4</v>
      </c>
      <c r="I145" s="3810">
        <v>14.4</v>
      </c>
      <c r="J145" s="3810">
        <v>14.7</v>
      </c>
      <c r="K145" s="3810">
        <v>14.4</v>
      </c>
      <c r="L145" s="3810">
        <v>13.8</v>
      </c>
      <c r="M145" s="3810">
        <v>13.8</v>
      </c>
      <c r="N145" s="3811">
        <v>14.7</v>
      </c>
      <c r="O145" s="3810">
        <v>14.7</v>
      </c>
      <c r="P145" s="3810">
        <v>16.2</v>
      </c>
      <c r="Q145" s="3810">
        <v>16.8</v>
      </c>
      <c r="R145" s="3810">
        <v>18.3</v>
      </c>
      <c r="S145" s="3810">
        <v>18.600000000000001</v>
      </c>
      <c r="T145" s="3810">
        <v>18.600000000000001</v>
      </c>
      <c r="U145" s="3810">
        <v>18.899999999999999</v>
      </c>
      <c r="V145" s="3810">
        <v>18.600000000000001</v>
      </c>
      <c r="W145" s="3810">
        <v>17.399999999999999</v>
      </c>
      <c r="X145" s="3810">
        <v>17.399999999999999</v>
      </c>
      <c r="Y145" s="3812">
        <v>16.5</v>
      </c>
      <c r="Z145" s="3810">
        <v>16.5</v>
      </c>
      <c r="AA145" s="3810">
        <v>16.5</v>
      </c>
      <c r="AB145" s="3883">
        <v>16.2</v>
      </c>
      <c r="AC145" s="3032">
        <v>385.19999999999993</v>
      </c>
      <c r="AD145" s="78"/>
    </row>
    <row r="146" spans="1:30" s="7" customFormat="1" ht="12.75" customHeight="1">
      <c r="A146" s="5316"/>
      <c r="B146" s="5325"/>
      <c r="C146" s="3076" t="s">
        <v>311</v>
      </c>
      <c r="D146" s="701" t="s">
        <v>336</v>
      </c>
      <c r="E146" s="398">
        <v>25.260641322025062</v>
      </c>
      <c r="F146" s="399">
        <v>21.703916697223107</v>
      </c>
      <c r="G146" s="399">
        <v>20.57790076757102</v>
      </c>
      <c r="H146" s="551">
        <v>21.230167215544959</v>
      </c>
      <c r="I146" s="399">
        <v>21.230167215544959</v>
      </c>
      <c r="J146" s="399">
        <v>22.778279127273859</v>
      </c>
      <c r="K146" s="399">
        <v>26.461292485439937</v>
      </c>
      <c r="L146" s="399">
        <v>31.66528067142308</v>
      </c>
      <c r="M146" s="399">
        <v>36.046220328905498</v>
      </c>
      <c r="N146" s="551">
        <v>32.602147168553181</v>
      </c>
      <c r="O146" s="399">
        <v>33.677588987336968</v>
      </c>
      <c r="P146" s="399">
        <v>36.224301235496597</v>
      </c>
      <c r="Q146" s="399">
        <v>36.763160908714042</v>
      </c>
      <c r="R146" s="399">
        <v>37.472389835717713</v>
      </c>
      <c r="S146" s="399">
        <v>35.043544341290591</v>
      </c>
      <c r="T146" s="399">
        <v>33.282427796060794</v>
      </c>
      <c r="U146" s="399">
        <v>33.203915431767982</v>
      </c>
      <c r="V146" s="399">
        <v>32.294271937914935</v>
      </c>
      <c r="W146" s="399">
        <v>32.373600355845504</v>
      </c>
      <c r="X146" s="399">
        <v>34.42165016381405</v>
      </c>
      <c r="Y146" s="982">
        <v>35.29433382286738</v>
      </c>
      <c r="Z146" s="399">
        <v>33.191715833924583</v>
      </c>
      <c r="AA146" s="399">
        <v>27.901612856607411</v>
      </c>
      <c r="AB146" s="465">
        <v>24.892770034690795</v>
      </c>
      <c r="AC146" s="3033"/>
      <c r="AD146" s="78"/>
    </row>
    <row r="147" spans="1:30" s="7" customFormat="1" ht="12.75" customHeight="1">
      <c r="A147" s="5316"/>
      <c r="B147" s="5325"/>
      <c r="C147" s="1664" t="s">
        <v>338</v>
      </c>
      <c r="D147" s="706" t="s">
        <v>107</v>
      </c>
      <c r="E147" s="4015">
        <v>1.4</v>
      </c>
      <c r="F147" s="1755">
        <v>1.1000000000000001</v>
      </c>
      <c r="G147" s="1755">
        <v>1.2</v>
      </c>
      <c r="H147" s="4100">
        <v>1</v>
      </c>
      <c r="I147" s="1755">
        <v>1.2</v>
      </c>
      <c r="J147" s="1755">
        <v>1.3</v>
      </c>
      <c r="K147" s="1755">
        <v>1.6</v>
      </c>
      <c r="L147" s="1755">
        <v>2.2000000000000002</v>
      </c>
      <c r="M147" s="1755">
        <v>2</v>
      </c>
      <c r="N147" s="4100">
        <v>1.8</v>
      </c>
      <c r="O147" s="1755">
        <v>1.9</v>
      </c>
      <c r="P147" s="1755">
        <v>2.2999999999999998</v>
      </c>
      <c r="Q147" s="1755">
        <v>2.2999999999999998</v>
      </c>
      <c r="R147" s="1755">
        <v>1.9</v>
      </c>
      <c r="S147" s="1755">
        <v>2</v>
      </c>
      <c r="T147" s="1755">
        <v>1.4</v>
      </c>
      <c r="U147" s="1755">
        <v>1.8</v>
      </c>
      <c r="V147" s="1755">
        <v>1.9</v>
      </c>
      <c r="W147" s="1755">
        <v>1.7</v>
      </c>
      <c r="X147" s="1755">
        <v>1.7</v>
      </c>
      <c r="Y147" s="1756">
        <v>2</v>
      </c>
      <c r="Z147" s="1755">
        <v>1.7</v>
      </c>
      <c r="AA147" s="1755">
        <v>1.7</v>
      </c>
      <c r="AB147" s="4029">
        <v>1.2</v>
      </c>
      <c r="AC147" s="3033"/>
      <c r="AD147" s="78"/>
    </row>
    <row r="148" spans="1:30" s="33" customFormat="1" ht="12.75" customHeight="1" thickBot="1">
      <c r="A148" s="5317"/>
      <c r="B148" s="5326"/>
      <c r="C148" s="1709" t="s">
        <v>311</v>
      </c>
      <c r="D148" s="710" t="s">
        <v>108</v>
      </c>
      <c r="E148" s="451">
        <v>0.76119402985074625</v>
      </c>
      <c r="F148" s="394">
        <v>0.8545454545454545</v>
      </c>
      <c r="G148" s="394">
        <v>0.97959183673469397</v>
      </c>
      <c r="H148" s="558">
        <v>0.92307692307692313</v>
      </c>
      <c r="I148" s="394">
        <v>0.92307692307692313</v>
      </c>
      <c r="J148" s="394">
        <v>0.84482758620689657</v>
      </c>
      <c r="K148" s="394">
        <v>0.64864864864864868</v>
      </c>
      <c r="L148" s="394">
        <v>0.48421052631578948</v>
      </c>
      <c r="M148" s="394">
        <v>0.41441441441441446</v>
      </c>
      <c r="N148" s="558">
        <v>0.50515463917525771</v>
      </c>
      <c r="O148" s="394">
        <v>0.48514851485148514</v>
      </c>
      <c r="P148" s="394">
        <v>0.5</v>
      </c>
      <c r="Q148" s="394">
        <v>0.51376146788990829</v>
      </c>
      <c r="R148" s="394">
        <v>0.55963302752293576</v>
      </c>
      <c r="S148" s="394">
        <v>0.6262626262626263</v>
      </c>
      <c r="T148" s="394">
        <v>0.67391304347826086</v>
      </c>
      <c r="U148" s="394">
        <v>0.69230769230769229</v>
      </c>
      <c r="V148" s="395">
        <v>0.70454545454545459</v>
      </c>
      <c r="W148" s="394">
        <v>0.63736263736263732</v>
      </c>
      <c r="X148" s="394">
        <v>0.58585858585858586</v>
      </c>
      <c r="Y148" s="1504">
        <v>0.52884615384615385</v>
      </c>
      <c r="Z148" s="394">
        <v>0.57291666666666663</v>
      </c>
      <c r="AA148" s="394">
        <v>0.73333333333333328</v>
      </c>
      <c r="AB148" s="421">
        <v>0.85714285714285721</v>
      </c>
      <c r="AC148" s="3113">
        <v>0.630958230958231</v>
      </c>
      <c r="AD148" s="79"/>
    </row>
    <row r="149" spans="1:30" s="7" customFormat="1" ht="12.75" customHeight="1">
      <c r="A149" s="5314" t="s">
        <v>124</v>
      </c>
      <c r="B149" s="5323" t="s">
        <v>345</v>
      </c>
      <c r="C149" s="1706" t="s">
        <v>660</v>
      </c>
      <c r="D149" s="705" t="s">
        <v>105</v>
      </c>
      <c r="E149" s="3799">
        <v>18.100000000000001</v>
      </c>
      <c r="F149" s="3800">
        <v>18.899999999999999</v>
      </c>
      <c r="G149" s="3800">
        <v>17</v>
      </c>
      <c r="H149" s="3801">
        <v>16.8</v>
      </c>
      <c r="I149" s="3800">
        <v>18.100000000000001</v>
      </c>
      <c r="J149" s="3800">
        <v>18.7</v>
      </c>
      <c r="K149" s="3800">
        <v>16.899999999999999</v>
      </c>
      <c r="L149" s="3800">
        <v>19</v>
      </c>
      <c r="M149" s="3800">
        <v>22.9</v>
      </c>
      <c r="N149" s="3801">
        <v>24.3</v>
      </c>
      <c r="O149" s="3800">
        <v>25.5</v>
      </c>
      <c r="P149" s="3800">
        <v>26.5</v>
      </c>
      <c r="Q149" s="3800">
        <v>23.5</v>
      </c>
      <c r="R149" s="3800">
        <v>21.4</v>
      </c>
      <c r="S149" s="3800">
        <v>26.4</v>
      </c>
      <c r="T149" s="3800">
        <v>22.6</v>
      </c>
      <c r="U149" s="3800">
        <v>19.2</v>
      </c>
      <c r="V149" s="3800">
        <v>16.7</v>
      </c>
      <c r="W149" s="3800">
        <v>17.600000000000001</v>
      </c>
      <c r="X149" s="3800">
        <v>17.7</v>
      </c>
      <c r="Y149" s="3802">
        <v>17.8</v>
      </c>
      <c r="Z149" s="3800">
        <v>18.600000000000001</v>
      </c>
      <c r="AA149" s="3800">
        <v>19</v>
      </c>
      <c r="AB149" s="3882">
        <v>16.5</v>
      </c>
      <c r="AC149" s="2649">
        <v>479.70000000000005</v>
      </c>
      <c r="AD149" s="78"/>
    </row>
    <row r="150" spans="1:30" s="7" customFormat="1" ht="12.75" customHeight="1">
      <c r="A150" s="5315"/>
      <c r="B150" s="5324"/>
      <c r="C150" s="1707" t="s">
        <v>660</v>
      </c>
      <c r="D150" s="706" t="s">
        <v>106</v>
      </c>
      <c r="E150" s="3809">
        <v>0</v>
      </c>
      <c r="F150" s="3810">
        <v>0</v>
      </c>
      <c r="G150" s="3810">
        <v>0</v>
      </c>
      <c r="H150" s="3811">
        <v>0</v>
      </c>
      <c r="I150" s="3810">
        <v>0</v>
      </c>
      <c r="J150" s="3810">
        <v>0</v>
      </c>
      <c r="K150" s="3810">
        <v>0</v>
      </c>
      <c r="L150" s="3810">
        <v>0</v>
      </c>
      <c r="M150" s="3810">
        <v>0</v>
      </c>
      <c r="N150" s="3811">
        <v>0</v>
      </c>
      <c r="O150" s="3810">
        <v>0</v>
      </c>
      <c r="P150" s="3810">
        <v>0</v>
      </c>
      <c r="Q150" s="3810">
        <v>0</v>
      </c>
      <c r="R150" s="3810">
        <v>0</v>
      </c>
      <c r="S150" s="3810">
        <v>0</v>
      </c>
      <c r="T150" s="3810">
        <v>0</v>
      </c>
      <c r="U150" s="3810">
        <v>0</v>
      </c>
      <c r="V150" s="3810">
        <v>0</v>
      </c>
      <c r="W150" s="3810">
        <v>0</v>
      </c>
      <c r="X150" s="3810">
        <v>0</v>
      </c>
      <c r="Y150" s="3812">
        <v>0</v>
      </c>
      <c r="Z150" s="3810">
        <v>0</v>
      </c>
      <c r="AA150" s="3810">
        <v>0</v>
      </c>
      <c r="AB150" s="3883">
        <v>0</v>
      </c>
      <c r="AC150" s="2668">
        <v>0</v>
      </c>
      <c r="AD150" s="78"/>
    </row>
    <row r="151" spans="1:30" s="7" customFormat="1" ht="12.75" customHeight="1">
      <c r="A151" s="5316"/>
      <c r="B151" s="5325"/>
      <c r="C151" s="1664" t="s">
        <v>338</v>
      </c>
      <c r="D151" s="706" t="s">
        <v>107</v>
      </c>
      <c r="E151" s="4015">
        <v>1.5</v>
      </c>
      <c r="F151" s="1755">
        <v>1.5</v>
      </c>
      <c r="G151" s="1755">
        <v>1.6</v>
      </c>
      <c r="H151" s="4100">
        <v>1.5</v>
      </c>
      <c r="I151" s="1755">
        <v>1.8</v>
      </c>
      <c r="J151" s="1755">
        <v>1.5</v>
      </c>
      <c r="K151" s="1755">
        <v>1.5</v>
      </c>
      <c r="L151" s="1755">
        <v>1.8</v>
      </c>
      <c r="M151" s="1755">
        <v>1.7</v>
      </c>
      <c r="N151" s="4100">
        <v>1.7</v>
      </c>
      <c r="O151" s="1755">
        <v>1.8</v>
      </c>
      <c r="P151" s="1755">
        <v>1.6</v>
      </c>
      <c r="Q151" s="1755">
        <v>1.5</v>
      </c>
      <c r="R151" s="1755">
        <v>1.7</v>
      </c>
      <c r="S151" s="1755">
        <v>1.9</v>
      </c>
      <c r="T151" s="1755">
        <v>1.6</v>
      </c>
      <c r="U151" s="1755">
        <v>1.4</v>
      </c>
      <c r="V151" s="1755">
        <v>1.5</v>
      </c>
      <c r="W151" s="1755">
        <v>1.4</v>
      </c>
      <c r="X151" s="1755">
        <v>1.5</v>
      </c>
      <c r="Y151" s="1756">
        <v>1.5</v>
      </c>
      <c r="Z151" s="1755">
        <v>1.5</v>
      </c>
      <c r="AA151" s="1755">
        <v>1.4</v>
      </c>
      <c r="AB151" s="4029">
        <v>1.4</v>
      </c>
      <c r="AC151" s="2650"/>
      <c r="AD151" s="78"/>
    </row>
    <row r="152" spans="1:30" s="33" customFormat="1" ht="12.75" customHeight="1" thickBot="1">
      <c r="A152" s="5317"/>
      <c r="B152" s="5326"/>
      <c r="C152" s="1658" t="s">
        <v>311</v>
      </c>
      <c r="D152" s="1757" t="s">
        <v>108</v>
      </c>
      <c r="E152" s="451">
        <v>0</v>
      </c>
      <c r="F152" s="394">
        <v>0</v>
      </c>
      <c r="G152" s="394">
        <v>0</v>
      </c>
      <c r="H152" s="1504">
        <v>0</v>
      </c>
      <c r="I152" s="394">
        <v>0</v>
      </c>
      <c r="J152" s="394">
        <v>0</v>
      </c>
      <c r="K152" s="394">
        <v>0</v>
      </c>
      <c r="L152" s="394">
        <v>0</v>
      </c>
      <c r="M152" s="394">
        <v>0</v>
      </c>
      <c r="N152" s="1504">
        <v>0</v>
      </c>
      <c r="O152" s="394">
        <v>0</v>
      </c>
      <c r="P152" s="394">
        <v>0</v>
      </c>
      <c r="Q152" s="394">
        <v>0</v>
      </c>
      <c r="R152" s="394">
        <v>0</v>
      </c>
      <c r="S152" s="394">
        <v>0</v>
      </c>
      <c r="T152" s="394">
        <v>0</v>
      </c>
      <c r="U152" s="394">
        <v>0</v>
      </c>
      <c r="V152" s="395">
        <v>0</v>
      </c>
      <c r="W152" s="394">
        <v>0</v>
      </c>
      <c r="X152" s="394">
        <v>0</v>
      </c>
      <c r="Y152" s="1504">
        <v>0</v>
      </c>
      <c r="Z152" s="394">
        <v>0</v>
      </c>
      <c r="AA152" s="394">
        <v>0</v>
      </c>
      <c r="AB152" s="421">
        <v>0</v>
      </c>
      <c r="AC152" s="3114">
        <v>0</v>
      </c>
      <c r="AD152" s="79"/>
    </row>
    <row r="153" spans="1:30" s="7" customFormat="1" ht="12.75" customHeight="1">
      <c r="A153" s="5314" t="s">
        <v>125</v>
      </c>
      <c r="B153" s="5323" t="s">
        <v>344</v>
      </c>
      <c r="C153" s="1706" t="s">
        <v>660</v>
      </c>
      <c r="D153" s="705" t="s">
        <v>105</v>
      </c>
      <c r="E153" s="3799">
        <v>1316.4</v>
      </c>
      <c r="F153" s="3800">
        <v>1318.8</v>
      </c>
      <c r="G153" s="3800">
        <v>1334.8</v>
      </c>
      <c r="H153" s="3802">
        <v>1315.6</v>
      </c>
      <c r="I153" s="3800">
        <v>1320</v>
      </c>
      <c r="J153" s="3800">
        <v>1330.4</v>
      </c>
      <c r="K153" s="3800">
        <v>1334</v>
      </c>
      <c r="L153" s="3800">
        <v>1326.8</v>
      </c>
      <c r="M153" s="3800">
        <v>1360</v>
      </c>
      <c r="N153" s="3802">
        <v>1334.4</v>
      </c>
      <c r="O153" s="3800">
        <v>1335.2</v>
      </c>
      <c r="P153" s="3800">
        <v>1352.8</v>
      </c>
      <c r="Q153" s="3800">
        <v>1322</v>
      </c>
      <c r="R153" s="3800">
        <v>1329.6</v>
      </c>
      <c r="S153" s="3800">
        <v>1349.6</v>
      </c>
      <c r="T153" s="3800">
        <v>1324.4</v>
      </c>
      <c r="U153" s="3800">
        <v>1328</v>
      </c>
      <c r="V153" s="3800">
        <v>1344.8</v>
      </c>
      <c r="W153" s="3800">
        <v>1353.2</v>
      </c>
      <c r="X153" s="3800">
        <v>1344</v>
      </c>
      <c r="Y153" s="3802">
        <v>1362.8</v>
      </c>
      <c r="Z153" s="3800">
        <v>1342</v>
      </c>
      <c r="AA153" s="3800">
        <v>1326</v>
      </c>
      <c r="AB153" s="3882">
        <v>1330.8</v>
      </c>
      <c r="AC153" s="2649">
        <v>32036.399999999994</v>
      </c>
      <c r="AD153" s="78"/>
    </row>
    <row r="154" spans="1:30" s="7" customFormat="1" ht="12.75" customHeight="1">
      <c r="A154" s="5315"/>
      <c r="B154" s="5324"/>
      <c r="C154" s="1707" t="s">
        <v>660</v>
      </c>
      <c r="D154" s="706" t="s">
        <v>106</v>
      </c>
      <c r="E154" s="3809">
        <v>967.2</v>
      </c>
      <c r="F154" s="3810">
        <v>944.4</v>
      </c>
      <c r="G154" s="3810">
        <v>952</v>
      </c>
      <c r="H154" s="3811">
        <v>951.2</v>
      </c>
      <c r="I154" s="3810">
        <v>955.6</v>
      </c>
      <c r="J154" s="3810">
        <v>956.8</v>
      </c>
      <c r="K154" s="3810">
        <v>951.2</v>
      </c>
      <c r="L154" s="3810">
        <v>937.2</v>
      </c>
      <c r="M154" s="3810">
        <v>947.2</v>
      </c>
      <c r="N154" s="3811">
        <v>954</v>
      </c>
      <c r="O154" s="3810">
        <v>951.6</v>
      </c>
      <c r="P154" s="3810">
        <v>963.2</v>
      </c>
      <c r="Q154" s="3810">
        <v>963.6</v>
      </c>
      <c r="R154" s="3810">
        <v>958.4</v>
      </c>
      <c r="S154" s="3810">
        <v>980.4</v>
      </c>
      <c r="T154" s="3810">
        <v>993.6</v>
      </c>
      <c r="U154" s="3810">
        <v>998.8</v>
      </c>
      <c r="V154" s="3810">
        <v>996.4</v>
      </c>
      <c r="W154" s="3810">
        <v>1002.4</v>
      </c>
      <c r="X154" s="3810">
        <v>986.8</v>
      </c>
      <c r="Y154" s="3812">
        <v>986.4</v>
      </c>
      <c r="Z154" s="3810">
        <v>985.6</v>
      </c>
      <c r="AA154" s="3810">
        <v>998.8</v>
      </c>
      <c r="AB154" s="3883">
        <v>1004.4</v>
      </c>
      <c r="AC154" s="2668">
        <v>23287.200000000004</v>
      </c>
      <c r="AD154" s="78"/>
    </row>
    <row r="155" spans="1:30" s="7" customFormat="1" ht="12.75" customHeight="1">
      <c r="A155" s="5316"/>
      <c r="B155" s="5325"/>
      <c r="C155" s="3102" t="s">
        <v>311</v>
      </c>
      <c r="D155" s="651" t="s">
        <v>336</v>
      </c>
      <c r="E155" s="398">
        <v>1633.5191458933073</v>
      </c>
      <c r="F155" s="399">
        <v>1622.0742276480444</v>
      </c>
      <c r="G155" s="399">
        <v>1639.510609907725</v>
      </c>
      <c r="H155" s="551">
        <v>1623.4484285002711</v>
      </c>
      <c r="I155" s="399">
        <v>1629.5923907529759</v>
      </c>
      <c r="J155" s="399">
        <v>1638.7282874229029</v>
      </c>
      <c r="K155" s="399">
        <v>1638.3947753822947</v>
      </c>
      <c r="L155" s="399">
        <v>1624.4205366837739</v>
      </c>
      <c r="M155" s="399">
        <v>1657.343609514937</v>
      </c>
      <c r="N155" s="551">
        <v>1640.3473290739373</v>
      </c>
      <c r="O155" s="399">
        <v>1639.6040985555019</v>
      </c>
      <c r="P155" s="399">
        <v>1660.6691663302477</v>
      </c>
      <c r="Q155" s="399">
        <v>1635.9122714864634</v>
      </c>
      <c r="R155" s="399">
        <v>1639.0139474696364</v>
      </c>
      <c r="S155" s="399">
        <v>1668.114000900418</v>
      </c>
      <c r="T155" s="399">
        <v>1655.6800173946656</v>
      </c>
      <c r="U155" s="399">
        <v>1661.6815097966276</v>
      </c>
      <c r="V155" s="399">
        <v>1673.7084572887836</v>
      </c>
      <c r="W155" s="399">
        <v>1684.0296909496578</v>
      </c>
      <c r="X155" s="399">
        <v>1667.3662585047114</v>
      </c>
      <c r="Y155" s="982">
        <v>1682.3224423397555</v>
      </c>
      <c r="Z155" s="399">
        <v>1665.043951371855</v>
      </c>
      <c r="AA155" s="399">
        <v>1660.0835641617562</v>
      </c>
      <c r="AB155" s="465">
        <v>1667.2876176592927</v>
      </c>
      <c r="AC155" s="2650"/>
      <c r="AD155" s="78"/>
    </row>
    <row r="156" spans="1:30" s="7" customFormat="1" ht="12.75" customHeight="1">
      <c r="A156" s="5316"/>
      <c r="B156" s="5325"/>
      <c r="C156" s="3102" t="s">
        <v>338</v>
      </c>
      <c r="D156" s="651" t="s">
        <v>107</v>
      </c>
      <c r="E156" s="4012">
        <v>89.4</v>
      </c>
      <c r="F156" s="4008">
        <v>92.2</v>
      </c>
      <c r="G156" s="4008">
        <v>90.2</v>
      </c>
      <c r="H156" s="4099">
        <v>89.4</v>
      </c>
      <c r="I156" s="4008">
        <v>91.5</v>
      </c>
      <c r="J156" s="4008">
        <v>92.6</v>
      </c>
      <c r="K156" s="4008">
        <v>90.6</v>
      </c>
      <c r="L156" s="4008">
        <v>89.5</v>
      </c>
      <c r="M156" s="4008">
        <v>92.8</v>
      </c>
      <c r="N156" s="4099">
        <v>90.2</v>
      </c>
      <c r="O156" s="4008">
        <v>90.8</v>
      </c>
      <c r="P156" s="4008">
        <v>89.6</v>
      </c>
      <c r="Q156" s="4008">
        <v>91.5</v>
      </c>
      <c r="R156" s="4008">
        <v>90.2</v>
      </c>
      <c r="S156" s="4008">
        <v>91.4</v>
      </c>
      <c r="T156" s="4008">
        <v>90.6</v>
      </c>
      <c r="U156" s="4008">
        <v>90.2</v>
      </c>
      <c r="V156" s="4010">
        <v>94.8</v>
      </c>
      <c r="W156" s="4008">
        <v>91.4</v>
      </c>
      <c r="X156" s="4008">
        <v>91.4</v>
      </c>
      <c r="Y156" s="4009">
        <v>93</v>
      </c>
      <c r="Z156" s="4008">
        <v>91.1</v>
      </c>
      <c r="AA156" s="4008">
        <v>90.9</v>
      </c>
      <c r="AB156" s="4011">
        <v>91.6</v>
      </c>
      <c r="AC156" s="2650"/>
      <c r="AD156" s="78"/>
    </row>
    <row r="157" spans="1:30" s="33" customFormat="1" ht="12.75" customHeight="1" thickBot="1">
      <c r="A157" s="5317"/>
      <c r="B157" s="5326"/>
      <c r="C157" s="3547" t="s">
        <v>311</v>
      </c>
      <c r="D157" s="652" t="s">
        <v>108</v>
      </c>
      <c r="E157" s="451">
        <v>0.7347310847766636</v>
      </c>
      <c r="F157" s="394">
        <v>0.71610555050045499</v>
      </c>
      <c r="G157" s="394">
        <v>0.71321546299071026</v>
      </c>
      <c r="H157" s="558">
        <v>0.7230161143204622</v>
      </c>
      <c r="I157" s="394">
        <v>0.72393939393939399</v>
      </c>
      <c r="J157" s="394">
        <v>0.71918220084185203</v>
      </c>
      <c r="K157" s="394">
        <v>0.71304347826086956</v>
      </c>
      <c r="L157" s="394">
        <v>0.70636116973168528</v>
      </c>
      <c r="M157" s="394">
        <v>0.69647058823529417</v>
      </c>
      <c r="N157" s="558">
        <v>0.71492805755395683</v>
      </c>
      <c r="O157" s="394">
        <v>0.71270221689634516</v>
      </c>
      <c r="P157" s="394">
        <v>0.71200473092844474</v>
      </c>
      <c r="Q157" s="394">
        <v>0.72889561270801817</v>
      </c>
      <c r="R157" s="394">
        <v>0.7208182912154032</v>
      </c>
      <c r="S157" s="394">
        <v>0.72643746295198586</v>
      </c>
      <c r="T157" s="394">
        <v>0.75022651766837811</v>
      </c>
      <c r="U157" s="394">
        <v>0.75210843373493974</v>
      </c>
      <c r="V157" s="395">
        <v>0.74092801903628791</v>
      </c>
      <c r="W157" s="394">
        <v>0.7407626367129766</v>
      </c>
      <c r="X157" s="394">
        <v>0.73422619047619042</v>
      </c>
      <c r="Y157" s="1504">
        <v>0.72380393307895508</v>
      </c>
      <c r="Z157" s="394">
        <v>0.73442622950819669</v>
      </c>
      <c r="AA157" s="394">
        <v>0.75324283559577676</v>
      </c>
      <c r="AB157" s="421">
        <v>0.75473399458972046</v>
      </c>
      <c r="AC157" s="3114">
        <v>0.72689815335056396</v>
      </c>
      <c r="AD157" s="79"/>
    </row>
    <row r="158" spans="1:30" s="7" customFormat="1" ht="12.75" customHeight="1">
      <c r="A158" s="5314" t="s">
        <v>122</v>
      </c>
      <c r="B158" s="5323" t="s">
        <v>75</v>
      </c>
      <c r="C158" s="1706" t="s">
        <v>659</v>
      </c>
      <c r="D158" s="705" t="s">
        <v>105</v>
      </c>
      <c r="E158" s="3799">
        <v>186</v>
      </c>
      <c r="F158" s="3800">
        <v>164.8</v>
      </c>
      <c r="G158" s="3800">
        <v>152.80000000000001</v>
      </c>
      <c r="H158" s="3802">
        <v>151.6</v>
      </c>
      <c r="I158" s="3800">
        <v>151.19999999999999</v>
      </c>
      <c r="J158" s="3800">
        <v>164</v>
      </c>
      <c r="K158" s="3800">
        <v>197.2</v>
      </c>
      <c r="L158" s="3800">
        <v>258.8</v>
      </c>
      <c r="M158" s="3800">
        <v>316.39999999999998</v>
      </c>
      <c r="N158" s="3802">
        <v>315.2</v>
      </c>
      <c r="O158" s="3800">
        <v>326.8</v>
      </c>
      <c r="P158" s="3800">
        <v>302.8</v>
      </c>
      <c r="Q158" s="3800">
        <v>308.39999999999998</v>
      </c>
      <c r="R158" s="3800">
        <v>298</v>
      </c>
      <c r="S158" s="3800">
        <v>284.39999999999998</v>
      </c>
      <c r="T158" s="3800">
        <v>271.60000000000002</v>
      </c>
      <c r="U158" s="3800">
        <v>262</v>
      </c>
      <c r="V158" s="3800">
        <v>271.2</v>
      </c>
      <c r="W158" s="3800">
        <v>278</v>
      </c>
      <c r="X158" s="3800">
        <v>276.39999999999998</v>
      </c>
      <c r="Y158" s="3802">
        <v>282</v>
      </c>
      <c r="Z158" s="3800">
        <v>274</v>
      </c>
      <c r="AA158" s="3800">
        <v>237.6</v>
      </c>
      <c r="AB158" s="3882">
        <v>212</v>
      </c>
      <c r="AC158" s="2649">
        <v>5943.2</v>
      </c>
      <c r="AD158" s="78"/>
    </row>
    <row r="159" spans="1:30" s="7" customFormat="1" ht="12.75" customHeight="1">
      <c r="A159" s="5315"/>
      <c r="B159" s="5324"/>
      <c r="C159" s="1707" t="s">
        <v>659</v>
      </c>
      <c r="D159" s="706" t="s">
        <v>106</v>
      </c>
      <c r="E159" s="3809">
        <v>165.6</v>
      </c>
      <c r="F159" s="3810">
        <v>159.19999999999999</v>
      </c>
      <c r="G159" s="3810">
        <v>158</v>
      </c>
      <c r="H159" s="3811">
        <v>160.4</v>
      </c>
      <c r="I159" s="3810">
        <v>159.6</v>
      </c>
      <c r="J159" s="3810">
        <v>162</v>
      </c>
      <c r="K159" s="3810">
        <v>163.6</v>
      </c>
      <c r="L159" s="3810">
        <v>162.4</v>
      </c>
      <c r="M159" s="3810">
        <v>176.8</v>
      </c>
      <c r="N159" s="3811">
        <v>185.6</v>
      </c>
      <c r="O159" s="3810">
        <v>192.8</v>
      </c>
      <c r="P159" s="3810">
        <v>185.6</v>
      </c>
      <c r="Q159" s="3810">
        <v>186</v>
      </c>
      <c r="R159" s="3810">
        <v>185.6</v>
      </c>
      <c r="S159" s="3810">
        <v>193.2</v>
      </c>
      <c r="T159" s="3810">
        <v>196.8</v>
      </c>
      <c r="U159" s="3810">
        <v>193.6</v>
      </c>
      <c r="V159" s="3810">
        <v>186.8</v>
      </c>
      <c r="W159" s="3810">
        <v>184</v>
      </c>
      <c r="X159" s="3810">
        <v>182</v>
      </c>
      <c r="Y159" s="3812">
        <v>180.4</v>
      </c>
      <c r="Z159" s="3810">
        <v>178.4</v>
      </c>
      <c r="AA159" s="3810">
        <v>176.8</v>
      </c>
      <c r="AB159" s="3883">
        <v>176.4</v>
      </c>
      <c r="AC159" s="2668">
        <v>4251.5999999999995</v>
      </c>
      <c r="AD159" s="78"/>
    </row>
    <row r="160" spans="1:30" s="7" customFormat="1" ht="12.75" customHeight="1">
      <c r="A160" s="5316"/>
      <c r="B160" s="5325"/>
      <c r="C160" s="3102" t="s">
        <v>311</v>
      </c>
      <c r="D160" s="651" t="s">
        <v>336</v>
      </c>
      <c r="E160" s="398">
        <v>249.03686474094553</v>
      </c>
      <c r="F160" s="399">
        <v>229.13681502543409</v>
      </c>
      <c r="G160" s="399">
        <v>219.79954504047546</v>
      </c>
      <c r="H160" s="551">
        <v>220.70505204910921</v>
      </c>
      <c r="I160" s="399">
        <v>219.84903911548031</v>
      </c>
      <c r="J160" s="399">
        <v>230.52114870440846</v>
      </c>
      <c r="K160" s="399">
        <v>256.22802344786567</v>
      </c>
      <c r="L160" s="399">
        <v>305.53428612841475</v>
      </c>
      <c r="M160" s="399">
        <v>362.44613392889158</v>
      </c>
      <c r="N160" s="551">
        <v>365.784636090692</v>
      </c>
      <c r="O160" s="399">
        <v>379.43389411068699</v>
      </c>
      <c r="P160" s="399">
        <v>355.15517735209778</v>
      </c>
      <c r="Q160" s="399">
        <v>360.14796959027825</v>
      </c>
      <c r="R160" s="399">
        <v>351.07173056228839</v>
      </c>
      <c r="S160" s="399">
        <v>343.81622998340259</v>
      </c>
      <c r="T160" s="399">
        <v>335.40542631269403</v>
      </c>
      <c r="U160" s="399">
        <v>325.76826119190923</v>
      </c>
      <c r="V160" s="399">
        <v>329.30788025797375</v>
      </c>
      <c r="W160" s="399">
        <v>333.37666385036613</v>
      </c>
      <c r="X160" s="399">
        <v>330.93951108926234</v>
      </c>
      <c r="Y160" s="982">
        <v>334.76582860262187</v>
      </c>
      <c r="Z160" s="399">
        <v>326.95956936599976</v>
      </c>
      <c r="AA160" s="399">
        <v>296.1621177666043</v>
      </c>
      <c r="AB160" s="465">
        <v>275.79151546050144</v>
      </c>
      <c r="AC160" s="2650"/>
      <c r="AD160" s="78"/>
    </row>
    <row r="161" spans="1:30" s="7" customFormat="1" ht="12.75" customHeight="1">
      <c r="A161" s="5316"/>
      <c r="B161" s="5325"/>
      <c r="C161" s="3102" t="s">
        <v>338</v>
      </c>
      <c r="D161" s="651" t="s">
        <v>107</v>
      </c>
      <c r="E161" s="4012">
        <v>13</v>
      </c>
      <c r="F161" s="4008">
        <v>12.5</v>
      </c>
      <c r="G161" s="4008">
        <v>12.2</v>
      </c>
      <c r="H161" s="4099">
        <v>12</v>
      </c>
      <c r="I161" s="4008">
        <v>12.6</v>
      </c>
      <c r="J161" s="4008">
        <v>13.6</v>
      </c>
      <c r="K161" s="4008">
        <v>15.5</v>
      </c>
      <c r="L161" s="4008">
        <v>18.8</v>
      </c>
      <c r="M161" s="4008">
        <v>21.1</v>
      </c>
      <c r="N161" s="4099">
        <v>20.2</v>
      </c>
      <c r="O161" s="4008">
        <v>21</v>
      </c>
      <c r="P161" s="4008">
        <v>20.2</v>
      </c>
      <c r="Q161" s="4008">
        <v>20.3</v>
      </c>
      <c r="R161" s="4008">
        <v>18</v>
      </c>
      <c r="S161" s="4008">
        <v>17.7</v>
      </c>
      <c r="T161" s="4008">
        <v>18.399999999999999</v>
      </c>
      <c r="U161" s="4008">
        <v>17.5</v>
      </c>
      <c r="V161" s="4010">
        <v>17.8</v>
      </c>
      <c r="W161" s="4008">
        <v>18.5</v>
      </c>
      <c r="X161" s="4008">
        <v>17.2</v>
      </c>
      <c r="Y161" s="4009">
        <v>17.8</v>
      </c>
      <c r="Z161" s="4008">
        <v>17.600000000000001</v>
      </c>
      <c r="AA161" s="4008">
        <v>15.5</v>
      </c>
      <c r="AB161" s="4011">
        <v>14.3</v>
      </c>
      <c r="AC161" s="2650"/>
      <c r="AD161" s="78"/>
    </row>
    <row r="162" spans="1:30" s="33" customFormat="1" ht="12.75" customHeight="1" thickBot="1">
      <c r="A162" s="5317"/>
      <c r="B162" s="5326"/>
      <c r="C162" s="3547" t="s">
        <v>311</v>
      </c>
      <c r="D162" s="652" t="s">
        <v>108</v>
      </c>
      <c r="E162" s="402">
        <v>0.89032258064516123</v>
      </c>
      <c r="F162" s="403">
        <v>0.96601941747572806</v>
      </c>
      <c r="G162" s="403">
        <v>1.0340314136125655</v>
      </c>
      <c r="H162" s="553">
        <v>1.0580474934036941</v>
      </c>
      <c r="I162" s="403">
        <v>1.0555555555555556</v>
      </c>
      <c r="J162" s="403">
        <v>0.98780487804878048</v>
      </c>
      <c r="K162" s="403">
        <v>0.8296146044624747</v>
      </c>
      <c r="L162" s="403">
        <v>0.62751159196290573</v>
      </c>
      <c r="M162" s="403">
        <v>0.55878634639696589</v>
      </c>
      <c r="N162" s="553">
        <v>0.58883248730964466</v>
      </c>
      <c r="O162" s="403">
        <v>0.58996328029375766</v>
      </c>
      <c r="P162" s="403">
        <v>0.61294583883751652</v>
      </c>
      <c r="Q162" s="403">
        <v>0.60311284046692615</v>
      </c>
      <c r="R162" s="403">
        <v>0.62281879194630874</v>
      </c>
      <c r="S162" s="403">
        <v>0.67932489451476796</v>
      </c>
      <c r="T162" s="403">
        <v>0.72459499263622973</v>
      </c>
      <c r="U162" s="403">
        <v>0.73893129770992361</v>
      </c>
      <c r="V162" s="404">
        <v>0.68879056047197651</v>
      </c>
      <c r="W162" s="403">
        <v>0.66187050359712229</v>
      </c>
      <c r="X162" s="403">
        <v>0.65846599131693206</v>
      </c>
      <c r="Y162" s="1502">
        <v>0.63971631205673762</v>
      </c>
      <c r="Z162" s="403">
        <v>0.65109489051094893</v>
      </c>
      <c r="AA162" s="403">
        <v>0.74410774410774416</v>
      </c>
      <c r="AB162" s="396">
        <v>0.83207547169811324</v>
      </c>
      <c r="AC162" s="3114">
        <v>0.71537219006595765</v>
      </c>
      <c r="AD162" s="79"/>
    </row>
    <row r="163" spans="1:30" s="7" customFormat="1" ht="12.75" customHeight="1">
      <c r="A163" s="5314" t="s">
        <v>126</v>
      </c>
      <c r="B163" s="5323" t="s">
        <v>74</v>
      </c>
      <c r="C163" s="1706" t="s">
        <v>659</v>
      </c>
      <c r="D163" s="705" t="s">
        <v>105</v>
      </c>
      <c r="E163" s="3815">
        <v>1.2</v>
      </c>
      <c r="F163" s="3816">
        <v>0.8</v>
      </c>
      <c r="G163" s="3816">
        <v>1.2</v>
      </c>
      <c r="H163" s="3817">
        <v>0.8</v>
      </c>
      <c r="I163" s="3816">
        <v>1.2</v>
      </c>
      <c r="J163" s="3816">
        <v>1.2</v>
      </c>
      <c r="K163" s="3816">
        <v>2.4</v>
      </c>
      <c r="L163" s="3816">
        <v>1.6</v>
      </c>
      <c r="M163" s="3816">
        <v>2.4</v>
      </c>
      <c r="N163" s="3817">
        <v>3.6</v>
      </c>
      <c r="O163" s="3816">
        <v>5.2</v>
      </c>
      <c r="P163" s="3816">
        <v>4.4000000000000004</v>
      </c>
      <c r="Q163" s="3816">
        <v>3.2</v>
      </c>
      <c r="R163" s="3816">
        <v>3.2</v>
      </c>
      <c r="S163" s="3816">
        <v>4</v>
      </c>
      <c r="T163" s="3816">
        <v>3.2</v>
      </c>
      <c r="U163" s="3816">
        <v>2</v>
      </c>
      <c r="V163" s="3816">
        <v>2</v>
      </c>
      <c r="W163" s="3816">
        <v>0.8</v>
      </c>
      <c r="X163" s="3816">
        <v>0.8</v>
      </c>
      <c r="Y163" s="3818">
        <v>0.8</v>
      </c>
      <c r="Z163" s="3816">
        <v>0.8</v>
      </c>
      <c r="AA163" s="3816">
        <v>1.2</v>
      </c>
      <c r="AB163" s="3911">
        <v>0.8</v>
      </c>
      <c r="AC163" s="2649">
        <v>48.79999999999999</v>
      </c>
      <c r="AD163" s="78"/>
    </row>
    <row r="164" spans="1:30" s="7" customFormat="1" ht="12.75" customHeight="1">
      <c r="A164" s="5315"/>
      <c r="B164" s="5324"/>
      <c r="C164" s="1707" t="s">
        <v>659</v>
      </c>
      <c r="D164" s="706" t="s">
        <v>106</v>
      </c>
      <c r="E164" s="3809">
        <v>0.8</v>
      </c>
      <c r="F164" s="3810">
        <v>0.4</v>
      </c>
      <c r="G164" s="3810">
        <v>0.8</v>
      </c>
      <c r="H164" s="3811">
        <v>0.4</v>
      </c>
      <c r="I164" s="3810">
        <v>0.8</v>
      </c>
      <c r="J164" s="3810">
        <v>0.8</v>
      </c>
      <c r="K164" s="3810">
        <v>1.2</v>
      </c>
      <c r="L164" s="3810">
        <v>0.8</v>
      </c>
      <c r="M164" s="3810">
        <v>1.6</v>
      </c>
      <c r="N164" s="3811">
        <v>1.6</v>
      </c>
      <c r="O164" s="3810">
        <v>2</v>
      </c>
      <c r="P164" s="3810">
        <v>2</v>
      </c>
      <c r="Q164" s="3810">
        <v>1.6</v>
      </c>
      <c r="R164" s="3810">
        <v>1.6</v>
      </c>
      <c r="S164" s="3810">
        <v>2</v>
      </c>
      <c r="T164" s="3810">
        <v>2</v>
      </c>
      <c r="U164" s="3810">
        <v>1.2</v>
      </c>
      <c r="V164" s="3810">
        <v>1.2</v>
      </c>
      <c r="W164" s="3810">
        <v>0.8</v>
      </c>
      <c r="X164" s="3810">
        <v>0.8</v>
      </c>
      <c r="Y164" s="3812">
        <v>0.4</v>
      </c>
      <c r="Z164" s="3810">
        <v>0.8</v>
      </c>
      <c r="AA164" s="3810">
        <v>0.4</v>
      </c>
      <c r="AB164" s="3883">
        <v>0.8</v>
      </c>
      <c r="AC164" s="2668">
        <v>26.799999999999997</v>
      </c>
      <c r="AD164" s="78"/>
    </row>
    <row r="165" spans="1:30" s="7" customFormat="1" ht="12.75" customHeight="1">
      <c r="A165" s="5316"/>
      <c r="B165" s="5325"/>
      <c r="C165" s="3102" t="s">
        <v>311</v>
      </c>
      <c r="D165" s="651" t="s">
        <v>336</v>
      </c>
      <c r="E165" s="398">
        <v>1.4422205101855958</v>
      </c>
      <c r="F165" s="399">
        <v>0.89442719099991597</v>
      </c>
      <c r="G165" s="399">
        <v>1.4422205101855958</v>
      </c>
      <c r="H165" s="551">
        <v>0.89442719099991597</v>
      </c>
      <c r="I165" s="399">
        <v>1.4422205101855958</v>
      </c>
      <c r="J165" s="399">
        <v>1.4422205101855958</v>
      </c>
      <c r="K165" s="399">
        <v>2.6832815729997477</v>
      </c>
      <c r="L165" s="399">
        <v>1.7888543819998319</v>
      </c>
      <c r="M165" s="399">
        <v>2.8844410203711917</v>
      </c>
      <c r="N165" s="551">
        <v>3.9395431207184419</v>
      </c>
      <c r="O165" s="399">
        <v>5.5713553108736482</v>
      </c>
      <c r="P165" s="399">
        <v>4.8332183894378291</v>
      </c>
      <c r="Q165" s="399">
        <v>3.5777087639996639</v>
      </c>
      <c r="R165" s="399">
        <v>3.5777087639996639</v>
      </c>
      <c r="S165" s="399">
        <v>4.4721359549995796</v>
      </c>
      <c r="T165" s="399">
        <v>3.7735924528226419</v>
      </c>
      <c r="U165" s="399">
        <v>2.3323807579381199</v>
      </c>
      <c r="V165" s="399">
        <v>2.3323807579381199</v>
      </c>
      <c r="W165" s="399">
        <v>1.1313708498984762</v>
      </c>
      <c r="X165" s="399">
        <v>1.1313708498984762</v>
      </c>
      <c r="Y165" s="982">
        <v>0.89442719099991597</v>
      </c>
      <c r="Z165" s="399">
        <v>1.1313708498984762</v>
      </c>
      <c r="AA165" s="399">
        <v>1.2649110640673518</v>
      </c>
      <c r="AB165" s="465">
        <v>1.1313708498984762</v>
      </c>
      <c r="AC165" s="2650"/>
      <c r="AD165" s="78"/>
    </row>
    <row r="166" spans="1:30" s="7" customFormat="1" ht="12.75" customHeight="1">
      <c r="A166" s="5316"/>
      <c r="B166" s="5325"/>
      <c r="C166" s="3102" t="s">
        <v>338</v>
      </c>
      <c r="D166" s="651" t="s">
        <v>107</v>
      </c>
      <c r="E166" s="4012">
        <v>0</v>
      </c>
      <c r="F166" s="4008">
        <v>0</v>
      </c>
      <c r="G166" s="4008">
        <v>0</v>
      </c>
      <c r="H166" s="4099">
        <v>0</v>
      </c>
      <c r="I166" s="4008">
        <v>0</v>
      </c>
      <c r="J166" s="4008">
        <v>0</v>
      </c>
      <c r="K166" s="4008">
        <v>0</v>
      </c>
      <c r="L166" s="4008">
        <v>0</v>
      </c>
      <c r="M166" s="4008">
        <v>0</v>
      </c>
      <c r="N166" s="4099">
        <v>0</v>
      </c>
      <c r="O166" s="4008">
        <v>0.2</v>
      </c>
      <c r="P166" s="4008">
        <v>0</v>
      </c>
      <c r="Q166" s="4008">
        <v>0</v>
      </c>
      <c r="R166" s="4008">
        <v>0</v>
      </c>
      <c r="S166" s="4008">
        <v>0.1</v>
      </c>
      <c r="T166" s="4008">
        <v>0</v>
      </c>
      <c r="U166" s="4008">
        <v>0</v>
      </c>
      <c r="V166" s="4010">
        <v>0</v>
      </c>
      <c r="W166" s="4008">
        <v>0</v>
      </c>
      <c r="X166" s="4008">
        <v>0</v>
      </c>
      <c r="Y166" s="4009">
        <v>0</v>
      </c>
      <c r="Z166" s="4008">
        <v>0</v>
      </c>
      <c r="AA166" s="4008">
        <v>0</v>
      </c>
      <c r="AB166" s="4011">
        <v>0</v>
      </c>
      <c r="AC166" s="2650"/>
      <c r="AD166" s="78"/>
    </row>
    <row r="167" spans="1:30" s="33" customFormat="1" ht="12.75" customHeight="1" thickBot="1">
      <c r="A167" s="5316"/>
      <c r="B167" s="5326"/>
      <c r="C167" s="3547" t="s">
        <v>311</v>
      </c>
      <c r="D167" s="652" t="s">
        <v>108</v>
      </c>
      <c r="E167" s="476">
        <v>0.66666666666666674</v>
      </c>
      <c r="F167" s="477">
        <v>0.5</v>
      </c>
      <c r="G167" s="477">
        <v>0.66666666666666674</v>
      </c>
      <c r="H167" s="552">
        <v>0.5</v>
      </c>
      <c r="I167" s="477">
        <v>0.66666666666666674</v>
      </c>
      <c r="J167" s="477">
        <v>0.66666666666666674</v>
      </c>
      <c r="K167" s="477">
        <v>0.5</v>
      </c>
      <c r="L167" s="477">
        <v>0.5</v>
      </c>
      <c r="M167" s="477">
        <v>0.66666666666666674</v>
      </c>
      <c r="N167" s="552">
        <v>0.44444444444444448</v>
      </c>
      <c r="O167" s="477">
        <v>0.38461538461538458</v>
      </c>
      <c r="P167" s="477">
        <v>0.45454545454545453</v>
      </c>
      <c r="Q167" s="477">
        <v>0.5</v>
      </c>
      <c r="R167" s="477">
        <v>0.5</v>
      </c>
      <c r="S167" s="477">
        <v>0.5</v>
      </c>
      <c r="T167" s="477">
        <v>0.625</v>
      </c>
      <c r="U167" s="477">
        <v>0.6</v>
      </c>
      <c r="V167" s="544">
        <v>0.6</v>
      </c>
      <c r="W167" s="477">
        <v>1</v>
      </c>
      <c r="X167" s="477">
        <v>1</v>
      </c>
      <c r="Y167" s="1505">
        <v>0.5</v>
      </c>
      <c r="Z167" s="477">
        <v>1</v>
      </c>
      <c r="AA167" s="477">
        <v>0.33333333333333337</v>
      </c>
      <c r="AB167" s="2877">
        <v>1</v>
      </c>
      <c r="AC167" s="3114">
        <v>0.54918032786885251</v>
      </c>
      <c r="AD167" s="79"/>
    </row>
    <row r="168" spans="1:30" s="7" customFormat="1" ht="12.75" customHeight="1">
      <c r="A168" s="2866" t="s">
        <v>144</v>
      </c>
      <c r="B168" s="2937" t="s">
        <v>7</v>
      </c>
      <c r="C168" s="1706" t="s">
        <v>659</v>
      </c>
      <c r="D168" s="705" t="s">
        <v>105</v>
      </c>
      <c r="E168" s="3914">
        <v>0.12</v>
      </c>
      <c r="F168" s="3915">
        <v>0.08</v>
      </c>
      <c r="G168" s="3915">
        <v>0.12</v>
      </c>
      <c r="H168" s="3916">
        <v>0.12</v>
      </c>
      <c r="I168" s="3915">
        <v>0.08</v>
      </c>
      <c r="J168" s="3915">
        <v>0.12</v>
      </c>
      <c r="K168" s="3915">
        <v>0.12</v>
      </c>
      <c r="L168" s="3915">
        <v>0.08</v>
      </c>
      <c r="M168" s="3915">
        <v>0.12</v>
      </c>
      <c r="N168" s="3916">
        <v>0.12</v>
      </c>
      <c r="O168" s="3915">
        <v>0.08</v>
      </c>
      <c r="P168" s="3915">
        <v>0.12</v>
      </c>
      <c r="Q168" s="3915">
        <v>0.12</v>
      </c>
      <c r="R168" s="3915">
        <v>0.08</v>
      </c>
      <c r="S168" s="3915">
        <v>0.12</v>
      </c>
      <c r="T168" s="3915">
        <v>0.12</v>
      </c>
      <c r="U168" s="3915">
        <v>0.08</v>
      </c>
      <c r="V168" s="3915">
        <v>0.12</v>
      </c>
      <c r="W168" s="3915">
        <v>0.12</v>
      </c>
      <c r="X168" s="3915">
        <v>0.08</v>
      </c>
      <c r="Y168" s="3917">
        <v>0.12</v>
      </c>
      <c r="Z168" s="3915">
        <v>0.12</v>
      </c>
      <c r="AA168" s="3915">
        <v>0.08</v>
      </c>
      <c r="AB168" s="3918">
        <v>0.12</v>
      </c>
      <c r="AC168" s="2467">
        <v>2.5600000000000014</v>
      </c>
      <c r="AD168" s="85"/>
    </row>
    <row r="169" spans="1:30" s="7" customFormat="1" ht="12.75" customHeight="1" thickBot="1">
      <c r="A169" s="2867" t="s">
        <v>149</v>
      </c>
      <c r="B169" s="2938" t="s">
        <v>6</v>
      </c>
      <c r="C169" s="1707" t="s">
        <v>659</v>
      </c>
      <c r="D169" s="711" t="s">
        <v>105</v>
      </c>
      <c r="E169" s="3919">
        <v>1.52</v>
      </c>
      <c r="F169" s="3920">
        <v>1.52</v>
      </c>
      <c r="G169" s="3920">
        <v>1.48</v>
      </c>
      <c r="H169" s="3921">
        <v>1.52</v>
      </c>
      <c r="I169" s="3920">
        <v>1.52</v>
      </c>
      <c r="J169" s="3920">
        <v>1.52</v>
      </c>
      <c r="K169" s="3920">
        <v>1.52</v>
      </c>
      <c r="L169" s="3920">
        <v>1.48</v>
      </c>
      <c r="M169" s="3920">
        <v>1.52</v>
      </c>
      <c r="N169" s="3921">
        <v>1.52</v>
      </c>
      <c r="O169" s="3920">
        <v>1.52</v>
      </c>
      <c r="P169" s="3920">
        <v>1.52</v>
      </c>
      <c r="Q169" s="3920">
        <v>1.56</v>
      </c>
      <c r="R169" s="3920">
        <v>1.52</v>
      </c>
      <c r="S169" s="3920">
        <v>1.52</v>
      </c>
      <c r="T169" s="3920">
        <v>1.6</v>
      </c>
      <c r="U169" s="3920">
        <v>1.6</v>
      </c>
      <c r="V169" s="3920">
        <v>1.56</v>
      </c>
      <c r="W169" s="3920">
        <v>1.6</v>
      </c>
      <c r="X169" s="3920">
        <v>1.56</v>
      </c>
      <c r="Y169" s="3922">
        <v>1.56</v>
      </c>
      <c r="Z169" s="3920">
        <v>1.56</v>
      </c>
      <c r="AA169" s="3920">
        <v>1.56</v>
      </c>
      <c r="AB169" s="3923">
        <v>1.6</v>
      </c>
      <c r="AC169" s="3137">
        <v>36.96</v>
      </c>
      <c r="AD169" s="85"/>
    </row>
    <row r="170" spans="1:30" s="7" customFormat="1" ht="12.75" customHeight="1">
      <c r="A170" s="5353" t="s">
        <v>131</v>
      </c>
      <c r="B170" s="5354"/>
      <c r="C170" s="3079" t="s">
        <v>311</v>
      </c>
      <c r="D170" s="712" t="s">
        <v>105</v>
      </c>
      <c r="E170" s="495">
        <f>E117+E122+E126+E130+E134+E139+E144+E149+E153+E158+E163+E168+E169</f>
        <v>1771.34</v>
      </c>
      <c r="F170" s="496">
        <f t="shared" ref="F170:AB170" si="18">F117+F122+F126+F130+F134+F139+F144+F149+F153+F158+F163+F168+F169</f>
        <v>1704.0999999999997</v>
      </c>
      <c r="G170" s="496">
        <f t="shared" si="18"/>
        <v>1683.6</v>
      </c>
      <c r="H170" s="584">
        <f t="shared" si="18"/>
        <v>1645.2399999999996</v>
      </c>
      <c r="I170" s="496">
        <f t="shared" si="18"/>
        <v>1635</v>
      </c>
      <c r="J170" s="496">
        <f t="shared" si="18"/>
        <v>1673.04</v>
      </c>
      <c r="K170" s="496">
        <f t="shared" si="18"/>
        <v>1752.44</v>
      </c>
      <c r="L170" s="496">
        <f t="shared" si="18"/>
        <v>1825.8599999999997</v>
      </c>
      <c r="M170" s="496">
        <f t="shared" si="18"/>
        <v>1940.1399999999999</v>
      </c>
      <c r="N170" s="584">
        <f t="shared" si="18"/>
        <v>1918.34</v>
      </c>
      <c r="O170" s="496">
        <f t="shared" si="18"/>
        <v>1932.3</v>
      </c>
      <c r="P170" s="496">
        <f t="shared" si="18"/>
        <v>1922.84</v>
      </c>
      <c r="Q170" s="496">
        <f t="shared" si="18"/>
        <v>1884.68</v>
      </c>
      <c r="R170" s="496">
        <f t="shared" si="18"/>
        <v>1903.3999999999999</v>
      </c>
      <c r="S170" s="496">
        <f t="shared" si="18"/>
        <v>1920.2399999999998</v>
      </c>
      <c r="T170" s="496">
        <f t="shared" si="18"/>
        <v>1863.82</v>
      </c>
      <c r="U170" s="496">
        <f t="shared" si="18"/>
        <v>1843.08</v>
      </c>
      <c r="V170" s="497">
        <f t="shared" si="18"/>
        <v>1880.58</v>
      </c>
      <c r="W170" s="496">
        <f t="shared" si="18"/>
        <v>1898.12</v>
      </c>
      <c r="X170" s="496">
        <f t="shared" si="18"/>
        <v>1887.1399999999996</v>
      </c>
      <c r="Y170" s="1506">
        <f t="shared" si="18"/>
        <v>1937.3799999999999</v>
      </c>
      <c r="Z170" s="496">
        <f t="shared" si="18"/>
        <v>1899.3799999999999</v>
      </c>
      <c r="AA170" s="496">
        <f t="shared" si="18"/>
        <v>1820.7399999999998</v>
      </c>
      <c r="AB170" s="3023">
        <f t="shared" si="18"/>
        <v>1804.2199999999996</v>
      </c>
      <c r="AC170" s="2900">
        <f t="shared" ref="AC170:AC173" si="19">SUM(E170:AB170)</f>
        <v>43947.02</v>
      </c>
      <c r="AD170" s="78"/>
    </row>
    <row r="171" spans="1:30" s="7" customFormat="1" ht="12.75" customHeight="1" thickBot="1">
      <c r="A171" s="5355"/>
      <c r="B171" s="5356"/>
      <c r="C171" s="3080" t="s">
        <v>311</v>
      </c>
      <c r="D171" s="713" t="s">
        <v>106</v>
      </c>
      <c r="E171" s="498">
        <f t="shared" ref="E171:AB171" si="20">E118+E135+E140+E150+E154+E159+E164</f>
        <v>1232.8</v>
      </c>
      <c r="F171" s="499">
        <f t="shared" si="20"/>
        <v>1193.0000000000002</v>
      </c>
      <c r="G171" s="499">
        <f t="shared" si="20"/>
        <v>1198.5999999999999</v>
      </c>
      <c r="H171" s="585">
        <f t="shared" si="20"/>
        <v>1204.4000000000003</v>
      </c>
      <c r="I171" s="499">
        <f t="shared" si="20"/>
        <v>1208.1999999999998</v>
      </c>
      <c r="J171" s="499">
        <f t="shared" si="20"/>
        <v>1212</v>
      </c>
      <c r="K171" s="499">
        <f t="shared" si="20"/>
        <v>1210.4000000000001</v>
      </c>
      <c r="L171" s="499">
        <f t="shared" si="20"/>
        <v>1194.2</v>
      </c>
      <c r="M171" s="499">
        <f t="shared" si="20"/>
        <v>1222.8</v>
      </c>
      <c r="N171" s="585">
        <f t="shared" si="20"/>
        <v>1240.3999999999999</v>
      </c>
      <c r="O171" s="499">
        <f t="shared" si="20"/>
        <v>1243.8</v>
      </c>
      <c r="P171" s="499">
        <f t="shared" si="20"/>
        <v>1250.3999999999999</v>
      </c>
      <c r="Q171" s="499">
        <f t="shared" si="20"/>
        <v>1250</v>
      </c>
      <c r="R171" s="499">
        <f t="shared" si="20"/>
        <v>1253.3999999999999</v>
      </c>
      <c r="S171" s="499">
        <f t="shared" si="20"/>
        <v>1294.2</v>
      </c>
      <c r="T171" s="499">
        <f t="shared" si="20"/>
        <v>1309.5999999999999</v>
      </c>
      <c r="U171" s="499">
        <f t="shared" si="20"/>
        <v>1314</v>
      </c>
      <c r="V171" s="500">
        <f t="shared" si="20"/>
        <v>1308</v>
      </c>
      <c r="W171" s="499">
        <f t="shared" si="20"/>
        <v>1300.8</v>
      </c>
      <c r="X171" s="499">
        <f t="shared" si="20"/>
        <v>1282.3999999999999</v>
      </c>
      <c r="Y171" s="1507">
        <f t="shared" si="20"/>
        <v>1275.2000000000003</v>
      </c>
      <c r="Z171" s="499">
        <f t="shared" si="20"/>
        <v>1271.8</v>
      </c>
      <c r="AA171" s="499">
        <f t="shared" si="20"/>
        <v>1280.8</v>
      </c>
      <c r="AB171" s="501">
        <f t="shared" si="20"/>
        <v>1287.2</v>
      </c>
      <c r="AC171" s="2650">
        <f t="shared" si="19"/>
        <v>30038.399999999998</v>
      </c>
      <c r="AD171" s="78"/>
    </row>
    <row r="172" spans="1:30" s="7" customFormat="1" ht="12.75" customHeight="1">
      <c r="A172" s="5212" t="s">
        <v>132</v>
      </c>
      <c r="B172" s="5213"/>
      <c r="C172" s="3070" t="s">
        <v>311</v>
      </c>
      <c r="D172" s="699" t="s">
        <v>105</v>
      </c>
      <c r="E172" s="472">
        <f t="shared" ref="E172:AB172" si="21">E102-E170</f>
        <v>972.66000000000008</v>
      </c>
      <c r="F172" s="473">
        <f t="shared" si="21"/>
        <v>-4.0999999999996817</v>
      </c>
      <c r="G172" s="473">
        <f t="shared" si="21"/>
        <v>-3.5999999999999091</v>
      </c>
      <c r="H172" s="571">
        <f t="shared" si="21"/>
        <v>-3.2399999999995543</v>
      </c>
      <c r="I172" s="473">
        <f t="shared" si="21"/>
        <v>-5</v>
      </c>
      <c r="J172" s="473">
        <f t="shared" si="21"/>
        <v>-3.0399999999999636</v>
      </c>
      <c r="K172" s="473">
        <f t="shared" si="21"/>
        <v>-4.4400000000000546</v>
      </c>
      <c r="L172" s="473">
        <f t="shared" si="21"/>
        <v>-5.8599999999996726</v>
      </c>
      <c r="M172" s="473">
        <f t="shared" si="21"/>
        <v>-4.1399999999998727</v>
      </c>
      <c r="N172" s="571">
        <f t="shared" si="21"/>
        <v>-6.3399999999999181</v>
      </c>
      <c r="O172" s="473">
        <f t="shared" si="21"/>
        <v>-4.2999999999999545</v>
      </c>
      <c r="P172" s="473">
        <f t="shared" si="21"/>
        <v>-2.8399999999999181</v>
      </c>
      <c r="Q172" s="473">
        <f t="shared" si="21"/>
        <v>-4.6800000000000637</v>
      </c>
      <c r="R172" s="473">
        <f t="shared" si="21"/>
        <v>-5.3999999999998636</v>
      </c>
      <c r="S172" s="473">
        <f t="shared" si="21"/>
        <v>-6.2399999999997817</v>
      </c>
      <c r="T172" s="473">
        <f t="shared" si="21"/>
        <v>-3.8199999999999363</v>
      </c>
      <c r="U172" s="473">
        <f t="shared" si="21"/>
        <v>-3.0799999999999272</v>
      </c>
      <c r="V172" s="474">
        <f t="shared" si="21"/>
        <v>-4.5799999999999272</v>
      </c>
      <c r="W172" s="473">
        <f t="shared" si="21"/>
        <v>-2.1199999999998909</v>
      </c>
      <c r="X172" s="473">
        <f t="shared" si="21"/>
        <v>-5.1399999999996453</v>
      </c>
      <c r="Y172" s="1508">
        <f t="shared" si="21"/>
        <v>-3.3799999999998818</v>
      </c>
      <c r="Z172" s="473">
        <f t="shared" si="21"/>
        <v>-3.3799999999998818</v>
      </c>
      <c r="AA172" s="473">
        <f t="shared" si="21"/>
        <v>-4.7399999999997817</v>
      </c>
      <c r="AB172" s="2881">
        <f t="shared" si="21"/>
        <v>-4.2199999999995725</v>
      </c>
      <c r="AC172" s="2649">
        <f t="shared" si="19"/>
        <v>874.98000000000343</v>
      </c>
      <c r="AD172" s="1768">
        <f>AC172/(AC102+AC107)</f>
        <v>1.9521217259381631E-2</v>
      </c>
    </row>
    <row r="173" spans="1:30" s="7" customFormat="1" ht="12.75" customHeight="1">
      <c r="A173" s="5330"/>
      <c r="B173" s="5331"/>
      <c r="C173" s="3072" t="s">
        <v>311</v>
      </c>
      <c r="D173" s="700" t="s">
        <v>106</v>
      </c>
      <c r="E173" s="1821">
        <f t="shared" ref="E173:AB173" si="22">E103-E171</f>
        <v>-14.799999999999955</v>
      </c>
      <c r="F173" s="1817">
        <f t="shared" si="22"/>
        <v>-17.000000000000227</v>
      </c>
      <c r="G173" s="1817">
        <f t="shared" si="22"/>
        <v>-18.599999999999909</v>
      </c>
      <c r="H173" s="1818">
        <f t="shared" si="22"/>
        <v>-18.400000000000318</v>
      </c>
      <c r="I173" s="1817">
        <f t="shared" si="22"/>
        <v>-16.199999999999818</v>
      </c>
      <c r="J173" s="1817">
        <f t="shared" si="22"/>
        <v>-18</v>
      </c>
      <c r="K173" s="1817">
        <f t="shared" si="22"/>
        <v>-16.400000000000091</v>
      </c>
      <c r="L173" s="1817">
        <f t="shared" si="22"/>
        <v>-18.200000000000045</v>
      </c>
      <c r="M173" s="1817">
        <f t="shared" si="22"/>
        <v>-16.799999999999955</v>
      </c>
      <c r="N173" s="1818">
        <f t="shared" si="22"/>
        <v>-14.399999999999864</v>
      </c>
      <c r="O173" s="1817">
        <f t="shared" si="22"/>
        <v>-11.799999999999955</v>
      </c>
      <c r="P173" s="1817">
        <f t="shared" si="22"/>
        <v>-12.399999999999864</v>
      </c>
      <c r="Q173" s="1817">
        <f t="shared" si="22"/>
        <v>-12</v>
      </c>
      <c r="R173" s="1817">
        <f t="shared" si="22"/>
        <v>-13.399999999999864</v>
      </c>
      <c r="S173" s="1817">
        <f t="shared" si="22"/>
        <v>-10.200000000000045</v>
      </c>
      <c r="T173" s="1817">
        <f t="shared" si="22"/>
        <v>-13.599999999999909</v>
      </c>
      <c r="U173" s="1817">
        <f t="shared" si="22"/>
        <v>-12</v>
      </c>
      <c r="V173" s="1820">
        <f t="shared" si="22"/>
        <v>-12</v>
      </c>
      <c r="W173" s="1817">
        <f t="shared" si="22"/>
        <v>-12.799999999999955</v>
      </c>
      <c r="X173" s="1817">
        <f t="shared" si="22"/>
        <v>-14.399999999999864</v>
      </c>
      <c r="Y173" s="1819">
        <f t="shared" si="22"/>
        <v>-17.200000000000273</v>
      </c>
      <c r="Z173" s="1817">
        <f t="shared" si="22"/>
        <v>-13.799999999999955</v>
      </c>
      <c r="AA173" s="1817">
        <f t="shared" si="22"/>
        <v>-16.799999999999955</v>
      </c>
      <c r="AB173" s="3024">
        <f t="shared" si="22"/>
        <v>-13.200000000000045</v>
      </c>
      <c r="AC173" s="2668">
        <f t="shared" si="19"/>
        <v>-354.39999999999986</v>
      </c>
      <c r="AD173" s="85"/>
    </row>
    <row r="174" spans="1:30" s="7" customFormat="1" ht="12.75" customHeight="1" thickBot="1">
      <c r="A174" s="5028"/>
      <c r="B174" s="5029"/>
      <c r="C174" s="3073" t="s">
        <v>311</v>
      </c>
      <c r="D174" s="803" t="s">
        <v>107</v>
      </c>
      <c r="E174" s="1822">
        <f>E105+E109-E120-E124-E128-E132-E137-E142-E147-E151-E156-E161-E166</f>
        <v>-2.5000000000000284</v>
      </c>
      <c r="F174" s="502">
        <f t="shared" ref="F174:AB174" si="23">F105+F109-F120-F124-F128-F132-F137-F142-F147-F151-F156-F161-F166</f>
        <v>-1.7000000000000028</v>
      </c>
      <c r="G174" s="502">
        <f t="shared" si="23"/>
        <v>-4.4000000000000021</v>
      </c>
      <c r="H174" s="1509">
        <f t="shared" si="23"/>
        <v>-1.6000000000000085</v>
      </c>
      <c r="I174" s="502">
        <f t="shared" si="23"/>
        <v>-2.0000000000000053</v>
      </c>
      <c r="J174" s="502">
        <f t="shared" si="23"/>
        <v>-4.8999999999999826</v>
      </c>
      <c r="K174" s="502">
        <f t="shared" si="23"/>
        <v>-2.7000000000000028</v>
      </c>
      <c r="L174" s="502">
        <f t="shared" si="23"/>
        <v>-2.6999999999999922</v>
      </c>
      <c r="M174" s="502">
        <f t="shared" si="23"/>
        <v>-2.6999999999999957</v>
      </c>
      <c r="N174" s="1509">
        <f t="shared" si="23"/>
        <v>-0.40000000000000213</v>
      </c>
      <c r="O174" s="502">
        <f t="shared" si="23"/>
        <v>-1.9000000000000028</v>
      </c>
      <c r="P174" s="502">
        <f t="shared" si="23"/>
        <v>0.20000000000002061</v>
      </c>
      <c r="Q174" s="502">
        <f t="shared" si="23"/>
        <v>-1.9999999999999893</v>
      </c>
      <c r="R174" s="502">
        <f t="shared" si="23"/>
        <v>-1.7999999999999972</v>
      </c>
      <c r="S174" s="502">
        <f t="shared" si="23"/>
        <v>-2.0000000000000022</v>
      </c>
      <c r="T174" s="502">
        <f t="shared" si="23"/>
        <v>-1.5999999999999872</v>
      </c>
      <c r="U174" s="502">
        <f t="shared" si="23"/>
        <v>-1.2000000000000028</v>
      </c>
      <c r="V174" s="2390">
        <f t="shared" si="23"/>
        <v>-2.8000000000000007</v>
      </c>
      <c r="W174" s="502">
        <f t="shared" si="23"/>
        <v>-2.8000000000000256</v>
      </c>
      <c r="X174" s="502">
        <f t="shared" si="23"/>
        <v>-2.0000000000000107</v>
      </c>
      <c r="Y174" s="1509">
        <f t="shared" si="23"/>
        <v>-1.9999999999999893</v>
      </c>
      <c r="Z174" s="502">
        <f t="shared" si="23"/>
        <v>-1.3999999999999986</v>
      </c>
      <c r="AA174" s="502">
        <f t="shared" si="23"/>
        <v>-2.0000000000000284</v>
      </c>
      <c r="AB174" s="3025">
        <f t="shared" si="23"/>
        <v>-2.3000000000000149</v>
      </c>
      <c r="AC174" s="2872"/>
      <c r="AD174" s="85"/>
    </row>
    <row r="175" spans="1:30" s="7" customFormat="1" ht="12.75" customHeight="1" thickBot="1">
      <c r="A175" s="5242" t="s">
        <v>497</v>
      </c>
      <c r="B175" s="5357"/>
      <c r="C175" s="506"/>
      <c r="D175" s="714"/>
      <c r="E175" s="1513"/>
      <c r="F175" s="1513"/>
      <c r="G175" s="1513"/>
      <c r="H175" s="1513"/>
      <c r="I175" s="1513"/>
      <c r="J175" s="1513"/>
      <c r="K175" s="1513"/>
      <c r="L175" s="1513"/>
      <c r="M175" s="1513"/>
      <c r="N175" s="1513"/>
      <c r="O175" s="1513"/>
      <c r="P175" s="1513"/>
      <c r="Q175" s="1513"/>
      <c r="R175" s="1513"/>
      <c r="S175" s="1513"/>
      <c r="T175" s="1513"/>
      <c r="U175" s="1513"/>
      <c r="V175" s="1513"/>
      <c r="W175" s="1513"/>
      <c r="X175" s="1513"/>
      <c r="Y175" s="1513"/>
      <c r="Z175" s="1513"/>
      <c r="AA175" s="1513"/>
      <c r="AB175" s="3026"/>
      <c r="AC175" s="1882"/>
      <c r="AD175" s="78"/>
    </row>
    <row r="176" spans="1:30" s="7" customFormat="1" ht="0.75" customHeight="1" thickBot="1">
      <c r="A176" s="5244"/>
      <c r="B176" s="5358"/>
      <c r="C176" s="503"/>
      <c r="D176" s="715"/>
      <c r="E176" s="1758"/>
      <c r="F176" s="1758"/>
      <c r="G176" s="1758"/>
      <c r="H176" s="1758"/>
      <c r="I176" s="1758"/>
      <c r="J176" s="1758"/>
      <c r="K176" s="1758"/>
      <c r="L176" s="1758"/>
      <c r="M176" s="1758"/>
      <c r="N176" s="1758"/>
      <c r="O176" s="1758"/>
      <c r="P176" s="1758"/>
      <c r="Q176" s="1758"/>
      <c r="R176" s="1758"/>
      <c r="S176" s="1758"/>
      <c r="T176" s="1758"/>
      <c r="U176" s="1758"/>
      <c r="V176" s="1758"/>
      <c r="W176" s="1758"/>
      <c r="X176" s="1758"/>
      <c r="Y176" s="1758"/>
      <c r="Z176" s="1758"/>
      <c r="AA176" s="1758"/>
      <c r="AB176" s="1758"/>
      <c r="AC176" s="3027"/>
      <c r="AD176" s="82"/>
    </row>
    <row r="177" spans="1:30" s="8" customFormat="1" ht="29.25" customHeight="1" thickBot="1">
      <c r="A177" s="27"/>
      <c r="B177" s="20"/>
      <c r="C177" s="28"/>
      <c r="D177" s="29"/>
      <c r="E177" s="2406"/>
      <c r="F177" s="2406"/>
      <c r="G177" s="2406"/>
      <c r="H177" s="2406"/>
      <c r="I177" s="2406"/>
      <c r="J177" s="2406"/>
      <c r="K177" s="2406"/>
      <c r="L177" s="2406"/>
      <c r="M177" s="2406"/>
      <c r="N177" s="2406"/>
      <c r="O177" s="2406"/>
      <c r="P177" s="2406"/>
      <c r="Q177" s="2406"/>
      <c r="R177" s="2406"/>
      <c r="S177" s="2406"/>
      <c r="T177" s="2406"/>
      <c r="U177" s="2406"/>
      <c r="V177" s="2406"/>
      <c r="W177" s="2406"/>
      <c r="X177" s="2406"/>
      <c r="Y177" s="2406"/>
      <c r="Z177" s="2406"/>
      <c r="AA177" s="2406"/>
      <c r="AB177" s="2406"/>
      <c r="AC177" s="1838"/>
    </row>
    <row r="178" spans="1:30" s="4" customFormat="1" ht="39" customHeight="1" thickBot="1">
      <c r="A178" s="1004" t="s">
        <v>4</v>
      </c>
      <c r="B178" s="1005" t="s">
        <v>0</v>
      </c>
      <c r="C178" s="1006" t="s">
        <v>285</v>
      </c>
      <c r="D178" s="1091" t="s">
        <v>3</v>
      </c>
      <c r="E178" s="5350" t="s">
        <v>135</v>
      </c>
      <c r="F178" s="5351"/>
      <c r="G178" s="5351"/>
      <c r="H178" s="5351"/>
      <c r="I178" s="5351"/>
      <c r="J178" s="5351"/>
      <c r="K178" s="5351"/>
      <c r="L178" s="5351"/>
      <c r="M178" s="5351"/>
      <c r="N178" s="5351"/>
      <c r="O178" s="5351"/>
      <c r="P178" s="5351"/>
      <c r="Q178" s="5351"/>
      <c r="R178" s="5351"/>
      <c r="S178" s="5351"/>
      <c r="T178" s="5351"/>
      <c r="U178" s="5351"/>
      <c r="V178" s="5351"/>
      <c r="W178" s="5351"/>
      <c r="X178" s="5351"/>
      <c r="Y178" s="5351"/>
      <c r="Z178" s="5351"/>
      <c r="AA178" s="5351"/>
      <c r="AB178" s="5352"/>
      <c r="AC178" s="483" t="s">
        <v>2</v>
      </c>
      <c r="AD178" s="1007" t="s">
        <v>308</v>
      </c>
    </row>
    <row r="179" spans="1:30" s="4" customFormat="1" ht="24" customHeight="1" thickBot="1">
      <c r="A179" s="3932" t="s">
        <v>190</v>
      </c>
      <c r="B179" s="3933"/>
      <c r="C179" s="4129"/>
      <c r="D179" s="4422"/>
      <c r="E179" s="484">
        <v>1</v>
      </c>
      <c r="F179" s="485">
        <v>2</v>
      </c>
      <c r="G179" s="485">
        <v>3</v>
      </c>
      <c r="H179" s="1111">
        <v>4</v>
      </c>
      <c r="I179" s="485">
        <v>5</v>
      </c>
      <c r="J179" s="485">
        <v>6</v>
      </c>
      <c r="K179" s="485">
        <v>7</v>
      </c>
      <c r="L179" s="485">
        <v>8</v>
      </c>
      <c r="M179" s="485">
        <v>9</v>
      </c>
      <c r="N179" s="1111">
        <v>10</v>
      </c>
      <c r="O179" s="485">
        <v>11</v>
      </c>
      <c r="P179" s="485">
        <v>12</v>
      </c>
      <c r="Q179" s="485">
        <v>13</v>
      </c>
      <c r="R179" s="485">
        <v>14</v>
      </c>
      <c r="S179" s="485">
        <v>15</v>
      </c>
      <c r="T179" s="485">
        <v>16</v>
      </c>
      <c r="U179" s="485">
        <v>17</v>
      </c>
      <c r="V179" s="1511">
        <v>18</v>
      </c>
      <c r="W179" s="485">
        <v>19</v>
      </c>
      <c r="X179" s="485">
        <v>20</v>
      </c>
      <c r="Y179" s="1511">
        <v>21</v>
      </c>
      <c r="Z179" s="485">
        <v>22</v>
      </c>
      <c r="AA179" s="485">
        <v>23</v>
      </c>
      <c r="AB179" s="3052">
        <v>24</v>
      </c>
      <c r="AC179" s="3055"/>
      <c r="AD179" s="1008"/>
    </row>
    <row r="180" spans="1:30" s="10" customFormat="1" ht="16.5" customHeight="1">
      <c r="A180" s="3440" t="s">
        <v>103</v>
      </c>
      <c r="B180" s="3441"/>
      <c r="C180" s="3442"/>
      <c r="D180" s="3443"/>
      <c r="E180" s="2931">
        <v>6</v>
      </c>
      <c r="F180" s="2932">
        <v>6</v>
      </c>
      <c r="G180" s="2932">
        <v>6</v>
      </c>
      <c r="H180" s="4392">
        <v>6</v>
      </c>
      <c r="I180" s="2932">
        <v>6</v>
      </c>
      <c r="J180" s="2932">
        <v>6</v>
      </c>
      <c r="K180" s="2932">
        <v>6</v>
      </c>
      <c r="L180" s="2932">
        <v>6</v>
      </c>
      <c r="M180" s="2932">
        <v>6</v>
      </c>
      <c r="N180" s="4392">
        <v>6</v>
      </c>
      <c r="O180" s="2932">
        <v>6</v>
      </c>
      <c r="P180" s="2932">
        <v>6</v>
      </c>
      <c r="Q180" s="2932">
        <v>6</v>
      </c>
      <c r="R180" s="2932">
        <v>6</v>
      </c>
      <c r="S180" s="2932">
        <v>6</v>
      </c>
      <c r="T180" s="2932">
        <v>6</v>
      </c>
      <c r="U180" s="2934">
        <v>6</v>
      </c>
      <c r="V180" s="2934">
        <v>6</v>
      </c>
      <c r="W180" s="2932">
        <v>6</v>
      </c>
      <c r="X180" s="2932">
        <v>6</v>
      </c>
      <c r="Y180" s="4393">
        <v>6</v>
      </c>
      <c r="Z180" s="2932">
        <v>6</v>
      </c>
      <c r="AA180" s="2932">
        <v>6</v>
      </c>
      <c r="AB180" s="3205">
        <v>6</v>
      </c>
      <c r="AC180" s="3601"/>
      <c r="AD180" s="3444"/>
    </row>
    <row r="181" spans="1:30" s="10" customFormat="1" ht="19.5" customHeight="1" thickBot="1">
      <c r="A181" s="3445" t="s">
        <v>104</v>
      </c>
      <c r="B181" s="3446"/>
      <c r="C181" s="3447"/>
      <c r="D181" s="3448"/>
      <c r="E181" s="3206">
        <v>6</v>
      </c>
      <c r="F181" s="3207">
        <v>6</v>
      </c>
      <c r="G181" s="3207">
        <v>6</v>
      </c>
      <c r="H181" s="4397">
        <v>6</v>
      </c>
      <c r="I181" s="3207">
        <v>6</v>
      </c>
      <c r="J181" s="3207">
        <v>6</v>
      </c>
      <c r="K181" s="3207">
        <v>6</v>
      </c>
      <c r="L181" s="3207">
        <v>6</v>
      </c>
      <c r="M181" s="3207">
        <v>6</v>
      </c>
      <c r="N181" s="4397">
        <v>6</v>
      </c>
      <c r="O181" s="3207">
        <v>6</v>
      </c>
      <c r="P181" s="3207">
        <v>6</v>
      </c>
      <c r="Q181" s="3207">
        <v>6</v>
      </c>
      <c r="R181" s="3207">
        <v>6</v>
      </c>
      <c r="S181" s="3207">
        <v>6</v>
      </c>
      <c r="T181" s="3207">
        <v>6</v>
      </c>
      <c r="U181" s="3209">
        <v>6</v>
      </c>
      <c r="V181" s="3209">
        <v>6</v>
      </c>
      <c r="W181" s="3207">
        <v>6</v>
      </c>
      <c r="X181" s="3207">
        <v>6</v>
      </c>
      <c r="Y181" s="4398">
        <v>6</v>
      </c>
      <c r="Z181" s="3207">
        <v>6</v>
      </c>
      <c r="AA181" s="3207">
        <v>6</v>
      </c>
      <c r="AB181" s="3210">
        <v>6</v>
      </c>
      <c r="AC181" s="3602"/>
      <c r="AD181" s="3444"/>
    </row>
    <row r="182" spans="1:30" s="14" customFormat="1" ht="12.75" customHeight="1">
      <c r="A182" s="5318" t="s">
        <v>185</v>
      </c>
      <c r="B182" s="5327" t="s">
        <v>312</v>
      </c>
      <c r="C182" s="1706" t="s">
        <v>659</v>
      </c>
      <c r="D182" s="2987" t="s">
        <v>105</v>
      </c>
      <c r="E182" s="3815">
        <v>851.4</v>
      </c>
      <c r="F182" s="3816">
        <v>792</v>
      </c>
      <c r="G182" s="3816">
        <v>765.6</v>
      </c>
      <c r="H182" s="3818">
        <v>752.4</v>
      </c>
      <c r="I182" s="3816">
        <v>785.4</v>
      </c>
      <c r="J182" s="3816">
        <v>851.4</v>
      </c>
      <c r="K182" s="3816">
        <v>1042.8</v>
      </c>
      <c r="L182" s="3816">
        <v>1168.2</v>
      </c>
      <c r="M182" s="3816">
        <v>1287</v>
      </c>
      <c r="N182" s="3818">
        <v>1353</v>
      </c>
      <c r="O182" s="3816">
        <v>1320</v>
      </c>
      <c r="P182" s="3816">
        <v>1287</v>
      </c>
      <c r="Q182" s="3816">
        <v>1254</v>
      </c>
      <c r="R182" s="3816">
        <v>1260.5999999999999</v>
      </c>
      <c r="S182" s="3816">
        <v>1240.8</v>
      </c>
      <c r="T182" s="3816">
        <v>1254</v>
      </c>
      <c r="U182" s="3816">
        <v>1247.4000000000001</v>
      </c>
      <c r="V182" s="3816">
        <v>1207.8</v>
      </c>
      <c r="W182" s="3816">
        <v>1188</v>
      </c>
      <c r="X182" s="3816">
        <v>1240.8</v>
      </c>
      <c r="Y182" s="3818">
        <v>1267.2</v>
      </c>
      <c r="Z182" s="3816">
        <v>1207.8</v>
      </c>
      <c r="AA182" s="3816">
        <v>1089</v>
      </c>
      <c r="AB182" s="3911">
        <v>963.6</v>
      </c>
      <c r="AC182" s="2467">
        <f>SUM(E182:AB182)</f>
        <v>26677.199999999997</v>
      </c>
      <c r="AD182" s="1009"/>
    </row>
    <row r="183" spans="1:30" s="14" customFormat="1" ht="12.75" customHeight="1">
      <c r="A183" s="5319"/>
      <c r="B183" s="5328"/>
      <c r="C183" s="1707" t="s">
        <v>659</v>
      </c>
      <c r="D183" s="2988" t="s">
        <v>106</v>
      </c>
      <c r="E183" s="3809">
        <v>415.8</v>
      </c>
      <c r="F183" s="3810">
        <v>409.2</v>
      </c>
      <c r="G183" s="3810">
        <v>402.6</v>
      </c>
      <c r="H183" s="3812">
        <v>402.6</v>
      </c>
      <c r="I183" s="3810">
        <v>396</v>
      </c>
      <c r="J183" s="3810">
        <v>402.6</v>
      </c>
      <c r="K183" s="3810">
        <v>415.8</v>
      </c>
      <c r="L183" s="3810">
        <v>429</v>
      </c>
      <c r="M183" s="3810">
        <v>508.2</v>
      </c>
      <c r="N183" s="3812">
        <v>554.4</v>
      </c>
      <c r="O183" s="3810">
        <v>567.6</v>
      </c>
      <c r="P183" s="3810">
        <v>554.4</v>
      </c>
      <c r="Q183" s="3810">
        <v>528</v>
      </c>
      <c r="R183" s="3810">
        <v>534.6</v>
      </c>
      <c r="S183" s="3810">
        <v>534.6</v>
      </c>
      <c r="T183" s="3810">
        <v>567.6</v>
      </c>
      <c r="U183" s="3810">
        <v>561</v>
      </c>
      <c r="V183" s="3810">
        <v>528</v>
      </c>
      <c r="W183" s="3810">
        <v>495</v>
      </c>
      <c r="X183" s="3810">
        <v>481.8</v>
      </c>
      <c r="Y183" s="3812">
        <v>475.2</v>
      </c>
      <c r="Z183" s="3810">
        <v>468.6</v>
      </c>
      <c r="AA183" s="3810">
        <v>455.4</v>
      </c>
      <c r="AB183" s="3883">
        <v>448.8</v>
      </c>
      <c r="AC183" s="2468">
        <f>SUM(E183:AB183)</f>
        <v>11536.8</v>
      </c>
      <c r="AD183" s="1009"/>
    </row>
    <row r="184" spans="1:30" s="14" customFormat="1" ht="12.75" customHeight="1">
      <c r="A184" s="5319"/>
      <c r="B184" s="5328"/>
      <c r="C184" s="1695" t="s">
        <v>311</v>
      </c>
      <c r="D184" s="694" t="s">
        <v>336</v>
      </c>
      <c r="E184" s="398">
        <v>947.50810022922758</v>
      </c>
      <c r="F184" s="399">
        <v>891.46432345888081</v>
      </c>
      <c r="G184" s="399">
        <v>865.00295953250929</v>
      </c>
      <c r="H184" s="982">
        <v>853.34197131044721</v>
      </c>
      <c r="I184" s="399">
        <v>879.58465198069473</v>
      </c>
      <c r="J184" s="399">
        <v>941.79016771253248</v>
      </c>
      <c r="K184" s="399">
        <v>1122.6404054727409</v>
      </c>
      <c r="L184" s="399">
        <v>1244.4807109794831</v>
      </c>
      <c r="M184" s="399">
        <v>1383.7038122372865</v>
      </c>
      <c r="N184" s="982">
        <v>1462.1793186883747</v>
      </c>
      <c r="O184" s="399">
        <v>1436.8610788799313</v>
      </c>
      <c r="P184" s="399">
        <v>1401.3309245142632</v>
      </c>
      <c r="Q184" s="399">
        <v>1360.624856453828</v>
      </c>
      <c r="R184" s="399">
        <v>1369.273354739659</v>
      </c>
      <c r="S184" s="399">
        <v>1351.0669117404955</v>
      </c>
      <c r="T184" s="399">
        <v>1376.4758479537518</v>
      </c>
      <c r="U184" s="399">
        <v>1367.7455026429443</v>
      </c>
      <c r="V184" s="399">
        <v>1318.1672276308495</v>
      </c>
      <c r="W184" s="399">
        <v>1287</v>
      </c>
      <c r="X184" s="399">
        <v>1331.0581805465904</v>
      </c>
      <c r="Y184" s="982">
        <v>1353.3701932582969</v>
      </c>
      <c r="Z184" s="399">
        <v>1295.5179659117043</v>
      </c>
      <c r="AA184" s="399">
        <v>1180.3855980144792</v>
      </c>
      <c r="AB184" s="465">
        <v>1062.9893696552192</v>
      </c>
      <c r="AC184" s="2468">
        <f>SUM(E184:AB184)</f>
        <v>29083.563433544194</v>
      </c>
      <c r="AD184" s="1009"/>
    </row>
    <row r="185" spans="1:30" s="14" customFormat="1" ht="12.75" customHeight="1">
      <c r="A185" s="5319"/>
      <c r="B185" s="5328"/>
      <c r="C185" s="1664" t="s">
        <v>338</v>
      </c>
      <c r="D185" s="2988" t="s">
        <v>107</v>
      </c>
      <c r="E185" s="4015">
        <v>4.5</v>
      </c>
      <c r="F185" s="1755">
        <v>4.2</v>
      </c>
      <c r="G185" s="1755">
        <v>4.2</v>
      </c>
      <c r="H185" s="1756">
        <v>4.3</v>
      </c>
      <c r="I185" s="1755">
        <v>4.5999999999999996</v>
      </c>
      <c r="J185" s="1755">
        <v>4.8</v>
      </c>
      <c r="K185" s="1755">
        <v>5.9</v>
      </c>
      <c r="L185" s="1755">
        <v>6.2</v>
      </c>
      <c r="M185" s="1755">
        <v>6.8</v>
      </c>
      <c r="N185" s="1756">
        <v>7.1</v>
      </c>
      <c r="O185" s="1755">
        <v>6.8</v>
      </c>
      <c r="P185" s="1755">
        <v>6.8</v>
      </c>
      <c r="Q185" s="1755">
        <v>6.5</v>
      </c>
      <c r="R185" s="1755">
        <v>6.7</v>
      </c>
      <c r="S185" s="1755">
        <v>6.2</v>
      </c>
      <c r="T185" s="1755">
        <v>6.7</v>
      </c>
      <c r="U185" s="1755">
        <v>6.5</v>
      </c>
      <c r="V185" s="1755">
        <v>6.4</v>
      </c>
      <c r="W185" s="1755">
        <v>6.2</v>
      </c>
      <c r="X185" s="1755">
        <v>6.5</v>
      </c>
      <c r="Y185" s="1756">
        <v>6.5</v>
      </c>
      <c r="Z185" s="1755">
        <v>6.2</v>
      </c>
      <c r="AA185" s="1755">
        <v>5.4</v>
      </c>
      <c r="AB185" s="4029">
        <v>4.9000000000000004</v>
      </c>
      <c r="AC185" s="1025"/>
      <c r="AD185" s="1009"/>
    </row>
    <row r="186" spans="1:30" s="34" customFormat="1" ht="12.75" customHeight="1" thickBot="1">
      <c r="A186" s="5319"/>
      <c r="B186" s="5329"/>
      <c r="C186" s="1709" t="s">
        <v>311</v>
      </c>
      <c r="D186" s="2989" t="s">
        <v>108</v>
      </c>
      <c r="E186" s="1031">
        <v>0.48837209302325585</v>
      </c>
      <c r="F186" s="1032">
        <v>0.51666666666666661</v>
      </c>
      <c r="G186" s="1032">
        <v>0.52586206896551724</v>
      </c>
      <c r="H186" s="1116">
        <v>0.53508771929824561</v>
      </c>
      <c r="I186" s="1032">
        <v>0.50420168067226889</v>
      </c>
      <c r="J186" s="1032">
        <v>0.47286821705426363</v>
      </c>
      <c r="K186" s="1032">
        <v>0.39873417721518989</v>
      </c>
      <c r="L186" s="1032">
        <v>0.3672316384180791</v>
      </c>
      <c r="M186" s="1032">
        <v>0.39487179487179486</v>
      </c>
      <c r="N186" s="1116">
        <v>0.40975609756097559</v>
      </c>
      <c r="O186" s="1032">
        <v>0.43</v>
      </c>
      <c r="P186" s="1032">
        <v>0.43076923076923074</v>
      </c>
      <c r="Q186" s="1032">
        <v>0.42105263157894735</v>
      </c>
      <c r="R186" s="1032">
        <v>0.42408376963350791</v>
      </c>
      <c r="S186" s="1032">
        <v>0.43085106382978727</v>
      </c>
      <c r="T186" s="1032">
        <v>0.45263157894736844</v>
      </c>
      <c r="U186" s="1032">
        <v>0.44973544973544971</v>
      </c>
      <c r="V186" s="1033">
        <v>0.43715846994535523</v>
      </c>
      <c r="W186" s="1032">
        <v>0.41666666666666669</v>
      </c>
      <c r="X186" s="1032">
        <v>0.38829787234042556</v>
      </c>
      <c r="Y186" s="1116">
        <v>0.375</v>
      </c>
      <c r="Z186" s="1032">
        <v>0.38797814207650277</v>
      </c>
      <c r="AA186" s="1032">
        <v>0.41818181818181815</v>
      </c>
      <c r="AB186" s="1034">
        <v>0.46575342465753422</v>
      </c>
      <c r="AC186" s="1028">
        <f t="shared" ref="AC186" si="24">AC183/AC182</f>
        <v>0.43245917862444339</v>
      </c>
      <c r="AD186" s="1019"/>
    </row>
    <row r="187" spans="1:30" s="14" customFormat="1" ht="12.75" customHeight="1">
      <c r="A187" s="5318" t="s">
        <v>111</v>
      </c>
      <c r="B187" s="5363" t="s">
        <v>305</v>
      </c>
      <c r="C187" s="1706" t="s">
        <v>659</v>
      </c>
      <c r="D187" s="1020" t="s">
        <v>105</v>
      </c>
      <c r="E187" s="3799">
        <v>772.2</v>
      </c>
      <c r="F187" s="3800">
        <v>719.4</v>
      </c>
      <c r="G187" s="3800">
        <v>699.6</v>
      </c>
      <c r="H187" s="3802">
        <v>693</v>
      </c>
      <c r="I187" s="3800">
        <v>706.2</v>
      </c>
      <c r="J187" s="3800">
        <v>765.6</v>
      </c>
      <c r="K187" s="3800">
        <v>897.6</v>
      </c>
      <c r="L187" s="3800">
        <v>950.4</v>
      </c>
      <c r="M187" s="3800">
        <v>963.6</v>
      </c>
      <c r="N187" s="3802">
        <v>1003.2</v>
      </c>
      <c r="O187" s="3800">
        <v>983.4</v>
      </c>
      <c r="P187" s="3800">
        <v>970.2</v>
      </c>
      <c r="Q187" s="3800">
        <v>963.6</v>
      </c>
      <c r="R187" s="3800">
        <v>943.8</v>
      </c>
      <c r="S187" s="3800">
        <v>950.4</v>
      </c>
      <c r="T187" s="3800">
        <v>910.8</v>
      </c>
      <c r="U187" s="3800">
        <v>917.4</v>
      </c>
      <c r="V187" s="3800">
        <v>963.6</v>
      </c>
      <c r="W187" s="3800">
        <v>996.6</v>
      </c>
      <c r="X187" s="3800">
        <v>1056</v>
      </c>
      <c r="Y187" s="3802">
        <v>1075.8</v>
      </c>
      <c r="Z187" s="3800">
        <v>1056</v>
      </c>
      <c r="AA187" s="3800">
        <v>937.2</v>
      </c>
      <c r="AB187" s="3882">
        <v>831.6</v>
      </c>
      <c r="AC187" s="2979">
        <f>SUM(E187:AB187)</f>
        <v>21727.199999999997</v>
      </c>
      <c r="AD187" s="1009"/>
    </row>
    <row r="188" spans="1:30" s="14" customFormat="1" ht="12.75" customHeight="1">
      <c r="A188" s="5319"/>
      <c r="B188" s="5364"/>
      <c r="C188" s="1707" t="s">
        <v>659</v>
      </c>
      <c r="D188" s="1012" t="s">
        <v>106</v>
      </c>
      <c r="E188" s="3809">
        <v>224.4</v>
      </c>
      <c r="F188" s="3810">
        <v>224.4</v>
      </c>
      <c r="G188" s="3810">
        <v>211.2</v>
      </c>
      <c r="H188" s="3812">
        <v>217.8</v>
      </c>
      <c r="I188" s="3810">
        <v>204.6</v>
      </c>
      <c r="J188" s="3810">
        <v>217.8</v>
      </c>
      <c r="K188" s="3810">
        <v>217.8</v>
      </c>
      <c r="L188" s="3810">
        <v>237.6</v>
      </c>
      <c r="M188" s="3810">
        <v>277.2</v>
      </c>
      <c r="N188" s="3812">
        <v>349.8</v>
      </c>
      <c r="O188" s="3810">
        <v>356.4</v>
      </c>
      <c r="P188" s="3810">
        <v>343.2</v>
      </c>
      <c r="Q188" s="3810">
        <v>316.8</v>
      </c>
      <c r="R188" s="3810">
        <v>349.8</v>
      </c>
      <c r="S188" s="3810">
        <v>356.4</v>
      </c>
      <c r="T188" s="3810">
        <v>303.60000000000002</v>
      </c>
      <c r="U188" s="3810">
        <v>323.39999999999998</v>
      </c>
      <c r="V188" s="3810">
        <v>303.60000000000002</v>
      </c>
      <c r="W188" s="3810">
        <v>283.8</v>
      </c>
      <c r="X188" s="3810">
        <v>290.39999999999998</v>
      </c>
      <c r="Y188" s="3812">
        <v>283.8</v>
      </c>
      <c r="Z188" s="3810">
        <v>277.2</v>
      </c>
      <c r="AA188" s="3810">
        <v>257.39999999999998</v>
      </c>
      <c r="AB188" s="3883">
        <v>244.2</v>
      </c>
      <c r="AC188" s="2468">
        <f>SUM(E188:AB188)</f>
        <v>6672.5999999999995</v>
      </c>
      <c r="AD188" s="1009"/>
    </row>
    <row r="189" spans="1:30" s="14" customFormat="1" ht="12.75" customHeight="1">
      <c r="A189" s="5319"/>
      <c r="B189" s="5364"/>
      <c r="C189" s="1695" t="s">
        <v>311</v>
      </c>
      <c r="D189" s="694" t="s">
        <v>336</v>
      </c>
      <c r="E189" s="398">
        <v>804.14439001960341</v>
      </c>
      <c r="F189" s="399">
        <v>753.58590751154577</v>
      </c>
      <c r="G189" s="399">
        <v>730.78423628318637</v>
      </c>
      <c r="H189" s="982">
        <v>726.41987858262803</v>
      </c>
      <c r="I189" s="399">
        <v>735.24118491825527</v>
      </c>
      <c r="J189" s="399">
        <v>795.97751224516389</v>
      </c>
      <c r="K189" s="399">
        <v>923.64636089793589</v>
      </c>
      <c r="L189" s="399">
        <v>979.64989664675613</v>
      </c>
      <c r="M189" s="399">
        <v>1002.6788119831795</v>
      </c>
      <c r="N189" s="982">
        <v>1062.4360121908519</v>
      </c>
      <c r="O189" s="399">
        <v>1045.9906882950727</v>
      </c>
      <c r="P189" s="399">
        <v>1029.1133465269995</v>
      </c>
      <c r="Q189" s="399">
        <v>1014.3407711415331</v>
      </c>
      <c r="R189" s="399">
        <v>1006.5378681400914</v>
      </c>
      <c r="S189" s="399">
        <v>1015.0276449437226</v>
      </c>
      <c r="T189" s="399">
        <v>960.06749762711991</v>
      </c>
      <c r="U189" s="399">
        <v>972.73342699837349</v>
      </c>
      <c r="V189" s="399">
        <v>1010.2959566384496</v>
      </c>
      <c r="W189" s="399">
        <v>1036.2210188951003</v>
      </c>
      <c r="X189" s="399">
        <v>1095.2023374701132</v>
      </c>
      <c r="Y189" s="982">
        <v>1112.604188379677</v>
      </c>
      <c r="Z189" s="399">
        <v>1091.776460636517</v>
      </c>
      <c r="AA189" s="399">
        <v>971.90462495041152</v>
      </c>
      <c r="AB189" s="465">
        <v>866.7134474553859</v>
      </c>
      <c r="AC189" s="2468">
        <f>SUM(E189:AB189)</f>
        <v>22743.093469377669</v>
      </c>
      <c r="AD189" s="2973"/>
    </row>
    <row r="190" spans="1:30" s="14" customFormat="1" ht="12.75" customHeight="1">
      <c r="A190" s="5319"/>
      <c r="B190" s="5364"/>
      <c r="C190" s="1664" t="s">
        <v>338</v>
      </c>
      <c r="D190" s="1012" t="s">
        <v>107</v>
      </c>
      <c r="E190" s="4015">
        <v>3.8</v>
      </c>
      <c r="F190" s="1755">
        <v>3.6</v>
      </c>
      <c r="G190" s="1755">
        <v>3.6</v>
      </c>
      <c r="H190" s="1756">
        <v>3.6</v>
      </c>
      <c r="I190" s="1755">
        <v>3.7</v>
      </c>
      <c r="J190" s="1755">
        <v>4.0999999999999996</v>
      </c>
      <c r="K190" s="1755">
        <v>4.8</v>
      </c>
      <c r="L190" s="1755">
        <v>4.7</v>
      </c>
      <c r="M190" s="1755">
        <v>4.9000000000000004</v>
      </c>
      <c r="N190" s="1756">
        <v>5.2</v>
      </c>
      <c r="O190" s="1755">
        <v>5</v>
      </c>
      <c r="P190" s="1755">
        <v>5</v>
      </c>
      <c r="Q190" s="1755">
        <v>4.7</v>
      </c>
      <c r="R190" s="1755">
        <v>4.7</v>
      </c>
      <c r="S190" s="1755">
        <v>4.5999999999999996</v>
      </c>
      <c r="T190" s="1755">
        <v>4.5</v>
      </c>
      <c r="U190" s="1755">
        <v>4.7</v>
      </c>
      <c r="V190" s="1755">
        <v>4.8</v>
      </c>
      <c r="W190" s="1755">
        <v>5.2</v>
      </c>
      <c r="X190" s="1755">
        <v>5.3</v>
      </c>
      <c r="Y190" s="1756">
        <v>5.5</v>
      </c>
      <c r="Z190" s="1755">
        <v>5</v>
      </c>
      <c r="AA190" s="1755">
        <v>4.4000000000000004</v>
      </c>
      <c r="AB190" s="4029">
        <v>4</v>
      </c>
      <c r="AC190" s="2985"/>
      <c r="AD190" s="1009"/>
    </row>
    <row r="191" spans="1:30" s="34" customFormat="1" ht="12.75" customHeight="1" thickBot="1">
      <c r="A191" s="5362"/>
      <c r="B191" s="5365"/>
      <c r="C191" s="1709" t="s">
        <v>311</v>
      </c>
      <c r="D191" s="1021" t="s">
        <v>108</v>
      </c>
      <c r="E191" s="1015">
        <v>0.29059829059829057</v>
      </c>
      <c r="F191" s="1016">
        <v>0.31192660550458717</v>
      </c>
      <c r="G191" s="1016">
        <v>0.30188679245283018</v>
      </c>
      <c r="H191" s="1113">
        <v>0.31428571428571428</v>
      </c>
      <c r="I191" s="1016">
        <v>0.28971962616822428</v>
      </c>
      <c r="J191" s="1016">
        <v>0.28448275862068967</v>
      </c>
      <c r="K191" s="1016">
        <v>0.24264705882352941</v>
      </c>
      <c r="L191" s="1016">
        <v>0.25</v>
      </c>
      <c r="M191" s="1016">
        <v>0.28767123287671231</v>
      </c>
      <c r="N191" s="1113">
        <v>0.34868421052631576</v>
      </c>
      <c r="O191" s="1016">
        <v>0.36241610738255031</v>
      </c>
      <c r="P191" s="1016">
        <v>0.3537414965986394</v>
      </c>
      <c r="Q191" s="1016">
        <v>0.32876712328767121</v>
      </c>
      <c r="R191" s="1016">
        <v>0.37062937062937068</v>
      </c>
      <c r="S191" s="1016">
        <v>0.375</v>
      </c>
      <c r="T191" s="1016">
        <v>0.33333333333333337</v>
      </c>
      <c r="U191" s="1016">
        <v>0.35251798561151076</v>
      </c>
      <c r="V191" s="1022">
        <v>0.31506849315068497</v>
      </c>
      <c r="W191" s="1016">
        <v>0.28476821192052981</v>
      </c>
      <c r="X191" s="1016">
        <v>0.27499999999999997</v>
      </c>
      <c r="Y191" s="1113">
        <v>0.26380368098159512</v>
      </c>
      <c r="Z191" s="1016">
        <v>0.26250000000000001</v>
      </c>
      <c r="AA191" s="1016">
        <v>0.27464788732394363</v>
      </c>
      <c r="AB191" s="1027">
        <v>0.29365079365079361</v>
      </c>
      <c r="AC191" s="1028">
        <f t="shared" ref="AC191" si="25">AC188/AC187</f>
        <v>0.30710814094775213</v>
      </c>
      <c r="AD191" s="1019"/>
    </row>
    <row r="192" spans="1:30" s="14" customFormat="1" ht="12.75" customHeight="1">
      <c r="A192" s="5366" t="s">
        <v>145</v>
      </c>
      <c r="B192" s="5359" t="s">
        <v>313</v>
      </c>
      <c r="C192" s="1706" t="s">
        <v>659</v>
      </c>
      <c r="D192" s="705" t="s">
        <v>105</v>
      </c>
      <c r="E192" s="3815">
        <v>180.6</v>
      </c>
      <c r="F192" s="3816">
        <v>163.80000000000001</v>
      </c>
      <c r="G192" s="3816">
        <v>157.5</v>
      </c>
      <c r="H192" s="3818">
        <v>157.5</v>
      </c>
      <c r="I192" s="3816">
        <v>165.9</v>
      </c>
      <c r="J192" s="3816">
        <v>180.6</v>
      </c>
      <c r="K192" s="3816">
        <v>203.7</v>
      </c>
      <c r="L192" s="3816">
        <v>247.8</v>
      </c>
      <c r="M192" s="3816">
        <v>270.89999999999998</v>
      </c>
      <c r="N192" s="3818">
        <v>266.7</v>
      </c>
      <c r="O192" s="3816">
        <v>258.3</v>
      </c>
      <c r="P192" s="3816">
        <v>262.5</v>
      </c>
      <c r="Q192" s="3816">
        <v>258.3</v>
      </c>
      <c r="R192" s="3816">
        <v>266.7</v>
      </c>
      <c r="S192" s="3816">
        <v>268.8</v>
      </c>
      <c r="T192" s="3816">
        <v>266.7</v>
      </c>
      <c r="U192" s="3816">
        <v>249.9</v>
      </c>
      <c r="V192" s="3816">
        <v>252</v>
      </c>
      <c r="W192" s="3816">
        <v>258.3</v>
      </c>
      <c r="X192" s="3816">
        <v>270.89999999999998</v>
      </c>
      <c r="Y192" s="3818">
        <v>273</v>
      </c>
      <c r="Z192" s="3816">
        <v>252</v>
      </c>
      <c r="AA192" s="3816">
        <v>228.9</v>
      </c>
      <c r="AB192" s="3911">
        <v>205.8</v>
      </c>
      <c r="AC192" s="2467">
        <f>SUM(E192:AB192)</f>
        <v>5567.0999999999995</v>
      </c>
      <c r="AD192" s="1009"/>
    </row>
    <row r="193" spans="1:30" s="14" customFormat="1" ht="12.75" customHeight="1">
      <c r="A193" s="5319"/>
      <c r="B193" s="5360"/>
      <c r="C193" s="1707" t="s">
        <v>659</v>
      </c>
      <c r="D193" s="706" t="s">
        <v>106</v>
      </c>
      <c r="E193" s="3809">
        <v>0</v>
      </c>
      <c r="F193" s="3810">
        <v>2.1</v>
      </c>
      <c r="G193" s="3810">
        <v>0</v>
      </c>
      <c r="H193" s="3812">
        <v>0</v>
      </c>
      <c r="I193" s="3810">
        <v>0</v>
      </c>
      <c r="J193" s="3810">
        <v>2.1</v>
      </c>
      <c r="K193" s="3810">
        <v>0</v>
      </c>
      <c r="L193" s="3810">
        <v>4.2</v>
      </c>
      <c r="M193" s="3810">
        <v>23.1</v>
      </c>
      <c r="N193" s="3812">
        <v>33.6</v>
      </c>
      <c r="O193" s="3810">
        <v>37.799999999999997</v>
      </c>
      <c r="P193" s="3810">
        <v>42</v>
      </c>
      <c r="Q193" s="3810">
        <v>33.6</v>
      </c>
      <c r="R193" s="3810">
        <v>31.5</v>
      </c>
      <c r="S193" s="3810">
        <v>29.4</v>
      </c>
      <c r="T193" s="3810">
        <v>16.8</v>
      </c>
      <c r="U193" s="3810">
        <v>18.899999999999999</v>
      </c>
      <c r="V193" s="3810">
        <v>12.6</v>
      </c>
      <c r="W193" s="3810">
        <v>6.3</v>
      </c>
      <c r="X193" s="3810">
        <v>4.2</v>
      </c>
      <c r="Y193" s="3812">
        <v>0</v>
      </c>
      <c r="Z193" s="3810">
        <v>0</v>
      </c>
      <c r="AA193" s="3810">
        <v>0</v>
      </c>
      <c r="AB193" s="3883">
        <v>0</v>
      </c>
      <c r="AC193" s="2468">
        <f>SUM(E193:AB193)</f>
        <v>298.2</v>
      </c>
      <c r="AD193" s="1009"/>
    </row>
    <row r="194" spans="1:30" s="14" customFormat="1" ht="12.75" customHeight="1">
      <c r="A194" s="5367"/>
      <c r="B194" s="5360"/>
      <c r="C194" s="1695" t="s">
        <v>311</v>
      </c>
      <c r="D194" s="701" t="s">
        <v>336</v>
      </c>
      <c r="E194" s="398">
        <v>180.6</v>
      </c>
      <c r="F194" s="399">
        <v>163.81346098535371</v>
      </c>
      <c r="G194" s="399">
        <v>157.5</v>
      </c>
      <c r="H194" s="982">
        <v>157.5</v>
      </c>
      <c r="I194" s="399">
        <v>165.9</v>
      </c>
      <c r="J194" s="399">
        <v>180.61220888965397</v>
      </c>
      <c r="K194" s="399">
        <v>203.7</v>
      </c>
      <c r="L194" s="399">
        <v>247.83559066445642</v>
      </c>
      <c r="M194" s="399">
        <v>271.8830998793415</v>
      </c>
      <c r="N194" s="982">
        <v>268.80820299983407</v>
      </c>
      <c r="O194" s="399">
        <v>261.05120187426832</v>
      </c>
      <c r="P194" s="399">
        <v>265.83876692461541</v>
      </c>
      <c r="Q194" s="399">
        <v>260.47619852877153</v>
      </c>
      <c r="R194" s="399">
        <v>268.55379349396651</v>
      </c>
      <c r="S194" s="399">
        <v>270.40303252737385</v>
      </c>
      <c r="T194" s="399">
        <v>267.22860999526233</v>
      </c>
      <c r="U194" s="399">
        <v>250.61368677707927</v>
      </c>
      <c r="V194" s="399">
        <v>252.31480337070991</v>
      </c>
      <c r="W194" s="399">
        <v>258.37681784556446</v>
      </c>
      <c r="X194" s="399">
        <v>270.93255618326856</v>
      </c>
      <c r="Y194" s="982">
        <v>273</v>
      </c>
      <c r="Z194" s="399">
        <v>252</v>
      </c>
      <c r="AA194" s="399">
        <v>228.9</v>
      </c>
      <c r="AB194" s="465">
        <v>205.8</v>
      </c>
      <c r="AC194" s="2468">
        <f>SUM(E194:AB194)</f>
        <v>5583.6420309395189</v>
      </c>
      <c r="AD194" s="1009"/>
    </row>
    <row r="195" spans="1:30" s="14" customFormat="1" ht="12.75" customHeight="1">
      <c r="A195" s="5367"/>
      <c r="B195" s="5360"/>
      <c r="C195" s="1664" t="s">
        <v>338</v>
      </c>
      <c r="D195" s="706" t="s">
        <v>107</v>
      </c>
      <c r="E195" s="4015">
        <v>4.5999999999999996</v>
      </c>
      <c r="F195" s="1755">
        <v>4.3</v>
      </c>
      <c r="G195" s="1755">
        <v>4.5999999999999996</v>
      </c>
      <c r="H195" s="1756">
        <v>4.4000000000000004</v>
      </c>
      <c r="I195" s="1755">
        <v>5</v>
      </c>
      <c r="J195" s="1755">
        <v>4.9000000000000004</v>
      </c>
      <c r="K195" s="1755">
        <v>6.4</v>
      </c>
      <c r="L195" s="1755">
        <v>6.8</v>
      </c>
      <c r="M195" s="1755">
        <v>7.3</v>
      </c>
      <c r="N195" s="1756">
        <v>7.7</v>
      </c>
      <c r="O195" s="1755">
        <v>7</v>
      </c>
      <c r="P195" s="1755">
        <v>6.4</v>
      </c>
      <c r="Q195" s="1755">
        <v>7.3</v>
      </c>
      <c r="R195" s="1755">
        <v>7.3</v>
      </c>
      <c r="S195" s="1755">
        <v>6.7</v>
      </c>
      <c r="T195" s="1755">
        <v>6.9</v>
      </c>
      <c r="U195" s="1755">
        <v>7.1</v>
      </c>
      <c r="V195" s="1755">
        <v>6.5</v>
      </c>
      <c r="W195" s="1755">
        <v>7.1</v>
      </c>
      <c r="X195" s="1755">
        <v>7.7</v>
      </c>
      <c r="Y195" s="1756">
        <v>7.7</v>
      </c>
      <c r="Z195" s="1755">
        <v>6.8</v>
      </c>
      <c r="AA195" s="1755">
        <v>6.2</v>
      </c>
      <c r="AB195" s="4029">
        <v>5.3</v>
      </c>
      <c r="AC195" s="1025"/>
      <c r="AD195" s="1009"/>
    </row>
    <row r="196" spans="1:30" s="34" customFormat="1" ht="12.75" customHeight="1" thickBot="1">
      <c r="A196" s="5367"/>
      <c r="B196" s="5361"/>
      <c r="C196" s="1709" t="s">
        <v>311</v>
      </c>
      <c r="D196" s="710" t="s">
        <v>108</v>
      </c>
      <c r="E196" s="1031">
        <v>0</v>
      </c>
      <c r="F196" s="1032">
        <v>1.282051282051282E-2</v>
      </c>
      <c r="G196" s="1032">
        <v>0</v>
      </c>
      <c r="H196" s="1116">
        <v>0</v>
      </c>
      <c r="I196" s="1032">
        <v>0</v>
      </c>
      <c r="J196" s="1032">
        <v>1.1627906976744188E-2</v>
      </c>
      <c r="K196" s="1032">
        <v>0</v>
      </c>
      <c r="L196" s="1032">
        <v>1.6949152542372881E-2</v>
      </c>
      <c r="M196" s="1032">
        <v>8.5271317829457377E-2</v>
      </c>
      <c r="N196" s="1116">
        <v>0.12598425196850394</v>
      </c>
      <c r="O196" s="1032">
        <v>0.14634146341463414</v>
      </c>
      <c r="P196" s="1032">
        <v>0.16</v>
      </c>
      <c r="Q196" s="1032">
        <v>0.13008130081300812</v>
      </c>
      <c r="R196" s="1032">
        <v>0.11811023622047244</v>
      </c>
      <c r="S196" s="1032">
        <v>0.10937499999999999</v>
      </c>
      <c r="T196" s="1032">
        <v>6.2992125984251968E-2</v>
      </c>
      <c r="U196" s="1032">
        <v>7.5630252100840331E-2</v>
      </c>
      <c r="V196" s="1033">
        <v>4.9999999999999996E-2</v>
      </c>
      <c r="W196" s="1032">
        <v>2.4390243902439022E-2</v>
      </c>
      <c r="X196" s="1032">
        <v>1.550387596899225E-2</v>
      </c>
      <c r="Y196" s="1116">
        <v>0</v>
      </c>
      <c r="Z196" s="1032">
        <v>0</v>
      </c>
      <c r="AA196" s="1032">
        <v>0</v>
      </c>
      <c r="AB196" s="1034">
        <v>0</v>
      </c>
      <c r="AC196" s="2983">
        <f t="shared" ref="AC196" si="26">AC193/AC192</f>
        <v>5.356469256884195E-2</v>
      </c>
      <c r="AD196" s="1019"/>
    </row>
    <row r="197" spans="1:30" s="14" customFormat="1" ht="12.75" customHeight="1">
      <c r="A197" s="5318" t="s">
        <v>124</v>
      </c>
      <c r="B197" s="5391" t="s">
        <v>356</v>
      </c>
      <c r="C197" s="1706" t="s">
        <v>659</v>
      </c>
      <c r="D197" s="699" t="s">
        <v>604</v>
      </c>
      <c r="E197" s="3799">
        <v>279.3</v>
      </c>
      <c r="F197" s="3800">
        <v>260.39999999999998</v>
      </c>
      <c r="G197" s="3800">
        <v>252</v>
      </c>
      <c r="H197" s="3802">
        <v>254.1</v>
      </c>
      <c r="I197" s="3800">
        <v>258.3</v>
      </c>
      <c r="J197" s="3800">
        <v>287.7</v>
      </c>
      <c r="K197" s="3800">
        <v>363.3</v>
      </c>
      <c r="L197" s="3800">
        <v>394.8</v>
      </c>
      <c r="M197" s="3800">
        <v>384.3</v>
      </c>
      <c r="N197" s="3802">
        <v>396.9</v>
      </c>
      <c r="O197" s="3800">
        <v>394.8</v>
      </c>
      <c r="P197" s="3800">
        <v>378</v>
      </c>
      <c r="Q197" s="3800">
        <v>378</v>
      </c>
      <c r="R197" s="3800">
        <v>365.4</v>
      </c>
      <c r="S197" s="3800">
        <v>363.3</v>
      </c>
      <c r="T197" s="3800">
        <v>342.3</v>
      </c>
      <c r="U197" s="3800">
        <v>352.8</v>
      </c>
      <c r="V197" s="3800">
        <v>396.9</v>
      </c>
      <c r="W197" s="3800">
        <v>411.6</v>
      </c>
      <c r="X197" s="3800">
        <v>428.4</v>
      </c>
      <c r="Y197" s="3802">
        <v>443.1</v>
      </c>
      <c r="Z197" s="3800">
        <v>430.5</v>
      </c>
      <c r="AA197" s="3800">
        <v>378</v>
      </c>
      <c r="AB197" s="3882">
        <v>319.2</v>
      </c>
      <c r="AC197" s="2467">
        <f>SUM(E197:AB197)</f>
        <v>8513.4000000000015</v>
      </c>
      <c r="AD197" s="1273"/>
    </row>
    <row r="198" spans="1:30" s="14" customFormat="1" ht="12.75" customHeight="1">
      <c r="A198" s="5366"/>
      <c r="B198" s="5392"/>
      <c r="C198" s="1707" t="s">
        <v>659</v>
      </c>
      <c r="D198" s="693" t="s">
        <v>578</v>
      </c>
      <c r="E198" s="3809">
        <v>96.6</v>
      </c>
      <c r="F198" s="3810">
        <v>98.7</v>
      </c>
      <c r="G198" s="3810">
        <v>100.8</v>
      </c>
      <c r="H198" s="3812">
        <v>96.6</v>
      </c>
      <c r="I198" s="3810">
        <v>98.7</v>
      </c>
      <c r="J198" s="3810">
        <v>98.7</v>
      </c>
      <c r="K198" s="3810">
        <v>96.6</v>
      </c>
      <c r="L198" s="3810">
        <v>92.4</v>
      </c>
      <c r="M198" s="3810">
        <v>88.2</v>
      </c>
      <c r="N198" s="3812">
        <v>77.7</v>
      </c>
      <c r="O198" s="3810">
        <v>77.7</v>
      </c>
      <c r="P198" s="3810">
        <v>77.7</v>
      </c>
      <c r="Q198" s="3810">
        <v>75.599999999999994</v>
      </c>
      <c r="R198" s="3810">
        <v>79.8</v>
      </c>
      <c r="S198" s="3810">
        <v>81.900000000000006</v>
      </c>
      <c r="T198" s="3810">
        <v>86.1</v>
      </c>
      <c r="U198" s="3810">
        <v>86.1</v>
      </c>
      <c r="V198" s="3810">
        <v>79.8</v>
      </c>
      <c r="W198" s="3810">
        <v>77.7</v>
      </c>
      <c r="X198" s="3810">
        <v>84</v>
      </c>
      <c r="Y198" s="3812">
        <v>86.1</v>
      </c>
      <c r="Z198" s="3810">
        <v>88.2</v>
      </c>
      <c r="AA198" s="3810">
        <v>90.3</v>
      </c>
      <c r="AB198" s="3883">
        <v>92.4</v>
      </c>
      <c r="AC198" s="2468">
        <f>SUM(E198:AB198)</f>
        <v>2108.3999999999996</v>
      </c>
      <c r="AD198" s="1273"/>
    </row>
    <row r="199" spans="1:30" s="14" customFormat="1" ht="12.75" customHeight="1">
      <c r="A199" s="5319"/>
      <c r="B199" s="5393"/>
      <c r="C199" s="1707" t="s">
        <v>659</v>
      </c>
      <c r="D199" s="693" t="s">
        <v>579</v>
      </c>
      <c r="E199" s="3809">
        <v>0</v>
      </c>
      <c r="F199" s="3810">
        <v>0</v>
      </c>
      <c r="G199" s="3810">
        <v>0</v>
      </c>
      <c r="H199" s="3812">
        <v>0</v>
      </c>
      <c r="I199" s="3810">
        <v>0</v>
      </c>
      <c r="J199" s="3810">
        <v>0</v>
      </c>
      <c r="K199" s="3810">
        <v>0</v>
      </c>
      <c r="L199" s="3810">
        <v>0</v>
      </c>
      <c r="M199" s="3810">
        <v>0</v>
      </c>
      <c r="N199" s="3812">
        <v>0</v>
      </c>
      <c r="O199" s="3810">
        <v>0</v>
      </c>
      <c r="P199" s="3810">
        <v>0</v>
      </c>
      <c r="Q199" s="3810">
        <v>0</v>
      </c>
      <c r="R199" s="3810">
        <v>0</v>
      </c>
      <c r="S199" s="3810">
        <v>4.2</v>
      </c>
      <c r="T199" s="3810">
        <v>0</v>
      </c>
      <c r="U199" s="3810">
        <v>0</v>
      </c>
      <c r="V199" s="3810">
        <v>0</v>
      </c>
      <c r="W199" s="3810">
        <v>0</v>
      </c>
      <c r="X199" s="3810">
        <v>0</v>
      </c>
      <c r="Y199" s="3812">
        <v>0</v>
      </c>
      <c r="Z199" s="3810">
        <v>0</v>
      </c>
      <c r="AA199" s="3810">
        <v>0</v>
      </c>
      <c r="AB199" s="3883">
        <v>0</v>
      </c>
      <c r="AC199" s="2468">
        <f>SUM(E199:AB199)</f>
        <v>4.2</v>
      </c>
      <c r="AD199" s="1273"/>
    </row>
    <row r="200" spans="1:30" s="14" customFormat="1" ht="12.75" customHeight="1">
      <c r="A200" s="5367"/>
      <c r="B200" s="5394"/>
      <c r="C200" s="3076" t="s">
        <v>311</v>
      </c>
      <c r="D200" s="2974" t="s">
        <v>336</v>
      </c>
      <c r="E200" s="398">
        <v>295.53350063909846</v>
      </c>
      <c r="F200" s="399">
        <v>278.47773699166686</v>
      </c>
      <c r="G200" s="399">
        <v>271.41230627957901</v>
      </c>
      <c r="H200" s="982">
        <v>271.84254633886871</v>
      </c>
      <c r="I200" s="399">
        <v>276.5150628808492</v>
      </c>
      <c r="J200" s="399">
        <v>304.15946475492092</v>
      </c>
      <c r="K200" s="399">
        <v>375.9234629548946</v>
      </c>
      <c r="L200" s="399">
        <v>405.46861777454495</v>
      </c>
      <c r="M200" s="399">
        <v>394.29142775363505</v>
      </c>
      <c r="N200" s="982">
        <v>404.43404901170226</v>
      </c>
      <c r="O200" s="399">
        <v>402.37337138533411</v>
      </c>
      <c r="P200" s="399">
        <v>385.90321325430813</v>
      </c>
      <c r="Q200" s="399">
        <v>385.48587522761454</v>
      </c>
      <c r="R200" s="399">
        <v>374.0122992630055</v>
      </c>
      <c r="S200" s="399">
        <v>371.51605618061791</v>
      </c>
      <c r="T200" s="399">
        <v>352.96246259340381</v>
      </c>
      <c r="U200" s="399">
        <v>363.15430604634173</v>
      </c>
      <c r="V200" s="399">
        <v>404.84274724885461</v>
      </c>
      <c r="W200" s="399">
        <v>418.8697291521554</v>
      </c>
      <c r="X200" s="399">
        <v>436.55762506225909</v>
      </c>
      <c r="Y200" s="982">
        <v>451.38766044277287</v>
      </c>
      <c r="Z200" s="399">
        <v>439.44224876540943</v>
      </c>
      <c r="AA200" s="399">
        <v>388.63619234445986</v>
      </c>
      <c r="AB200" s="465">
        <v>332.30467947352167</v>
      </c>
      <c r="AC200" s="2890">
        <f t="shared" ref="AC200" si="27">SQRT(AC197^2+(AC199-AC198)^2)</f>
        <v>8769.5859195289286</v>
      </c>
      <c r="AD200" s="1273"/>
    </row>
    <row r="201" spans="1:30" s="14" customFormat="1" ht="12.75" customHeight="1">
      <c r="A201" s="5367"/>
      <c r="B201" s="5394"/>
      <c r="C201" s="1664" t="s">
        <v>338</v>
      </c>
      <c r="D201" s="1012" t="s">
        <v>107</v>
      </c>
      <c r="E201" s="4015">
        <v>8</v>
      </c>
      <c r="F201" s="1755">
        <v>7.6</v>
      </c>
      <c r="G201" s="1755">
        <v>7.7</v>
      </c>
      <c r="H201" s="1756">
        <v>7.7</v>
      </c>
      <c r="I201" s="1755">
        <v>8.1</v>
      </c>
      <c r="J201" s="1755">
        <v>9.6</v>
      </c>
      <c r="K201" s="1755">
        <v>11.2</v>
      </c>
      <c r="L201" s="1755">
        <v>10.7</v>
      </c>
      <c r="M201" s="1755">
        <v>10.5</v>
      </c>
      <c r="N201" s="1756">
        <v>10.8</v>
      </c>
      <c r="O201" s="1755">
        <v>11.2</v>
      </c>
      <c r="P201" s="1755">
        <v>10.4</v>
      </c>
      <c r="Q201" s="1755">
        <v>10.1</v>
      </c>
      <c r="R201" s="1755">
        <v>10.4</v>
      </c>
      <c r="S201" s="1755">
        <v>9.3000000000000007</v>
      </c>
      <c r="T201" s="1755">
        <v>9.3000000000000007</v>
      </c>
      <c r="U201" s="1755">
        <v>10.7</v>
      </c>
      <c r="V201" s="1755">
        <v>12</v>
      </c>
      <c r="W201" s="1755">
        <v>11.8</v>
      </c>
      <c r="X201" s="1755">
        <v>12.3</v>
      </c>
      <c r="Y201" s="1756">
        <v>12.8</v>
      </c>
      <c r="Z201" s="1755">
        <v>11.1</v>
      </c>
      <c r="AA201" s="1755">
        <v>9.5</v>
      </c>
      <c r="AB201" s="4029">
        <v>8.9</v>
      </c>
      <c r="AC201" s="1025"/>
      <c r="AD201" s="1273"/>
    </row>
    <row r="202" spans="1:30" s="34" customFormat="1" ht="12.75" customHeight="1" thickBot="1">
      <c r="A202" s="5362"/>
      <c r="B202" s="5395"/>
      <c r="C202" s="1665" t="s">
        <v>311</v>
      </c>
      <c r="D202" s="1021" t="s">
        <v>108</v>
      </c>
      <c r="E202" s="1015">
        <v>-0.34586466165413532</v>
      </c>
      <c r="F202" s="1016">
        <v>-0.37903225806451618</v>
      </c>
      <c r="G202" s="1016">
        <v>-0.39999999999999997</v>
      </c>
      <c r="H202" s="1113">
        <v>-0.38016528925619836</v>
      </c>
      <c r="I202" s="1016">
        <v>-0.38211382113821135</v>
      </c>
      <c r="J202" s="1016">
        <v>-0.34306569343065696</v>
      </c>
      <c r="K202" s="1016">
        <v>-0.26589595375722541</v>
      </c>
      <c r="L202" s="1016">
        <v>-0.23404255319148937</v>
      </c>
      <c r="M202" s="1016">
        <v>-0.22950819672131148</v>
      </c>
      <c r="N202" s="1113">
        <v>-0.19576719576719578</v>
      </c>
      <c r="O202" s="1016">
        <v>-0.19680851063829788</v>
      </c>
      <c r="P202" s="1016">
        <v>-0.20555555555555557</v>
      </c>
      <c r="Q202" s="1016">
        <v>-0.19999999999999998</v>
      </c>
      <c r="R202" s="1016">
        <v>-0.21839080459770116</v>
      </c>
      <c r="S202" s="1016">
        <v>-0.2138728323699422</v>
      </c>
      <c r="T202" s="1016">
        <v>-0.25153374233128833</v>
      </c>
      <c r="U202" s="1016">
        <v>-0.24404761904761901</v>
      </c>
      <c r="V202" s="1022">
        <v>-0.20105820105820107</v>
      </c>
      <c r="W202" s="1016">
        <v>-0.18877551020408162</v>
      </c>
      <c r="X202" s="1016">
        <v>-0.19607843137254902</v>
      </c>
      <c r="Y202" s="1113">
        <v>-0.19431279620853079</v>
      </c>
      <c r="Z202" s="1016">
        <v>-0.20487804878048782</v>
      </c>
      <c r="AA202" s="1016">
        <v>-0.23888888888888887</v>
      </c>
      <c r="AB202" s="1027">
        <v>-0.28947368421052633</v>
      </c>
      <c r="AC202" s="1028">
        <f t="shared" ref="AC202" si="28">(AC199-AC198)/AC197</f>
        <v>-0.24716329551060676</v>
      </c>
      <c r="AD202" s="1279"/>
    </row>
    <row r="203" spans="1:30" s="14" customFormat="1" ht="12.75" customHeight="1">
      <c r="A203" s="5318" t="s">
        <v>120</v>
      </c>
      <c r="B203" s="5359" t="s">
        <v>310</v>
      </c>
      <c r="C203" s="1706" t="s">
        <v>659</v>
      </c>
      <c r="D203" s="705" t="s">
        <v>105</v>
      </c>
      <c r="E203" s="3815">
        <v>660</v>
      </c>
      <c r="F203" s="3816">
        <v>612</v>
      </c>
      <c r="G203" s="3816">
        <v>594</v>
      </c>
      <c r="H203" s="3818">
        <v>579</v>
      </c>
      <c r="I203" s="3816">
        <v>600</v>
      </c>
      <c r="J203" s="3816">
        <v>657</v>
      </c>
      <c r="K203" s="3816">
        <v>825</v>
      </c>
      <c r="L203" s="3816">
        <v>912</v>
      </c>
      <c r="M203" s="3816">
        <v>1005</v>
      </c>
      <c r="N203" s="3818">
        <v>1071</v>
      </c>
      <c r="O203" s="3816">
        <v>1053</v>
      </c>
      <c r="P203" s="3816">
        <v>1011</v>
      </c>
      <c r="Q203" s="3816">
        <v>987</v>
      </c>
      <c r="R203" s="3816">
        <v>981</v>
      </c>
      <c r="S203" s="3816">
        <v>954</v>
      </c>
      <c r="T203" s="3816">
        <v>981</v>
      </c>
      <c r="U203" s="3816">
        <v>981</v>
      </c>
      <c r="V203" s="3816">
        <v>945</v>
      </c>
      <c r="W203" s="3816">
        <v>918</v>
      </c>
      <c r="X203" s="3816">
        <v>957</v>
      </c>
      <c r="Y203" s="3818">
        <v>978</v>
      </c>
      <c r="Z203" s="3816">
        <v>945</v>
      </c>
      <c r="AA203" s="3816">
        <v>846</v>
      </c>
      <c r="AB203" s="3911">
        <v>741</v>
      </c>
      <c r="AC203" s="2979">
        <f>SUM(E203:AB203)</f>
        <v>20793</v>
      </c>
      <c r="AD203" s="1009"/>
    </row>
    <row r="204" spans="1:30" s="14" customFormat="1" ht="12.75" customHeight="1">
      <c r="A204" s="5319"/>
      <c r="B204" s="5360"/>
      <c r="C204" s="1707" t="s">
        <v>659</v>
      </c>
      <c r="D204" s="706" t="s">
        <v>106</v>
      </c>
      <c r="E204" s="3809">
        <v>348</v>
      </c>
      <c r="F204" s="3810">
        <v>339</v>
      </c>
      <c r="G204" s="3810">
        <v>336</v>
      </c>
      <c r="H204" s="3812">
        <v>336</v>
      </c>
      <c r="I204" s="3810">
        <v>336</v>
      </c>
      <c r="J204" s="3810">
        <v>336</v>
      </c>
      <c r="K204" s="3810">
        <v>336</v>
      </c>
      <c r="L204" s="3810">
        <v>342</v>
      </c>
      <c r="M204" s="3810">
        <v>399</v>
      </c>
      <c r="N204" s="3812">
        <v>432</v>
      </c>
      <c r="O204" s="3810">
        <v>444</v>
      </c>
      <c r="P204" s="3810">
        <v>423</v>
      </c>
      <c r="Q204" s="3810">
        <v>411</v>
      </c>
      <c r="R204" s="3810">
        <v>417</v>
      </c>
      <c r="S204" s="3810">
        <v>420</v>
      </c>
      <c r="T204" s="3810">
        <v>456</v>
      </c>
      <c r="U204" s="3810">
        <v>450</v>
      </c>
      <c r="V204" s="3810">
        <v>429</v>
      </c>
      <c r="W204" s="3810">
        <v>399</v>
      </c>
      <c r="X204" s="3810">
        <v>384</v>
      </c>
      <c r="Y204" s="3812">
        <v>384</v>
      </c>
      <c r="Z204" s="3810">
        <v>381</v>
      </c>
      <c r="AA204" s="3810">
        <v>372</v>
      </c>
      <c r="AB204" s="3883">
        <v>369</v>
      </c>
      <c r="AC204" s="2468">
        <f>SUM(E204:AB204)</f>
        <v>9279</v>
      </c>
      <c r="AD204" s="1009"/>
    </row>
    <row r="205" spans="1:30" s="14" customFormat="1" ht="12.75" customHeight="1">
      <c r="A205" s="5367"/>
      <c r="B205" s="5360"/>
      <c r="C205" s="1695" t="s">
        <v>311</v>
      </c>
      <c r="D205" s="701" t="s">
        <v>336</v>
      </c>
      <c r="E205" s="398">
        <v>746.12599472207103</v>
      </c>
      <c r="F205" s="399">
        <v>699.61775277647155</v>
      </c>
      <c r="G205" s="399">
        <v>682.4456022277526</v>
      </c>
      <c r="H205" s="982">
        <v>669.43035485403561</v>
      </c>
      <c r="I205" s="399">
        <v>687.67434153093131</v>
      </c>
      <c r="J205" s="399">
        <v>737.93292378101683</v>
      </c>
      <c r="K205" s="399">
        <v>890.79795689033779</v>
      </c>
      <c r="L205" s="399">
        <v>974.01642696619854</v>
      </c>
      <c r="M205" s="399">
        <v>1081.3075418214746</v>
      </c>
      <c r="N205" s="982">
        <v>1154.8441453287105</v>
      </c>
      <c r="O205" s="399">
        <v>1142.7795062915679</v>
      </c>
      <c r="P205" s="399">
        <v>1095.9242674564698</v>
      </c>
      <c r="Q205" s="399">
        <v>1069.153871058792</v>
      </c>
      <c r="R205" s="399">
        <v>1065.9502802663922</v>
      </c>
      <c r="S205" s="399">
        <v>1042.3607820711597</v>
      </c>
      <c r="T205" s="399">
        <v>1081.8026622263415</v>
      </c>
      <c r="U205" s="399">
        <v>1079.2872648187783</v>
      </c>
      <c r="V205" s="399">
        <v>1037.8179031024663</v>
      </c>
      <c r="W205" s="399">
        <v>1000.9620372421723</v>
      </c>
      <c r="X205" s="399">
        <v>1031.1668148267768</v>
      </c>
      <c r="Y205" s="982">
        <v>1050.6854905251143</v>
      </c>
      <c r="Z205" s="399">
        <v>1018.9141278832088</v>
      </c>
      <c r="AA205" s="399">
        <v>924.17530804496175</v>
      </c>
      <c r="AB205" s="465">
        <v>827.79345249887069</v>
      </c>
      <c r="AC205" s="2468">
        <f>SUM(E205:AB205)</f>
        <v>22792.966809212077</v>
      </c>
      <c r="AD205" s="1009"/>
    </row>
    <row r="206" spans="1:30" s="14" customFormat="1" ht="12.75" customHeight="1">
      <c r="A206" s="5367"/>
      <c r="B206" s="5360"/>
      <c r="C206" s="1664" t="s">
        <v>338</v>
      </c>
      <c r="D206" s="706" t="s">
        <v>107</v>
      </c>
      <c r="E206" s="4015">
        <v>40.200000000000003</v>
      </c>
      <c r="F206" s="1755">
        <v>37.799999999999997</v>
      </c>
      <c r="G206" s="1755">
        <v>37.5</v>
      </c>
      <c r="H206" s="1756">
        <v>39</v>
      </c>
      <c r="I206" s="1755">
        <v>40.799999999999997</v>
      </c>
      <c r="J206" s="1755">
        <v>43.2</v>
      </c>
      <c r="K206" s="1755">
        <v>54</v>
      </c>
      <c r="L206" s="1755">
        <v>55.8</v>
      </c>
      <c r="M206" s="1755">
        <v>61.8</v>
      </c>
      <c r="N206" s="1756">
        <v>64.5</v>
      </c>
      <c r="O206" s="1755">
        <v>62.7</v>
      </c>
      <c r="P206" s="1755">
        <v>62.1</v>
      </c>
      <c r="Q206" s="1755">
        <v>57.9</v>
      </c>
      <c r="R206" s="1755">
        <v>60</v>
      </c>
      <c r="S206" s="1755">
        <v>54.9</v>
      </c>
      <c r="T206" s="1755">
        <v>60.3</v>
      </c>
      <c r="U206" s="1755">
        <v>58.5</v>
      </c>
      <c r="V206" s="1755">
        <v>56.7</v>
      </c>
      <c r="W206" s="1755">
        <v>55.8</v>
      </c>
      <c r="X206" s="1755">
        <v>57.3</v>
      </c>
      <c r="Y206" s="1756">
        <v>56.7</v>
      </c>
      <c r="Z206" s="1755">
        <v>52.8</v>
      </c>
      <c r="AA206" s="1755">
        <v>48</v>
      </c>
      <c r="AB206" s="4029">
        <v>42.9</v>
      </c>
      <c r="AC206" s="1025"/>
      <c r="AD206" s="1009"/>
    </row>
    <row r="207" spans="1:30" s="34" customFormat="1" ht="12.75" customHeight="1" thickBot="1">
      <c r="A207" s="5362"/>
      <c r="B207" s="5361"/>
      <c r="C207" s="1709" t="s">
        <v>311</v>
      </c>
      <c r="D207" s="710" t="s">
        <v>108</v>
      </c>
      <c r="E207" s="1031">
        <v>0.52727272727272723</v>
      </c>
      <c r="F207" s="1032">
        <v>0.55392156862745101</v>
      </c>
      <c r="G207" s="1032">
        <v>0.56565656565656564</v>
      </c>
      <c r="H207" s="1116">
        <v>0.5803108808290155</v>
      </c>
      <c r="I207" s="1032">
        <v>0.56000000000000005</v>
      </c>
      <c r="J207" s="1032">
        <v>0.51141552511415522</v>
      </c>
      <c r="K207" s="1032">
        <v>0.40727272727272729</v>
      </c>
      <c r="L207" s="1032">
        <v>0.375</v>
      </c>
      <c r="M207" s="1032">
        <v>0.39701492537313432</v>
      </c>
      <c r="N207" s="1116">
        <v>0.40336134453781514</v>
      </c>
      <c r="O207" s="1032">
        <v>0.42165242165242167</v>
      </c>
      <c r="P207" s="1032">
        <v>0.41839762611275966</v>
      </c>
      <c r="Q207" s="1032">
        <v>0.41641337386018235</v>
      </c>
      <c r="R207" s="1032">
        <v>0.42507645259938837</v>
      </c>
      <c r="S207" s="1032">
        <v>0.44025157232704404</v>
      </c>
      <c r="T207" s="1032">
        <v>0.46483180428134557</v>
      </c>
      <c r="U207" s="1032">
        <v>0.45871559633027525</v>
      </c>
      <c r="V207" s="1033">
        <v>0.45396825396825397</v>
      </c>
      <c r="W207" s="1032">
        <v>0.434640522875817</v>
      </c>
      <c r="X207" s="1032">
        <v>0.40125391849529779</v>
      </c>
      <c r="Y207" s="1116">
        <v>0.39263803680981596</v>
      </c>
      <c r="Z207" s="1032">
        <v>0.40317460317460319</v>
      </c>
      <c r="AA207" s="1032">
        <v>0.43971631205673761</v>
      </c>
      <c r="AB207" s="1034">
        <v>0.49797570850202427</v>
      </c>
      <c r="AC207" s="1028">
        <f t="shared" ref="AC207" si="29">AC204/AC203</f>
        <v>0.44625595152214687</v>
      </c>
      <c r="AD207" s="1019"/>
    </row>
    <row r="208" spans="1:30" s="14" customFormat="1" ht="12.75" customHeight="1">
      <c r="A208" s="5318" t="s">
        <v>146</v>
      </c>
      <c r="B208" s="5363" t="s">
        <v>315</v>
      </c>
      <c r="C208" s="1706" t="s">
        <v>659</v>
      </c>
      <c r="D208" s="1020" t="s">
        <v>105</v>
      </c>
      <c r="E208" s="3799">
        <v>471</v>
      </c>
      <c r="F208" s="3800">
        <v>447</v>
      </c>
      <c r="G208" s="3800">
        <v>429</v>
      </c>
      <c r="H208" s="3802">
        <v>420</v>
      </c>
      <c r="I208" s="3800">
        <v>432</v>
      </c>
      <c r="J208" s="3800">
        <v>459</v>
      </c>
      <c r="K208" s="3800">
        <v>516</v>
      </c>
      <c r="L208" s="3800">
        <v>537</v>
      </c>
      <c r="M208" s="3800">
        <v>570</v>
      </c>
      <c r="N208" s="3802">
        <v>585</v>
      </c>
      <c r="O208" s="3800">
        <v>579</v>
      </c>
      <c r="P208" s="3800">
        <v>579</v>
      </c>
      <c r="Q208" s="3800">
        <v>567</v>
      </c>
      <c r="R208" s="3800">
        <v>561</v>
      </c>
      <c r="S208" s="3800">
        <v>576</v>
      </c>
      <c r="T208" s="3800">
        <v>549</v>
      </c>
      <c r="U208" s="3800">
        <v>552</v>
      </c>
      <c r="V208" s="3800">
        <v>549</v>
      </c>
      <c r="W208" s="3800">
        <v>573</v>
      </c>
      <c r="X208" s="3800">
        <v>609</v>
      </c>
      <c r="Y208" s="3802">
        <v>621</v>
      </c>
      <c r="Z208" s="3800">
        <v>612</v>
      </c>
      <c r="AA208" s="3800">
        <v>543</v>
      </c>
      <c r="AB208" s="3882">
        <v>498</v>
      </c>
      <c r="AC208" s="2467">
        <f>SUM(E208:AB208)</f>
        <v>12834</v>
      </c>
      <c r="AD208" s="1009"/>
    </row>
    <row r="209" spans="1:30" s="14" customFormat="1" ht="12.75" customHeight="1">
      <c r="A209" s="5319"/>
      <c r="B209" s="5364"/>
      <c r="C209" s="1707" t="s">
        <v>659</v>
      </c>
      <c r="D209" s="1012" t="s">
        <v>106</v>
      </c>
      <c r="E209" s="3809">
        <v>255</v>
      </c>
      <c r="F209" s="3810">
        <v>252</v>
      </c>
      <c r="G209" s="3810">
        <v>249</v>
      </c>
      <c r="H209" s="3812">
        <v>249</v>
      </c>
      <c r="I209" s="3810">
        <v>246</v>
      </c>
      <c r="J209" s="3810">
        <v>246</v>
      </c>
      <c r="K209" s="3810">
        <v>249</v>
      </c>
      <c r="L209" s="3810">
        <v>252</v>
      </c>
      <c r="M209" s="3810">
        <v>297</v>
      </c>
      <c r="N209" s="3812">
        <v>342</v>
      </c>
      <c r="O209" s="3810">
        <v>348</v>
      </c>
      <c r="P209" s="3810">
        <v>339</v>
      </c>
      <c r="Q209" s="3810">
        <v>309</v>
      </c>
      <c r="R209" s="3810">
        <v>351</v>
      </c>
      <c r="S209" s="3810">
        <v>348</v>
      </c>
      <c r="T209" s="3810">
        <v>309</v>
      </c>
      <c r="U209" s="3810">
        <v>327</v>
      </c>
      <c r="V209" s="3810">
        <v>294</v>
      </c>
      <c r="W209" s="3810">
        <v>282</v>
      </c>
      <c r="X209" s="3810">
        <v>282</v>
      </c>
      <c r="Y209" s="3812">
        <v>282</v>
      </c>
      <c r="Z209" s="3810">
        <v>276</v>
      </c>
      <c r="AA209" s="3810">
        <v>264</v>
      </c>
      <c r="AB209" s="3883">
        <v>261</v>
      </c>
      <c r="AC209" s="2468">
        <f>SUM(E209:AB209)</f>
        <v>6909</v>
      </c>
      <c r="AD209" s="1009"/>
    </row>
    <row r="210" spans="1:30" s="14" customFormat="1" ht="12.75" customHeight="1">
      <c r="A210" s="5367"/>
      <c r="B210" s="5368"/>
      <c r="C210" s="1695" t="s">
        <v>311</v>
      </c>
      <c r="D210" s="701" t="s">
        <v>336</v>
      </c>
      <c r="E210" s="398">
        <f>SQRT(E208^2+E209^2)</f>
        <v>535.59873039431307</v>
      </c>
      <c r="F210" s="399">
        <f t="shared" ref="F210:AB210" si="30">SQRT(F208^2+F209^2)</f>
        <v>513.14033168325409</v>
      </c>
      <c r="G210" s="399">
        <f t="shared" si="30"/>
        <v>496.02620898496883</v>
      </c>
      <c r="H210" s="982">
        <f t="shared" si="30"/>
        <v>488.26324866817492</v>
      </c>
      <c r="I210" s="399">
        <f t="shared" si="30"/>
        <v>497.13177327545662</v>
      </c>
      <c r="J210" s="399">
        <f t="shared" si="30"/>
        <v>520.76578228604842</v>
      </c>
      <c r="K210" s="399">
        <f t="shared" si="30"/>
        <v>572.93716933011081</v>
      </c>
      <c r="L210" s="399">
        <f t="shared" si="30"/>
        <v>593.18884008383031</v>
      </c>
      <c r="M210" s="399">
        <f t="shared" si="30"/>
        <v>642.73555993114303</v>
      </c>
      <c r="N210" s="982">
        <f t="shared" si="30"/>
        <v>677.63485742691842</v>
      </c>
      <c r="O210" s="399">
        <f t="shared" si="30"/>
        <v>675.53312280005935</v>
      </c>
      <c r="P210" s="399">
        <f t="shared" si="30"/>
        <v>670.94113005538725</v>
      </c>
      <c r="Q210" s="399">
        <f t="shared" si="30"/>
        <v>645.73214261023122</v>
      </c>
      <c r="R210" s="399">
        <f t="shared" si="30"/>
        <v>661.75675289338756</v>
      </c>
      <c r="S210" s="399">
        <f t="shared" si="30"/>
        <v>672.96359485487767</v>
      </c>
      <c r="T210" s="399">
        <f t="shared" si="30"/>
        <v>629.9857141237411</v>
      </c>
      <c r="U210" s="399">
        <f t="shared" si="30"/>
        <v>641.5863153154063</v>
      </c>
      <c r="V210" s="399">
        <f t="shared" si="30"/>
        <v>622.76560598671472</v>
      </c>
      <c r="W210" s="399">
        <f t="shared" si="30"/>
        <v>638.63369782685288</v>
      </c>
      <c r="X210" s="399">
        <f t="shared" si="30"/>
        <v>671.12219453688169</v>
      </c>
      <c r="Y210" s="982">
        <f t="shared" si="30"/>
        <v>682.03005798864911</v>
      </c>
      <c r="Z210" s="399">
        <f t="shared" si="30"/>
        <v>671.35683507356953</v>
      </c>
      <c r="AA210" s="399">
        <f t="shared" si="30"/>
        <v>603.77562057439843</v>
      </c>
      <c r="AB210" s="465">
        <f t="shared" si="30"/>
        <v>562.24994441973934</v>
      </c>
      <c r="AC210" s="2468">
        <f>SUM(E210:AB210)</f>
        <v>14587.855231124118</v>
      </c>
      <c r="AD210" s="1009"/>
    </row>
    <row r="211" spans="1:30" s="14" customFormat="1" ht="12.75" customHeight="1">
      <c r="A211" s="5367"/>
      <c r="B211" s="5368"/>
      <c r="C211" s="1664" t="s">
        <v>338</v>
      </c>
      <c r="D211" s="1012" t="s">
        <v>107</v>
      </c>
      <c r="E211" s="4015">
        <v>29.7</v>
      </c>
      <c r="F211" s="1755">
        <v>27.6</v>
      </c>
      <c r="G211" s="1755">
        <v>27</v>
      </c>
      <c r="H211" s="1756">
        <v>27.6</v>
      </c>
      <c r="I211" s="1755">
        <v>27.3</v>
      </c>
      <c r="J211" s="1755">
        <v>29.7</v>
      </c>
      <c r="K211" s="1755">
        <v>33.6</v>
      </c>
      <c r="L211" s="1755">
        <v>33.299999999999997</v>
      </c>
      <c r="M211" s="1755">
        <v>36.299999999999997</v>
      </c>
      <c r="N211" s="1756">
        <v>36</v>
      </c>
      <c r="O211" s="1755">
        <v>36.9</v>
      </c>
      <c r="P211" s="1755">
        <v>34.200000000000003</v>
      </c>
      <c r="Q211" s="1755">
        <v>36.6</v>
      </c>
      <c r="R211" s="1755">
        <v>36.9</v>
      </c>
      <c r="S211" s="1755">
        <v>33.299999999999997</v>
      </c>
      <c r="T211" s="1755">
        <v>34.799999999999997</v>
      </c>
      <c r="U211" s="1755">
        <v>36</v>
      </c>
      <c r="V211" s="1755">
        <v>33.299999999999997</v>
      </c>
      <c r="W211" s="1755">
        <v>35.1</v>
      </c>
      <c r="X211" s="1755">
        <v>36.6</v>
      </c>
      <c r="Y211" s="1756">
        <v>37.5</v>
      </c>
      <c r="Z211" s="1755">
        <v>35.4</v>
      </c>
      <c r="AA211" s="1755">
        <v>34.200000000000003</v>
      </c>
      <c r="AB211" s="4029">
        <v>29.1</v>
      </c>
      <c r="AC211" s="1025"/>
      <c r="AD211" s="1009"/>
    </row>
    <row r="212" spans="1:30" s="34" customFormat="1" ht="12.75" customHeight="1" thickBot="1">
      <c r="A212" s="5362"/>
      <c r="B212" s="5368"/>
      <c r="C212" s="1709" t="s">
        <v>311</v>
      </c>
      <c r="D212" s="1014" t="s">
        <v>108</v>
      </c>
      <c r="E212" s="1015">
        <f>E209/E208</f>
        <v>0.54140127388535031</v>
      </c>
      <c r="F212" s="1016">
        <f>F209/F208</f>
        <v>0.56375838926174493</v>
      </c>
      <c r="G212" s="1016">
        <f t="shared" ref="G212:AC212" si="31">G209/G208</f>
        <v>0.58041958041958042</v>
      </c>
      <c r="H212" s="1113">
        <f t="shared" si="31"/>
        <v>0.59285714285714286</v>
      </c>
      <c r="I212" s="1016">
        <f t="shared" si="31"/>
        <v>0.56944444444444442</v>
      </c>
      <c r="J212" s="1016">
        <f t="shared" si="31"/>
        <v>0.53594771241830064</v>
      </c>
      <c r="K212" s="1016">
        <f t="shared" si="31"/>
        <v>0.48255813953488375</v>
      </c>
      <c r="L212" s="1016">
        <f t="shared" si="31"/>
        <v>0.46927374301675978</v>
      </c>
      <c r="M212" s="1016">
        <f t="shared" si="31"/>
        <v>0.52105263157894732</v>
      </c>
      <c r="N212" s="1113">
        <f t="shared" si="31"/>
        <v>0.58461538461538465</v>
      </c>
      <c r="O212" s="1016">
        <f t="shared" si="31"/>
        <v>0.60103626943005184</v>
      </c>
      <c r="P212" s="1016">
        <f t="shared" si="31"/>
        <v>0.58549222797927458</v>
      </c>
      <c r="Q212" s="1016">
        <f t="shared" si="31"/>
        <v>0.544973544973545</v>
      </c>
      <c r="R212" s="1016">
        <f t="shared" si="31"/>
        <v>0.62566844919786091</v>
      </c>
      <c r="S212" s="1016">
        <f t="shared" si="31"/>
        <v>0.60416666666666663</v>
      </c>
      <c r="T212" s="1016">
        <f t="shared" si="31"/>
        <v>0.56284153005464477</v>
      </c>
      <c r="U212" s="1016">
        <f t="shared" si="31"/>
        <v>0.59239130434782605</v>
      </c>
      <c r="V212" s="1022">
        <f t="shared" si="31"/>
        <v>0.53551912568306015</v>
      </c>
      <c r="W212" s="1016">
        <f t="shared" si="31"/>
        <v>0.49214659685863876</v>
      </c>
      <c r="X212" s="1016">
        <f t="shared" si="31"/>
        <v>0.46305418719211822</v>
      </c>
      <c r="Y212" s="1113">
        <f t="shared" si="31"/>
        <v>0.45410628019323673</v>
      </c>
      <c r="Z212" s="1016">
        <f t="shared" si="31"/>
        <v>0.45098039215686275</v>
      </c>
      <c r="AA212" s="1016">
        <f t="shared" si="31"/>
        <v>0.48618784530386738</v>
      </c>
      <c r="AB212" s="1027">
        <f t="shared" si="31"/>
        <v>0.52409638554216864</v>
      </c>
      <c r="AC212" s="1028">
        <f t="shared" si="31"/>
        <v>0.53833567087424028</v>
      </c>
      <c r="AD212" s="1019"/>
    </row>
    <row r="213" spans="1:30" s="72" customFormat="1" ht="12.75" customHeight="1">
      <c r="A213" s="2110" t="s">
        <v>286</v>
      </c>
      <c r="B213" s="2111"/>
      <c r="C213" s="2333" t="s">
        <v>311</v>
      </c>
      <c r="D213" s="2112"/>
      <c r="E213" s="2113">
        <f>E192+E197+E203+E208</f>
        <v>1590.9</v>
      </c>
      <c r="F213" s="1618">
        <f t="shared" ref="F213:AB213" si="32">F192+F197+F203+F208</f>
        <v>1483.2</v>
      </c>
      <c r="G213" s="1618">
        <f t="shared" si="32"/>
        <v>1432.5</v>
      </c>
      <c r="H213" s="1618">
        <f t="shared" si="32"/>
        <v>1410.6</v>
      </c>
      <c r="I213" s="1618">
        <f t="shared" si="32"/>
        <v>1456.2</v>
      </c>
      <c r="J213" s="1618">
        <f t="shared" si="32"/>
        <v>1584.3</v>
      </c>
      <c r="K213" s="1618">
        <f t="shared" si="32"/>
        <v>1908</v>
      </c>
      <c r="L213" s="1618">
        <f t="shared" si="32"/>
        <v>2091.6</v>
      </c>
      <c r="M213" s="1618">
        <f t="shared" si="32"/>
        <v>2230.1999999999998</v>
      </c>
      <c r="N213" s="1618">
        <f t="shared" si="32"/>
        <v>2319.6</v>
      </c>
      <c r="O213" s="1618">
        <f t="shared" si="32"/>
        <v>2285.1</v>
      </c>
      <c r="P213" s="1618">
        <f t="shared" si="32"/>
        <v>2230.5</v>
      </c>
      <c r="Q213" s="1618">
        <f t="shared" si="32"/>
        <v>2190.3000000000002</v>
      </c>
      <c r="R213" s="1618">
        <f t="shared" si="32"/>
        <v>2174.1</v>
      </c>
      <c r="S213" s="1618">
        <f t="shared" si="32"/>
        <v>2162.1</v>
      </c>
      <c r="T213" s="1618">
        <f t="shared" si="32"/>
        <v>2139</v>
      </c>
      <c r="U213" s="1618">
        <f t="shared" si="32"/>
        <v>2135.6999999999998</v>
      </c>
      <c r="V213" s="1618">
        <f t="shared" si="32"/>
        <v>2142.9</v>
      </c>
      <c r="W213" s="1618">
        <f t="shared" si="32"/>
        <v>2160.9</v>
      </c>
      <c r="X213" s="1618">
        <f t="shared" si="32"/>
        <v>2265.3000000000002</v>
      </c>
      <c r="Y213" s="1618">
        <f t="shared" si="32"/>
        <v>2315.1</v>
      </c>
      <c r="Z213" s="1618">
        <f t="shared" si="32"/>
        <v>2239.5</v>
      </c>
      <c r="AA213" s="1618">
        <f t="shared" si="32"/>
        <v>1995.9</v>
      </c>
      <c r="AB213" s="2378">
        <f t="shared" si="32"/>
        <v>1764</v>
      </c>
      <c r="AC213" s="1224"/>
      <c r="AD213" s="1039"/>
    </row>
    <row r="214" spans="1:30" s="72" customFormat="1" ht="12.75" customHeight="1">
      <c r="A214" s="2114" t="s">
        <v>303</v>
      </c>
      <c r="B214" s="2115"/>
      <c r="C214" s="2336" t="s">
        <v>311</v>
      </c>
      <c r="D214" s="2116"/>
      <c r="E214" s="2117">
        <f>E193+E199+E204+E209</f>
        <v>603</v>
      </c>
      <c r="F214" s="1615">
        <f t="shared" ref="F214:AB214" si="33">F193+F199+F204+F209</f>
        <v>593.1</v>
      </c>
      <c r="G214" s="1615">
        <f t="shared" si="33"/>
        <v>585</v>
      </c>
      <c r="H214" s="1615">
        <f t="shared" si="33"/>
        <v>585</v>
      </c>
      <c r="I214" s="1615">
        <f t="shared" si="33"/>
        <v>582</v>
      </c>
      <c r="J214" s="1615">
        <f t="shared" si="33"/>
        <v>584.1</v>
      </c>
      <c r="K214" s="1615">
        <f t="shared" si="33"/>
        <v>585</v>
      </c>
      <c r="L214" s="1615">
        <f t="shared" si="33"/>
        <v>598.20000000000005</v>
      </c>
      <c r="M214" s="1615">
        <f t="shared" si="33"/>
        <v>719.1</v>
      </c>
      <c r="N214" s="1615">
        <f t="shared" si="33"/>
        <v>807.6</v>
      </c>
      <c r="O214" s="1615">
        <f t="shared" si="33"/>
        <v>829.8</v>
      </c>
      <c r="P214" s="1615">
        <f t="shared" si="33"/>
        <v>804</v>
      </c>
      <c r="Q214" s="1615">
        <f t="shared" si="33"/>
        <v>753.6</v>
      </c>
      <c r="R214" s="1615">
        <f t="shared" si="33"/>
        <v>799.5</v>
      </c>
      <c r="S214" s="1615">
        <f t="shared" si="33"/>
        <v>801.6</v>
      </c>
      <c r="T214" s="1615">
        <f t="shared" si="33"/>
        <v>781.8</v>
      </c>
      <c r="U214" s="1615">
        <f t="shared" si="33"/>
        <v>795.9</v>
      </c>
      <c r="V214" s="1615">
        <f t="shared" si="33"/>
        <v>735.6</v>
      </c>
      <c r="W214" s="1615">
        <f t="shared" si="33"/>
        <v>687.3</v>
      </c>
      <c r="X214" s="1615">
        <f t="shared" si="33"/>
        <v>670.2</v>
      </c>
      <c r="Y214" s="1615">
        <f t="shared" si="33"/>
        <v>666</v>
      </c>
      <c r="Z214" s="1615">
        <f t="shared" si="33"/>
        <v>657</v>
      </c>
      <c r="AA214" s="1615">
        <f t="shared" si="33"/>
        <v>636</v>
      </c>
      <c r="AB214" s="2362">
        <f t="shared" si="33"/>
        <v>630</v>
      </c>
      <c r="AC214" s="1226"/>
      <c r="AD214" s="1039"/>
    </row>
    <row r="215" spans="1:30" s="72" customFormat="1" ht="12.75" customHeight="1" thickBot="1">
      <c r="A215" s="2118" t="s">
        <v>304</v>
      </c>
      <c r="B215" s="2119"/>
      <c r="C215" s="2339" t="s">
        <v>311</v>
      </c>
      <c r="D215" s="2120"/>
      <c r="E215" s="2121">
        <f>SQRT(E214*E214+E213*E213)</f>
        <v>1701.3441186309137</v>
      </c>
      <c r="F215" s="1616">
        <f t="shared" ref="F215:AB215" si="34">SQRT(F214*F214+F213*F213)</f>
        <v>1597.3884468093538</v>
      </c>
      <c r="G215" s="1616">
        <f t="shared" si="34"/>
        <v>1547.3465190447807</v>
      </c>
      <c r="H215" s="1616">
        <f t="shared" si="34"/>
        <v>1527.0944175132065</v>
      </c>
      <c r="I215" s="1616">
        <f t="shared" si="34"/>
        <v>1568.1971942329192</v>
      </c>
      <c r="J215" s="1616">
        <f t="shared" si="34"/>
        <v>1688.543544004714</v>
      </c>
      <c r="K215" s="1616">
        <f t="shared" si="34"/>
        <v>1995.6675574854646</v>
      </c>
      <c r="L215" s="1616">
        <f t="shared" si="34"/>
        <v>2175.4617440902057</v>
      </c>
      <c r="M215" s="1616">
        <f t="shared" si="34"/>
        <v>2343.2662780827959</v>
      </c>
      <c r="N215" s="1616">
        <f t="shared" si="34"/>
        <v>2456.1681375671328</v>
      </c>
      <c r="O215" s="1616">
        <f t="shared" si="34"/>
        <v>2431.1005840976632</v>
      </c>
      <c r="P215" s="1616">
        <f t="shared" si="34"/>
        <v>2370.9800188951403</v>
      </c>
      <c r="Q215" s="1616">
        <f t="shared" si="34"/>
        <v>2316.3175624253254</v>
      </c>
      <c r="R215" s="1616">
        <f t="shared" si="34"/>
        <v>2316.4436233157066</v>
      </c>
      <c r="S215" s="1616">
        <f t="shared" si="34"/>
        <v>2305.9139120964596</v>
      </c>
      <c r="T215" s="1616">
        <f t="shared" si="34"/>
        <v>2277.3959339561488</v>
      </c>
      <c r="U215" s="1616">
        <f t="shared" si="34"/>
        <v>2279.1821559498044</v>
      </c>
      <c r="V215" s="1616">
        <f t="shared" si="34"/>
        <v>2265.6406974628612</v>
      </c>
      <c r="W215" s="1616">
        <f t="shared" si="34"/>
        <v>2267.569205118115</v>
      </c>
      <c r="X215" s="1616">
        <f t="shared" si="34"/>
        <v>2362.3615578484173</v>
      </c>
      <c r="Y215" s="1616">
        <f t="shared" si="34"/>
        <v>2408.9923225282391</v>
      </c>
      <c r="Z215" s="1616">
        <f t="shared" si="34"/>
        <v>2333.8828698115935</v>
      </c>
      <c r="AA215" s="1616">
        <f t="shared" si="34"/>
        <v>2094.7822822431931</v>
      </c>
      <c r="AB215" s="2364">
        <f t="shared" si="34"/>
        <v>1873.1246621621317</v>
      </c>
      <c r="AC215" s="1228"/>
      <c r="AD215" s="1039"/>
    </row>
    <row r="216" spans="1:30" s="8" customFormat="1" ht="20.25" customHeight="1" thickBot="1">
      <c r="A216" s="1042" t="s">
        <v>194</v>
      </c>
      <c r="B216" s="1043"/>
      <c r="C216" s="1229"/>
      <c r="D216" s="650"/>
      <c r="E216" s="490">
        <v>1</v>
      </c>
      <c r="F216" s="491">
        <v>2</v>
      </c>
      <c r="G216" s="491">
        <v>3</v>
      </c>
      <c r="H216" s="1111">
        <v>4</v>
      </c>
      <c r="I216" s="491">
        <v>5</v>
      </c>
      <c r="J216" s="491">
        <v>6</v>
      </c>
      <c r="K216" s="491">
        <v>7</v>
      </c>
      <c r="L216" s="491">
        <v>8</v>
      </c>
      <c r="M216" s="491">
        <v>9</v>
      </c>
      <c r="N216" s="1111">
        <v>10</v>
      </c>
      <c r="O216" s="491">
        <v>11</v>
      </c>
      <c r="P216" s="491">
        <v>12</v>
      </c>
      <c r="Q216" s="491">
        <v>13</v>
      </c>
      <c r="R216" s="491">
        <v>14</v>
      </c>
      <c r="S216" s="491">
        <v>15</v>
      </c>
      <c r="T216" s="491">
        <v>16</v>
      </c>
      <c r="U216" s="1044">
        <v>17</v>
      </c>
      <c r="V216" s="1619">
        <v>18</v>
      </c>
      <c r="W216" s="490">
        <v>19</v>
      </c>
      <c r="X216" s="491">
        <v>20</v>
      </c>
      <c r="Y216" s="1111">
        <v>21</v>
      </c>
      <c r="Z216" s="491">
        <v>22</v>
      </c>
      <c r="AA216" s="491">
        <v>23</v>
      </c>
      <c r="AB216" s="1044">
        <v>24</v>
      </c>
      <c r="AC216" s="1229"/>
      <c r="AD216" s="1009"/>
    </row>
    <row r="217" spans="1:30" s="8" customFormat="1" ht="15.75" customHeight="1">
      <c r="A217" s="3040" t="s">
        <v>112</v>
      </c>
      <c r="B217" s="3046"/>
      <c r="C217" s="3552" t="s">
        <v>338</v>
      </c>
      <c r="D217" s="3047" t="s">
        <v>109</v>
      </c>
      <c r="E217" s="4115">
        <v>118.4</v>
      </c>
      <c r="F217" s="4116">
        <v>118.4</v>
      </c>
      <c r="G217" s="4116">
        <v>118.3</v>
      </c>
      <c r="H217" s="4116">
        <v>118.2</v>
      </c>
      <c r="I217" s="4116">
        <v>118.4</v>
      </c>
      <c r="J217" s="4116">
        <v>118.5</v>
      </c>
      <c r="K217" s="4116">
        <v>118.3</v>
      </c>
      <c r="L217" s="4116">
        <v>119.1</v>
      </c>
      <c r="M217" s="4116">
        <v>119.1</v>
      </c>
      <c r="N217" s="4116">
        <v>120</v>
      </c>
      <c r="O217" s="4116">
        <v>119.8</v>
      </c>
      <c r="P217" s="4116">
        <v>119.9</v>
      </c>
      <c r="Q217" s="4116">
        <v>120</v>
      </c>
      <c r="R217" s="4116">
        <v>119.8</v>
      </c>
      <c r="S217" s="4116">
        <v>119.8</v>
      </c>
      <c r="T217" s="4116">
        <v>119.8</v>
      </c>
      <c r="U217" s="4116">
        <v>120.1</v>
      </c>
      <c r="V217" s="4116">
        <v>120</v>
      </c>
      <c r="W217" s="4116">
        <v>119.5</v>
      </c>
      <c r="X217" s="4116">
        <v>119.5</v>
      </c>
      <c r="Y217" s="4116">
        <v>119.3</v>
      </c>
      <c r="Z217" s="4116">
        <v>119.4</v>
      </c>
      <c r="AA217" s="4116">
        <v>119.4</v>
      </c>
      <c r="AB217" s="4117">
        <v>119.5</v>
      </c>
      <c r="AC217" s="3056"/>
      <c r="AD217" s="1009"/>
    </row>
    <row r="218" spans="1:30" s="8" customFormat="1" ht="15.75" customHeight="1" thickBot="1">
      <c r="A218" s="3043" t="s">
        <v>164</v>
      </c>
      <c r="B218" s="3048"/>
      <c r="C218" s="3553" t="s">
        <v>338</v>
      </c>
      <c r="D218" s="3049" t="s">
        <v>109</v>
      </c>
      <c r="E218" s="4118">
        <v>118.3</v>
      </c>
      <c r="F218" s="4119">
        <v>118.3</v>
      </c>
      <c r="G218" s="4119">
        <v>118.2</v>
      </c>
      <c r="H218" s="4119">
        <v>118.1</v>
      </c>
      <c r="I218" s="4119">
        <v>118.3</v>
      </c>
      <c r="J218" s="4119">
        <v>118.4</v>
      </c>
      <c r="K218" s="4119">
        <v>118.1</v>
      </c>
      <c r="L218" s="4119">
        <v>119</v>
      </c>
      <c r="M218" s="4119">
        <v>119</v>
      </c>
      <c r="N218" s="4119">
        <v>119.9</v>
      </c>
      <c r="O218" s="4119">
        <v>119.7</v>
      </c>
      <c r="P218" s="4119">
        <v>119.8</v>
      </c>
      <c r="Q218" s="4119">
        <v>119.8</v>
      </c>
      <c r="R218" s="4119">
        <v>119.7</v>
      </c>
      <c r="S218" s="4119">
        <v>119.7</v>
      </c>
      <c r="T218" s="4119">
        <v>119.7</v>
      </c>
      <c r="U218" s="4119">
        <v>120</v>
      </c>
      <c r="V218" s="4119">
        <v>119.9</v>
      </c>
      <c r="W218" s="4119">
        <v>119.4</v>
      </c>
      <c r="X218" s="4119">
        <v>119.4</v>
      </c>
      <c r="Y218" s="4119">
        <v>119.2</v>
      </c>
      <c r="Z218" s="4119">
        <v>119.3</v>
      </c>
      <c r="AA218" s="4119">
        <v>119.3</v>
      </c>
      <c r="AB218" s="4120">
        <v>119.4</v>
      </c>
      <c r="AC218" s="3057"/>
      <c r="AD218" s="1009"/>
    </row>
    <row r="219" spans="1:30" s="8" customFormat="1" ht="12.75" hidden="1" customHeight="1" thickBot="1">
      <c r="A219" s="1045"/>
      <c r="B219" s="1046"/>
      <c r="C219" s="3061"/>
      <c r="D219" s="842" t="s">
        <v>109</v>
      </c>
      <c r="E219" s="1047"/>
      <c r="F219" s="1048"/>
      <c r="G219" s="1048"/>
      <c r="H219" s="1117"/>
      <c r="I219" s="1048"/>
      <c r="J219" s="1048"/>
      <c r="K219" s="1048"/>
      <c r="L219" s="1048"/>
      <c r="M219" s="1048"/>
      <c r="N219" s="1117"/>
      <c r="O219" s="1048"/>
      <c r="P219" s="1048"/>
      <c r="Q219" s="1048"/>
      <c r="R219" s="1048"/>
      <c r="S219" s="1048"/>
      <c r="T219" s="1048"/>
      <c r="U219" s="1048"/>
      <c r="V219" s="2096"/>
      <c r="W219" s="1048"/>
      <c r="X219" s="1048"/>
      <c r="Y219" s="1617"/>
      <c r="Z219" s="1048"/>
      <c r="AA219" s="1048"/>
      <c r="AB219" s="3053"/>
      <c r="AC219" s="3058"/>
      <c r="AD219" s="1009"/>
    </row>
    <row r="220" spans="1:30" s="8" customFormat="1" ht="12.75" customHeight="1">
      <c r="A220" s="5477" t="s">
        <v>115</v>
      </c>
      <c r="B220" s="5481" t="s">
        <v>195</v>
      </c>
      <c r="C220" s="1706" t="s">
        <v>659</v>
      </c>
      <c r="D220" s="692" t="s">
        <v>577</v>
      </c>
      <c r="E220" s="3799">
        <v>9675.6</v>
      </c>
      <c r="F220" s="3800">
        <v>9774.6</v>
      </c>
      <c r="G220" s="3800">
        <v>9695.4</v>
      </c>
      <c r="H220" s="3802">
        <v>9616.2000000000007</v>
      </c>
      <c r="I220" s="3800">
        <v>9405</v>
      </c>
      <c r="J220" s="3800">
        <v>9220.2000000000007</v>
      </c>
      <c r="K220" s="3800">
        <v>9543.6</v>
      </c>
      <c r="L220" s="3800">
        <v>9583.2000000000007</v>
      </c>
      <c r="M220" s="3800">
        <v>9418.2000000000007</v>
      </c>
      <c r="N220" s="3802">
        <v>9160.7999999999993</v>
      </c>
      <c r="O220" s="3800">
        <v>8883.6</v>
      </c>
      <c r="P220" s="3800">
        <v>8877</v>
      </c>
      <c r="Q220" s="3800">
        <v>9121.2000000000007</v>
      </c>
      <c r="R220" s="3800">
        <v>8956.2000000000007</v>
      </c>
      <c r="S220" s="3800">
        <v>9055.2000000000007</v>
      </c>
      <c r="T220" s="3800">
        <v>9292.7999999999993</v>
      </c>
      <c r="U220" s="3800">
        <v>9147.6</v>
      </c>
      <c r="V220" s="3800">
        <v>9048.6</v>
      </c>
      <c r="W220" s="3800">
        <v>9094.7999999999993</v>
      </c>
      <c r="X220" s="3800">
        <v>9108</v>
      </c>
      <c r="Y220" s="3802">
        <v>9114.6</v>
      </c>
      <c r="Z220" s="3800">
        <v>9088.2000000000007</v>
      </c>
      <c r="AA220" s="3800">
        <v>9042</v>
      </c>
      <c r="AB220" s="3882">
        <v>9028.7999999999993</v>
      </c>
      <c r="AC220" s="2467">
        <f>SUM(E220:AB220)</f>
        <v>221951.4</v>
      </c>
      <c r="AD220" s="1273"/>
    </row>
    <row r="221" spans="1:30" s="8" customFormat="1" ht="12.75" customHeight="1">
      <c r="A221" s="5478"/>
      <c r="B221" s="5482"/>
      <c r="C221" s="1707" t="s">
        <v>659</v>
      </c>
      <c r="D221" s="693" t="s">
        <v>578</v>
      </c>
      <c r="E221" s="3809">
        <v>237.6</v>
      </c>
      <c r="F221" s="3810">
        <v>178.2</v>
      </c>
      <c r="G221" s="3810">
        <v>138.6</v>
      </c>
      <c r="H221" s="3812">
        <v>79.2</v>
      </c>
      <c r="I221" s="3810">
        <v>204.6</v>
      </c>
      <c r="J221" s="3810">
        <v>99</v>
      </c>
      <c r="K221" s="3810">
        <v>151.80000000000001</v>
      </c>
      <c r="L221" s="3810">
        <v>171.6</v>
      </c>
      <c r="M221" s="3810">
        <v>184.8</v>
      </c>
      <c r="N221" s="3812">
        <v>323.39999999999998</v>
      </c>
      <c r="O221" s="3810">
        <v>231</v>
      </c>
      <c r="P221" s="3810">
        <v>250.8</v>
      </c>
      <c r="Q221" s="3810">
        <v>356.4</v>
      </c>
      <c r="R221" s="3810">
        <v>277.2</v>
      </c>
      <c r="S221" s="3810">
        <v>330</v>
      </c>
      <c r="T221" s="3810">
        <v>277.2</v>
      </c>
      <c r="U221" s="3810">
        <v>165</v>
      </c>
      <c r="V221" s="3810">
        <v>224.4</v>
      </c>
      <c r="W221" s="3810">
        <v>211.2</v>
      </c>
      <c r="X221" s="3810">
        <v>112.2</v>
      </c>
      <c r="Y221" s="3812">
        <v>85.8</v>
      </c>
      <c r="Z221" s="3810">
        <v>92.4</v>
      </c>
      <c r="AA221" s="3810">
        <v>112.2</v>
      </c>
      <c r="AB221" s="3883">
        <v>105.6</v>
      </c>
      <c r="AC221" s="2468">
        <f>SUM(E221:AB221)</f>
        <v>4600.2</v>
      </c>
      <c r="AD221" s="1273"/>
    </row>
    <row r="222" spans="1:30" s="8" customFormat="1" ht="12.75" customHeight="1">
      <c r="A222" s="5479"/>
      <c r="B222" s="5248"/>
      <c r="C222" s="1707" t="s">
        <v>659</v>
      </c>
      <c r="D222" s="693" t="s">
        <v>579</v>
      </c>
      <c r="E222" s="3809">
        <v>26.4</v>
      </c>
      <c r="F222" s="3810">
        <v>66</v>
      </c>
      <c r="G222" s="3810">
        <v>118.8</v>
      </c>
      <c r="H222" s="3812">
        <v>138.6</v>
      </c>
      <c r="I222" s="3810">
        <v>105.6</v>
      </c>
      <c r="J222" s="3810">
        <v>231</v>
      </c>
      <c r="K222" s="3810">
        <v>125.4</v>
      </c>
      <c r="L222" s="3810">
        <v>92.4</v>
      </c>
      <c r="M222" s="3810">
        <v>85.8</v>
      </c>
      <c r="N222" s="3812">
        <v>19.8</v>
      </c>
      <c r="O222" s="3810">
        <v>39.6</v>
      </c>
      <c r="P222" s="3810">
        <v>33</v>
      </c>
      <c r="Q222" s="3810">
        <v>13.2</v>
      </c>
      <c r="R222" s="3810">
        <v>26.4</v>
      </c>
      <c r="S222" s="3810">
        <v>19.8</v>
      </c>
      <c r="T222" s="3810">
        <v>26.4</v>
      </c>
      <c r="U222" s="3810">
        <v>99</v>
      </c>
      <c r="V222" s="3810">
        <v>79.2</v>
      </c>
      <c r="W222" s="3810">
        <v>92.4</v>
      </c>
      <c r="X222" s="3810">
        <v>217.8</v>
      </c>
      <c r="Y222" s="3812">
        <v>356.4</v>
      </c>
      <c r="Z222" s="3810">
        <v>376.2</v>
      </c>
      <c r="AA222" s="3810">
        <v>297</v>
      </c>
      <c r="AB222" s="3883">
        <v>250.8</v>
      </c>
      <c r="AC222" s="2468">
        <f>SUM(E222:AB222)</f>
        <v>2937</v>
      </c>
      <c r="AD222" s="1273"/>
    </row>
    <row r="223" spans="1:30" s="8" customFormat="1" ht="12.75" customHeight="1">
      <c r="A223" s="5479"/>
      <c r="B223" s="5248"/>
      <c r="C223" s="1695" t="s">
        <v>311</v>
      </c>
      <c r="D223" s="694" t="s">
        <v>336</v>
      </c>
      <c r="E223" s="398">
        <v>9677.9047732450854</v>
      </c>
      <c r="F223" s="399">
        <v>9775.243935575214</v>
      </c>
      <c r="G223" s="399">
        <v>9695.4202178141823</v>
      </c>
      <c r="H223" s="982">
        <v>9616.3834574126686</v>
      </c>
      <c r="I223" s="399">
        <v>9405.5210381987872</v>
      </c>
      <c r="J223" s="399">
        <v>9221.144833479193</v>
      </c>
      <c r="K223" s="399">
        <v>9543.6365144529682</v>
      </c>
      <c r="L223" s="399">
        <v>9583.5272671391722</v>
      </c>
      <c r="M223" s="399">
        <v>9418.7203079823958</v>
      </c>
      <c r="N223" s="982">
        <v>9165.8294551011568</v>
      </c>
      <c r="O223" s="399">
        <v>8885.6616478459273</v>
      </c>
      <c r="P223" s="399">
        <v>8879.6714939236354</v>
      </c>
      <c r="Q223" s="399">
        <v>9127.654445694141</v>
      </c>
      <c r="R223" s="399">
        <v>8959.7108814961211</v>
      </c>
      <c r="S223" s="399">
        <v>9060.51163456016</v>
      </c>
      <c r="T223" s="399">
        <v>9296.1837589410843</v>
      </c>
      <c r="U223" s="399">
        <v>9147.8380921395856</v>
      </c>
      <c r="V223" s="399">
        <v>9049.7649140737358</v>
      </c>
      <c r="W223" s="399">
        <v>9095.5758740169931</v>
      </c>
      <c r="X223" s="399">
        <v>9108.6121533414735</v>
      </c>
      <c r="Y223" s="982">
        <v>9118.6159870892698</v>
      </c>
      <c r="Z223" s="399">
        <v>9092.6300749563106</v>
      </c>
      <c r="AA223" s="399">
        <v>9043.8882699865335</v>
      </c>
      <c r="AB223" s="465">
        <v>9029.9674683799385</v>
      </c>
      <c r="AC223" s="2468">
        <f>SUM(E223:AB223)</f>
        <v>221999.61849684574</v>
      </c>
      <c r="AD223" s="1273"/>
    </row>
    <row r="224" spans="1:30" s="8" customFormat="1" ht="12.75" customHeight="1">
      <c r="A224" s="5479"/>
      <c r="B224" s="5248"/>
      <c r="C224" s="1664" t="s">
        <v>338</v>
      </c>
      <c r="D224" s="1095" t="s">
        <v>107</v>
      </c>
      <c r="E224" s="3199">
        <v>48.5</v>
      </c>
      <c r="F224" s="3200">
        <v>47.6</v>
      </c>
      <c r="G224" s="3200">
        <v>48.1</v>
      </c>
      <c r="H224" s="3201">
        <v>45.8</v>
      </c>
      <c r="I224" s="3200">
        <v>45.9</v>
      </c>
      <c r="J224" s="3200">
        <v>43.3</v>
      </c>
      <c r="K224" s="3200">
        <v>46.6</v>
      </c>
      <c r="L224" s="3200">
        <v>47.7</v>
      </c>
      <c r="M224" s="3200">
        <v>45.1</v>
      </c>
      <c r="N224" s="3201">
        <v>43.4</v>
      </c>
      <c r="O224" s="3200">
        <v>41.8</v>
      </c>
      <c r="P224" s="3200">
        <v>44</v>
      </c>
      <c r="Q224" s="3200">
        <v>42.8</v>
      </c>
      <c r="R224" s="3200">
        <v>43.1</v>
      </c>
      <c r="S224" s="3200">
        <v>45.2</v>
      </c>
      <c r="T224" s="3200">
        <v>44.8</v>
      </c>
      <c r="U224" s="3200">
        <v>42.8</v>
      </c>
      <c r="V224" s="3202">
        <v>43.3</v>
      </c>
      <c r="W224" s="3200">
        <v>43.9</v>
      </c>
      <c r="X224" s="3200">
        <v>43.9</v>
      </c>
      <c r="Y224" s="3201">
        <v>43.3</v>
      </c>
      <c r="Z224" s="3200">
        <v>43.6</v>
      </c>
      <c r="AA224" s="3200">
        <v>43.8</v>
      </c>
      <c r="AB224" s="4086">
        <v>43.4</v>
      </c>
      <c r="AC224" s="1025"/>
      <c r="AD224" s="1273"/>
    </row>
    <row r="225" spans="1:30" s="36" customFormat="1" ht="12.75" customHeight="1" thickBot="1">
      <c r="A225" s="5480"/>
      <c r="B225" s="5249"/>
      <c r="C225" s="1665" t="s">
        <v>311</v>
      </c>
      <c r="D225" s="1813" t="s">
        <v>108</v>
      </c>
      <c r="E225" s="1031">
        <v>2.1828103683492493E-2</v>
      </c>
      <c r="F225" s="1032">
        <v>1.1478730587440917E-2</v>
      </c>
      <c r="G225" s="1032">
        <v>2.0422055820285907E-3</v>
      </c>
      <c r="H225" s="1116">
        <v>-6.1770761839396006E-3</v>
      </c>
      <c r="I225" s="1032">
        <v>1.0526315789473684E-2</v>
      </c>
      <c r="J225" s="1032">
        <v>-1.4316392269148173E-2</v>
      </c>
      <c r="K225" s="1032">
        <v>2.7662517289073311E-3</v>
      </c>
      <c r="L225" s="1032">
        <v>8.2644628099173539E-3</v>
      </c>
      <c r="M225" s="1032">
        <v>1.0511562718990891E-2</v>
      </c>
      <c r="N225" s="1116">
        <v>3.3141210374639768E-2</v>
      </c>
      <c r="O225" s="1032">
        <v>2.1545319465081723E-2</v>
      </c>
      <c r="P225" s="1032">
        <v>2.4535315985130111E-2</v>
      </c>
      <c r="Q225" s="1032">
        <v>3.762662807525325E-2</v>
      </c>
      <c r="R225" s="1032">
        <v>2.8002947678703018E-2</v>
      </c>
      <c r="S225" s="1032">
        <v>3.4256559766763846E-2</v>
      </c>
      <c r="T225" s="1032">
        <v>2.6988636363636364E-2</v>
      </c>
      <c r="U225" s="1032">
        <v>7.215007215007215E-3</v>
      </c>
      <c r="V225" s="1033">
        <v>1.6046681254558715E-2</v>
      </c>
      <c r="W225" s="1032">
        <v>1.3062409288824382E-2</v>
      </c>
      <c r="X225" s="1032">
        <v>-1.1594202898550725E-2</v>
      </c>
      <c r="Y225" s="1116">
        <v>-2.9688631426502528E-2</v>
      </c>
      <c r="Z225" s="1032">
        <v>-3.1227305737109651E-2</v>
      </c>
      <c r="AA225" s="1032">
        <v>-2.0437956204379562E-2</v>
      </c>
      <c r="AB225" s="1034">
        <v>-1.6081871345029242E-2</v>
      </c>
      <c r="AC225" s="1028">
        <f t="shared" ref="AC225" si="35">(AC221-AC222)/AC220</f>
        <v>7.4935323678967554E-3</v>
      </c>
      <c r="AD225" s="1279"/>
    </row>
    <row r="226" spans="1:30" s="7" customFormat="1" ht="12.75" customHeight="1">
      <c r="A226" s="5477" t="s">
        <v>124</v>
      </c>
      <c r="B226" s="5481" t="s">
        <v>61</v>
      </c>
      <c r="C226" s="1706" t="s">
        <v>659</v>
      </c>
      <c r="D226" s="692" t="s">
        <v>577</v>
      </c>
      <c r="E226" s="3799">
        <v>11820.6</v>
      </c>
      <c r="F226" s="3800">
        <v>11464.2</v>
      </c>
      <c r="G226" s="3800">
        <v>11444.4</v>
      </c>
      <c r="H226" s="3802">
        <v>11292.6</v>
      </c>
      <c r="I226" s="3800">
        <v>11272.8</v>
      </c>
      <c r="J226" s="3800">
        <v>10982.4</v>
      </c>
      <c r="K226" s="3800">
        <v>10863.6</v>
      </c>
      <c r="L226" s="3800">
        <v>11239.8</v>
      </c>
      <c r="M226" s="3800">
        <v>11477.4</v>
      </c>
      <c r="N226" s="3802">
        <v>11662.2</v>
      </c>
      <c r="O226" s="3800">
        <v>11655.6</v>
      </c>
      <c r="P226" s="3800">
        <v>11484</v>
      </c>
      <c r="Q226" s="3800">
        <v>11457.6</v>
      </c>
      <c r="R226" s="3800">
        <v>11576.4</v>
      </c>
      <c r="S226" s="3800">
        <v>11470.8</v>
      </c>
      <c r="T226" s="3800">
        <v>11662.2</v>
      </c>
      <c r="U226" s="3800">
        <v>11959.2</v>
      </c>
      <c r="V226" s="3800">
        <v>11695.2</v>
      </c>
      <c r="W226" s="3800">
        <v>11378.4</v>
      </c>
      <c r="X226" s="3800">
        <v>11418</v>
      </c>
      <c r="Y226" s="3802">
        <v>11352</v>
      </c>
      <c r="Z226" s="3800">
        <v>11358.6</v>
      </c>
      <c r="AA226" s="3800">
        <v>11259.6</v>
      </c>
      <c r="AB226" s="3882">
        <v>11101.2</v>
      </c>
      <c r="AC226" s="2979">
        <f>SUM(E226:AB226)</f>
        <v>274348.80000000005</v>
      </c>
      <c r="AD226" s="1009"/>
    </row>
    <row r="227" spans="1:30" s="7" customFormat="1" ht="12.75" customHeight="1">
      <c r="A227" s="5479"/>
      <c r="B227" s="5248"/>
      <c r="C227" s="1707" t="s">
        <v>659</v>
      </c>
      <c r="D227" s="693" t="s">
        <v>578</v>
      </c>
      <c r="E227" s="3809">
        <v>0</v>
      </c>
      <c r="F227" s="3810">
        <v>0</v>
      </c>
      <c r="G227" s="3810">
        <v>0</v>
      </c>
      <c r="H227" s="3812">
        <v>0</v>
      </c>
      <c r="I227" s="3810">
        <v>0</v>
      </c>
      <c r="J227" s="3810">
        <v>6.6</v>
      </c>
      <c r="K227" s="3810">
        <v>0</v>
      </c>
      <c r="L227" s="3810">
        <v>0</v>
      </c>
      <c r="M227" s="3810">
        <v>0</v>
      </c>
      <c r="N227" s="3812">
        <v>0</v>
      </c>
      <c r="O227" s="3810">
        <v>19.8</v>
      </c>
      <c r="P227" s="3810">
        <v>0</v>
      </c>
      <c r="Q227" s="3810">
        <v>0</v>
      </c>
      <c r="R227" s="3810">
        <v>0</v>
      </c>
      <c r="S227" s="3810">
        <v>0</v>
      </c>
      <c r="T227" s="3810">
        <v>6.6</v>
      </c>
      <c r="U227" s="3810">
        <v>0</v>
      </c>
      <c r="V227" s="3810">
        <v>0</v>
      </c>
      <c r="W227" s="3810">
        <v>0</v>
      </c>
      <c r="X227" s="3810">
        <v>0</v>
      </c>
      <c r="Y227" s="3812">
        <v>6.6</v>
      </c>
      <c r="Z227" s="3810">
        <v>0</v>
      </c>
      <c r="AA227" s="3810">
        <v>0</v>
      </c>
      <c r="AB227" s="3883">
        <v>0</v>
      </c>
      <c r="AC227" s="2468">
        <f>SUM(E227:AB227)</f>
        <v>39.6</v>
      </c>
      <c r="AD227" s="1009"/>
    </row>
    <row r="228" spans="1:30" s="7" customFormat="1" ht="12.75" customHeight="1">
      <c r="A228" s="5479"/>
      <c r="B228" s="5248"/>
      <c r="C228" s="1707" t="s">
        <v>659</v>
      </c>
      <c r="D228" s="693" t="s">
        <v>579</v>
      </c>
      <c r="E228" s="3809">
        <v>369.6</v>
      </c>
      <c r="F228" s="3810">
        <v>422.4</v>
      </c>
      <c r="G228" s="3810">
        <v>402.6</v>
      </c>
      <c r="H228" s="3812">
        <v>521.4</v>
      </c>
      <c r="I228" s="3810">
        <v>620.4</v>
      </c>
      <c r="J228" s="3810">
        <v>468.6</v>
      </c>
      <c r="K228" s="3810">
        <v>633.6</v>
      </c>
      <c r="L228" s="3810">
        <v>607.20000000000005</v>
      </c>
      <c r="M228" s="3810">
        <v>534.6</v>
      </c>
      <c r="N228" s="3812">
        <v>330</v>
      </c>
      <c r="O228" s="3810">
        <v>99</v>
      </c>
      <c r="P228" s="3810">
        <v>151.80000000000001</v>
      </c>
      <c r="Q228" s="3810">
        <v>165</v>
      </c>
      <c r="R228" s="3810">
        <v>171.6</v>
      </c>
      <c r="S228" s="3810">
        <v>125.4</v>
      </c>
      <c r="T228" s="3810">
        <v>79.2</v>
      </c>
      <c r="U228" s="3810">
        <v>125.4</v>
      </c>
      <c r="V228" s="3810">
        <v>211.2</v>
      </c>
      <c r="W228" s="3810">
        <v>244.2</v>
      </c>
      <c r="X228" s="3810">
        <v>310.2</v>
      </c>
      <c r="Y228" s="3812">
        <v>613.79999999999995</v>
      </c>
      <c r="Z228" s="3810">
        <v>739.2</v>
      </c>
      <c r="AA228" s="3810">
        <v>785.4</v>
      </c>
      <c r="AB228" s="3883">
        <v>732.6</v>
      </c>
      <c r="AC228" s="2468">
        <f>SUM(E228:AB228)</f>
        <v>9464.4</v>
      </c>
      <c r="AD228" s="2972"/>
    </row>
    <row r="229" spans="1:30" s="7" customFormat="1" ht="12.75" customHeight="1">
      <c r="A229" s="5479"/>
      <c r="B229" s="5248"/>
      <c r="C229" s="1695" t="s">
        <v>311</v>
      </c>
      <c r="D229" s="2975" t="s">
        <v>336</v>
      </c>
      <c r="E229" s="398">
        <v>11826.376812870458</v>
      </c>
      <c r="F229" s="399">
        <v>11471.979053328158</v>
      </c>
      <c r="G229" s="399">
        <v>11451.479298326483</v>
      </c>
      <c r="H229" s="982">
        <v>11304.63058750705</v>
      </c>
      <c r="I229" s="399">
        <v>11289.858989376262</v>
      </c>
      <c r="J229" s="399">
        <v>10992.113252691677</v>
      </c>
      <c r="K229" s="399">
        <v>10882.061106242696</v>
      </c>
      <c r="L229" s="399">
        <v>11256.189225488348</v>
      </c>
      <c r="M229" s="399">
        <v>11489.843685620792</v>
      </c>
      <c r="N229" s="982">
        <v>11666.86799616761</v>
      </c>
      <c r="O229" s="399">
        <v>11655.869079566741</v>
      </c>
      <c r="P229" s="399">
        <v>11485.003232041339</v>
      </c>
      <c r="Q229" s="399">
        <v>11458.788014445507</v>
      </c>
      <c r="R229" s="399">
        <v>11577.671765946727</v>
      </c>
      <c r="S229" s="399">
        <v>11471.485422559712</v>
      </c>
      <c r="T229" s="399">
        <v>11662.425974041593</v>
      </c>
      <c r="U229" s="399">
        <v>11959.857432260638</v>
      </c>
      <c r="V229" s="399">
        <v>11697.106842292244</v>
      </c>
      <c r="W229" s="399">
        <v>11381.020173956287</v>
      </c>
      <c r="X229" s="399">
        <v>11422.212922196819</v>
      </c>
      <c r="Y229" s="982">
        <v>11368.227471334307</v>
      </c>
      <c r="Z229" s="399">
        <v>11382.62757890286</v>
      </c>
      <c r="AA229" s="399">
        <v>11286.959082055715</v>
      </c>
      <c r="AB229" s="465">
        <v>11125.34692492778</v>
      </c>
      <c r="AC229" s="2468">
        <f>SUM(E229:AB229)</f>
        <v>274566.00192414783</v>
      </c>
      <c r="AD229" s="1009"/>
    </row>
    <row r="230" spans="1:30" s="7" customFormat="1" ht="12.75" customHeight="1">
      <c r="A230" s="5479"/>
      <c r="B230" s="5248"/>
      <c r="C230" s="1664" t="s">
        <v>338</v>
      </c>
      <c r="D230" s="1095" t="s">
        <v>107</v>
      </c>
      <c r="E230" s="3200">
        <v>56.7</v>
      </c>
      <c r="F230" s="3200">
        <v>55.6</v>
      </c>
      <c r="G230" s="3200">
        <v>55.8</v>
      </c>
      <c r="H230" s="3201">
        <v>53.5</v>
      </c>
      <c r="I230" s="3200">
        <v>53.5</v>
      </c>
      <c r="J230" s="3200">
        <v>51.3</v>
      </c>
      <c r="K230" s="3200">
        <v>55.4</v>
      </c>
      <c r="L230" s="3200">
        <v>57.7</v>
      </c>
      <c r="M230" s="3200">
        <v>56.6</v>
      </c>
      <c r="N230" s="3201">
        <v>55.9</v>
      </c>
      <c r="O230" s="3200">
        <v>54.5</v>
      </c>
      <c r="P230" s="3200">
        <v>55.9</v>
      </c>
      <c r="Q230" s="3200">
        <v>54.4</v>
      </c>
      <c r="R230" s="3200">
        <v>55.4</v>
      </c>
      <c r="S230" s="3200">
        <v>57.7</v>
      </c>
      <c r="T230" s="3200">
        <v>57.3</v>
      </c>
      <c r="U230" s="3200">
        <v>54.3</v>
      </c>
      <c r="V230" s="3202">
        <v>53.9</v>
      </c>
      <c r="W230" s="3200">
        <v>54.7</v>
      </c>
      <c r="X230" s="3200">
        <v>54.7</v>
      </c>
      <c r="Y230" s="3201">
        <v>56.6</v>
      </c>
      <c r="Z230" s="3200">
        <v>53.8</v>
      </c>
      <c r="AA230" s="3200">
        <v>53</v>
      </c>
      <c r="AB230" s="4086">
        <v>52.8</v>
      </c>
      <c r="AC230" s="1025"/>
      <c r="AD230" s="1009"/>
    </row>
    <row r="231" spans="1:30" s="33" customFormat="1" ht="12.75" customHeight="1" thickBot="1">
      <c r="A231" s="5480"/>
      <c r="B231" s="5249"/>
      <c r="C231" s="1665" t="s">
        <v>311</v>
      </c>
      <c r="D231" s="1096" t="s">
        <v>108</v>
      </c>
      <c r="E231" s="1015">
        <v>-3.1267448352875489E-2</v>
      </c>
      <c r="F231" s="1016">
        <v>-3.6845135290731142E-2</v>
      </c>
      <c r="G231" s="1016">
        <v>-3.5178777393310268E-2</v>
      </c>
      <c r="H231" s="1113">
        <v>-4.6171829339567504E-2</v>
      </c>
      <c r="I231" s="1016">
        <v>-5.5035128805620608E-2</v>
      </c>
      <c r="J231" s="1016">
        <v>-4.2067307692307696E-2</v>
      </c>
      <c r="K231" s="1016">
        <v>-5.8323207776427702E-2</v>
      </c>
      <c r="L231" s="1016">
        <v>-5.4022313564298305E-2</v>
      </c>
      <c r="M231" s="1016">
        <v>-4.6578493387004032E-2</v>
      </c>
      <c r="N231" s="1113">
        <v>-2.8296547821165818E-2</v>
      </c>
      <c r="O231" s="1016">
        <v>-6.7950169875424689E-3</v>
      </c>
      <c r="P231" s="1016">
        <v>-1.3218390804597703E-2</v>
      </c>
      <c r="Q231" s="1016">
        <v>-1.4400921658986175E-2</v>
      </c>
      <c r="R231" s="1016">
        <v>-1.4823261117445839E-2</v>
      </c>
      <c r="S231" s="1016">
        <v>-1.0932105868814731E-2</v>
      </c>
      <c r="T231" s="1016">
        <v>-6.2252405206564805E-3</v>
      </c>
      <c r="U231" s="1016">
        <v>-1.0485651214128035E-2</v>
      </c>
      <c r="V231" s="1022">
        <v>-1.8058690744920992E-2</v>
      </c>
      <c r="W231" s="1016">
        <v>-2.1461716937354988E-2</v>
      </c>
      <c r="X231" s="1016">
        <v>-2.7167630057803469E-2</v>
      </c>
      <c r="Y231" s="1113">
        <v>-5.3488372093023248E-2</v>
      </c>
      <c r="Z231" s="1016">
        <v>-6.5078442765833813E-2</v>
      </c>
      <c r="AA231" s="1016">
        <v>-6.97538100820633E-2</v>
      </c>
      <c r="AB231" s="1027">
        <v>-6.5992865636147438E-2</v>
      </c>
      <c r="AC231" s="1028">
        <f t="shared" ref="AC231" si="36">(AC227-AC228)/AC226</f>
        <v>-3.4353348729792142E-2</v>
      </c>
      <c r="AD231" s="1019"/>
    </row>
    <row r="232" spans="1:30" s="35" customFormat="1" ht="12.75" customHeight="1">
      <c r="A232" s="5369" t="s">
        <v>146</v>
      </c>
      <c r="B232" s="5372" t="s">
        <v>196</v>
      </c>
      <c r="C232" s="1706" t="s">
        <v>659</v>
      </c>
      <c r="D232" s="667" t="s">
        <v>604</v>
      </c>
      <c r="E232" s="3815">
        <v>343.2</v>
      </c>
      <c r="F232" s="3816">
        <v>336.6</v>
      </c>
      <c r="G232" s="3816">
        <v>330</v>
      </c>
      <c r="H232" s="3818">
        <v>316.8</v>
      </c>
      <c r="I232" s="3816">
        <v>316.8</v>
      </c>
      <c r="J232" s="3816">
        <v>316.8</v>
      </c>
      <c r="K232" s="3816">
        <v>336.6</v>
      </c>
      <c r="L232" s="3816">
        <v>349.8</v>
      </c>
      <c r="M232" s="3816">
        <v>363</v>
      </c>
      <c r="N232" s="3818">
        <v>415.8</v>
      </c>
      <c r="O232" s="3816">
        <v>429</v>
      </c>
      <c r="P232" s="3816">
        <v>363</v>
      </c>
      <c r="Q232" s="3816">
        <v>363</v>
      </c>
      <c r="R232" s="3816">
        <v>376.2</v>
      </c>
      <c r="S232" s="3816">
        <v>369.6</v>
      </c>
      <c r="T232" s="3816">
        <v>376.2</v>
      </c>
      <c r="U232" s="3816">
        <v>382.8</v>
      </c>
      <c r="V232" s="3816">
        <v>376.2</v>
      </c>
      <c r="W232" s="3816">
        <v>376.2</v>
      </c>
      <c r="X232" s="3816">
        <v>376.2</v>
      </c>
      <c r="Y232" s="3818">
        <v>402.6</v>
      </c>
      <c r="Z232" s="3816">
        <v>409.2</v>
      </c>
      <c r="AA232" s="3816">
        <v>402.6</v>
      </c>
      <c r="AB232" s="3911">
        <v>389.4</v>
      </c>
      <c r="AC232" s="2467">
        <f>SUM(E232:AB232)</f>
        <v>8817.5999999999985</v>
      </c>
      <c r="AD232" s="1050"/>
    </row>
    <row r="233" spans="1:30" s="7" customFormat="1" ht="12.75" customHeight="1">
      <c r="A233" s="5370"/>
      <c r="B233" s="5373"/>
      <c r="C233" s="1707" t="s">
        <v>659</v>
      </c>
      <c r="D233" s="689" t="s">
        <v>578</v>
      </c>
      <c r="E233" s="3809">
        <v>1597.2</v>
      </c>
      <c r="F233" s="3810">
        <v>1590.6</v>
      </c>
      <c r="G233" s="3810">
        <v>1597.2</v>
      </c>
      <c r="H233" s="3812">
        <v>1597.2</v>
      </c>
      <c r="I233" s="3810">
        <v>1603.8</v>
      </c>
      <c r="J233" s="3810">
        <v>1610.4</v>
      </c>
      <c r="K233" s="3810">
        <v>1597.2</v>
      </c>
      <c r="L233" s="3810">
        <v>1590.6</v>
      </c>
      <c r="M233" s="3810">
        <v>1603.8</v>
      </c>
      <c r="N233" s="3812">
        <v>1544.4</v>
      </c>
      <c r="O233" s="3810">
        <v>1551</v>
      </c>
      <c r="P233" s="3810">
        <v>1656.6</v>
      </c>
      <c r="Q233" s="3810">
        <v>1669.8</v>
      </c>
      <c r="R233" s="3810">
        <v>1656.6</v>
      </c>
      <c r="S233" s="3810">
        <v>1656.6</v>
      </c>
      <c r="T233" s="3810">
        <v>1650</v>
      </c>
      <c r="U233" s="3810">
        <v>1650</v>
      </c>
      <c r="V233" s="3810">
        <v>1656.6</v>
      </c>
      <c r="W233" s="3810">
        <v>1650</v>
      </c>
      <c r="X233" s="3810">
        <v>1636.8</v>
      </c>
      <c r="Y233" s="3812">
        <v>1630.2</v>
      </c>
      <c r="Z233" s="3810">
        <v>1623.6</v>
      </c>
      <c r="AA233" s="3810">
        <v>1630.2</v>
      </c>
      <c r="AB233" s="3883">
        <v>1630.2</v>
      </c>
      <c r="AC233" s="2468">
        <f>SUM(E233:AB233)</f>
        <v>38880.599999999984</v>
      </c>
      <c r="AD233" s="1009"/>
    </row>
    <row r="234" spans="1:30" s="7" customFormat="1" ht="12.75" customHeight="1">
      <c r="A234" s="5371"/>
      <c r="B234" s="5374"/>
      <c r="C234" s="3076" t="s">
        <v>311</v>
      </c>
      <c r="D234" s="2687" t="s">
        <v>336</v>
      </c>
      <c r="E234" s="398">
        <v>1633.6566591545484</v>
      </c>
      <c r="F234" s="399">
        <v>1625.8253042685735</v>
      </c>
      <c r="G234" s="399">
        <v>1630.9346522776443</v>
      </c>
      <c r="H234" s="982">
        <v>1628.3151046403766</v>
      </c>
      <c r="I234" s="399">
        <v>1634.7894910354667</v>
      </c>
      <c r="J234" s="399">
        <v>1641.264878074225</v>
      </c>
      <c r="K234" s="399">
        <v>1632.2828798955163</v>
      </c>
      <c r="L234" s="399">
        <v>1628.6093454232664</v>
      </c>
      <c r="M234" s="399">
        <v>1644.3671852721945</v>
      </c>
      <c r="N234" s="982">
        <v>1599.3939477189479</v>
      </c>
      <c r="O234" s="399">
        <v>1609.2364649112324</v>
      </c>
      <c r="P234" s="399">
        <v>1695.904643545739</v>
      </c>
      <c r="Q234" s="399">
        <v>1708.8010533704619</v>
      </c>
      <c r="R234" s="399">
        <v>1698.7789732628548</v>
      </c>
      <c r="S234" s="399">
        <v>1697.3295849657484</v>
      </c>
      <c r="T234" s="399">
        <v>1692.3434757755294</v>
      </c>
      <c r="U234" s="399">
        <v>1693.8228478799074</v>
      </c>
      <c r="V234" s="399">
        <v>1698.7789732628548</v>
      </c>
      <c r="W234" s="399">
        <v>1692.3434757755294</v>
      </c>
      <c r="X234" s="399">
        <v>1679.476311235142</v>
      </c>
      <c r="Y234" s="982">
        <v>1679.1780131957421</v>
      </c>
      <c r="Z234" s="399">
        <v>1674.3720016770465</v>
      </c>
      <c r="AA234" s="399">
        <v>1679.1780131957421</v>
      </c>
      <c r="AB234" s="465">
        <v>1676.062170684608</v>
      </c>
      <c r="AC234" s="2468">
        <f>SUM(E234:AB234)</f>
        <v>39875.045450498896</v>
      </c>
      <c r="AD234" s="1009"/>
    </row>
    <row r="235" spans="1:30" s="7" customFormat="1" ht="12.75" customHeight="1">
      <c r="A235" s="5371"/>
      <c r="B235" s="5374"/>
      <c r="C235" s="1658" t="s">
        <v>338</v>
      </c>
      <c r="D235" s="1023" t="s">
        <v>107</v>
      </c>
      <c r="E235" s="3199">
        <v>8</v>
      </c>
      <c r="F235" s="3200">
        <v>8</v>
      </c>
      <c r="G235" s="3200">
        <v>8</v>
      </c>
      <c r="H235" s="3201">
        <v>8</v>
      </c>
      <c r="I235" s="3200">
        <v>8</v>
      </c>
      <c r="J235" s="3200">
        <v>8</v>
      </c>
      <c r="K235" s="3200">
        <v>8</v>
      </c>
      <c r="L235" s="3200">
        <v>8</v>
      </c>
      <c r="M235" s="3200">
        <v>7.7</v>
      </c>
      <c r="N235" s="3201">
        <v>7.7</v>
      </c>
      <c r="O235" s="3200">
        <v>8.1999999999999993</v>
      </c>
      <c r="P235" s="3200">
        <v>8.3000000000000007</v>
      </c>
      <c r="Q235" s="3200">
        <v>8.3000000000000007</v>
      </c>
      <c r="R235" s="3200">
        <v>8.1999999999999993</v>
      </c>
      <c r="S235" s="3200">
        <v>8.1999999999999993</v>
      </c>
      <c r="T235" s="3200">
        <v>8.1999999999999993</v>
      </c>
      <c r="U235" s="3200">
        <v>8.1999999999999993</v>
      </c>
      <c r="V235" s="3202">
        <v>8.1999999999999993</v>
      </c>
      <c r="W235" s="3200">
        <v>8.1999999999999993</v>
      </c>
      <c r="X235" s="3200">
        <v>8.1999999999999993</v>
      </c>
      <c r="Y235" s="3201">
        <v>8.1999999999999993</v>
      </c>
      <c r="Z235" s="3200">
        <v>8.1999999999999993</v>
      </c>
      <c r="AA235" s="3200">
        <v>8.1999999999999993</v>
      </c>
      <c r="AB235" s="4086">
        <v>8.1999999999999993</v>
      </c>
      <c r="AC235" s="1025"/>
      <c r="AD235" s="1009"/>
    </row>
    <row r="236" spans="1:30" s="33" customFormat="1" ht="12.75" customHeight="1" thickBot="1">
      <c r="A236" s="5384"/>
      <c r="B236" s="5375"/>
      <c r="C236" s="1658" t="s">
        <v>311</v>
      </c>
      <c r="D236" s="1030" t="s">
        <v>108</v>
      </c>
      <c r="E236" s="1031">
        <v>4.6538461538461542</v>
      </c>
      <c r="F236" s="1032">
        <v>4.7254901960784306</v>
      </c>
      <c r="G236" s="1032">
        <v>4.84</v>
      </c>
      <c r="H236" s="1116">
        <v>5.041666666666667</v>
      </c>
      <c r="I236" s="1032">
        <v>5.0625</v>
      </c>
      <c r="J236" s="1032">
        <v>5.083333333333333</v>
      </c>
      <c r="K236" s="1032">
        <v>4.7450980392156863</v>
      </c>
      <c r="L236" s="1032">
        <v>4.5471698113207539</v>
      </c>
      <c r="M236" s="1032">
        <v>4.418181818181818</v>
      </c>
      <c r="N236" s="1116">
        <v>3.7142857142857144</v>
      </c>
      <c r="O236" s="1032">
        <v>3.6153846153846154</v>
      </c>
      <c r="P236" s="1032">
        <v>4.5636363636363635</v>
      </c>
      <c r="Q236" s="1032">
        <v>4.5999999999999996</v>
      </c>
      <c r="R236" s="1032">
        <v>4.4035087719298245</v>
      </c>
      <c r="S236" s="1032">
        <v>4.4821428571428568</v>
      </c>
      <c r="T236" s="1032">
        <v>4.3859649122807021</v>
      </c>
      <c r="U236" s="1032">
        <v>4.3103448275862064</v>
      </c>
      <c r="V236" s="1033">
        <v>4.4035087719298245</v>
      </c>
      <c r="W236" s="1032">
        <v>4.3859649122807021</v>
      </c>
      <c r="X236" s="1032">
        <v>4.3508771929824563</v>
      </c>
      <c r="Y236" s="1116">
        <v>4.0491803278688527</v>
      </c>
      <c r="Z236" s="1032">
        <v>3.967741935483871</v>
      </c>
      <c r="AA236" s="1032">
        <v>4.0491803278688527</v>
      </c>
      <c r="AB236" s="1034">
        <v>4.1864406779661021</v>
      </c>
      <c r="AC236" s="1028">
        <f t="shared" ref="AC236" si="37">AC233/AC232</f>
        <v>4.4094311377245496</v>
      </c>
      <c r="AD236" s="1019"/>
    </row>
    <row r="237" spans="1:30" s="7" customFormat="1" ht="12.75" customHeight="1">
      <c r="A237" s="5369" t="s">
        <v>121</v>
      </c>
      <c r="B237" s="5372" t="s">
        <v>60</v>
      </c>
      <c r="C237" s="1706" t="s">
        <v>659</v>
      </c>
      <c r="D237" s="2978" t="s">
        <v>604</v>
      </c>
      <c r="E237" s="3799">
        <v>5801.4</v>
      </c>
      <c r="F237" s="3800">
        <v>5722.2</v>
      </c>
      <c r="G237" s="3800">
        <v>5742</v>
      </c>
      <c r="H237" s="3802">
        <v>5610</v>
      </c>
      <c r="I237" s="3800">
        <v>4996.2</v>
      </c>
      <c r="J237" s="3800">
        <v>4857.6000000000004</v>
      </c>
      <c r="K237" s="3800">
        <v>4923.6000000000004</v>
      </c>
      <c r="L237" s="3800">
        <v>4910.3999999999996</v>
      </c>
      <c r="M237" s="3800">
        <v>4831.2</v>
      </c>
      <c r="N237" s="3802">
        <v>4851</v>
      </c>
      <c r="O237" s="3800">
        <v>4844.3999999999996</v>
      </c>
      <c r="P237" s="3800">
        <v>5002.8</v>
      </c>
      <c r="Q237" s="3800">
        <v>5577</v>
      </c>
      <c r="R237" s="3800">
        <v>5174.3999999999996</v>
      </c>
      <c r="S237" s="3800">
        <v>5471.4</v>
      </c>
      <c r="T237" s="3800">
        <v>6157.8</v>
      </c>
      <c r="U237" s="3800">
        <v>5755.2</v>
      </c>
      <c r="V237" s="3800">
        <v>5042.3999999999996</v>
      </c>
      <c r="W237" s="3800">
        <v>5082</v>
      </c>
      <c r="X237" s="3800">
        <v>5016</v>
      </c>
      <c r="Y237" s="3802">
        <v>4877.3999999999996</v>
      </c>
      <c r="Z237" s="3800">
        <v>4857.6000000000004</v>
      </c>
      <c r="AA237" s="3800">
        <v>4910.3999999999996</v>
      </c>
      <c r="AB237" s="3882">
        <v>4851</v>
      </c>
      <c r="AC237" s="2467">
        <f>SUM(E237:AB237)</f>
        <v>124865.39999999998</v>
      </c>
      <c r="AD237" s="1009"/>
    </row>
    <row r="238" spans="1:30" s="7" customFormat="1" ht="12.75" customHeight="1">
      <c r="A238" s="5370"/>
      <c r="B238" s="5373"/>
      <c r="C238" s="1707" t="s">
        <v>659</v>
      </c>
      <c r="D238" s="1094" t="s">
        <v>579</v>
      </c>
      <c r="E238" s="3809">
        <v>3095.4</v>
      </c>
      <c r="F238" s="3810">
        <v>2989.8</v>
      </c>
      <c r="G238" s="3810">
        <v>3062.4</v>
      </c>
      <c r="H238" s="3812">
        <v>2956.8</v>
      </c>
      <c r="I238" s="3810">
        <v>3095.4</v>
      </c>
      <c r="J238" s="3810">
        <v>2910.6</v>
      </c>
      <c r="K238" s="3810">
        <v>2963.4</v>
      </c>
      <c r="L238" s="3810">
        <v>2970</v>
      </c>
      <c r="M238" s="3810">
        <v>2890.8</v>
      </c>
      <c r="N238" s="3812">
        <v>3148.2</v>
      </c>
      <c r="O238" s="3810">
        <v>3036</v>
      </c>
      <c r="P238" s="3810">
        <v>3247.2</v>
      </c>
      <c r="Q238" s="3810">
        <v>3484.8</v>
      </c>
      <c r="R238" s="3810">
        <v>3319.8</v>
      </c>
      <c r="S238" s="3810">
        <v>3504.6</v>
      </c>
      <c r="T238" s="3810">
        <v>3438.6</v>
      </c>
      <c r="U238" s="3810">
        <v>3359.4</v>
      </c>
      <c r="V238" s="3810">
        <v>3313.2</v>
      </c>
      <c r="W238" s="3810">
        <v>3280.2</v>
      </c>
      <c r="X238" s="3810">
        <v>3102</v>
      </c>
      <c r="Y238" s="3812">
        <v>2963.4</v>
      </c>
      <c r="Z238" s="3810">
        <v>2996.4</v>
      </c>
      <c r="AA238" s="3810">
        <v>3115.2</v>
      </c>
      <c r="AB238" s="3883">
        <v>3029.4</v>
      </c>
      <c r="AC238" s="2468">
        <f>SUM(E238:AB238)</f>
        <v>75272.999999999985</v>
      </c>
      <c r="AD238" s="1009"/>
    </row>
    <row r="239" spans="1:30" s="7" customFormat="1" ht="12.75" customHeight="1">
      <c r="A239" s="5371"/>
      <c r="B239" s="5374"/>
      <c r="C239" s="3076" t="s">
        <v>311</v>
      </c>
      <c r="D239" s="694" t="s">
        <v>336</v>
      </c>
      <c r="E239" s="398">
        <v>6575.5412796210157</v>
      </c>
      <c r="F239" s="399">
        <v>6456.1967813876299</v>
      </c>
      <c r="G239" s="399">
        <v>6507.5999999999995</v>
      </c>
      <c r="H239" s="982">
        <v>6341.5113529820319</v>
      </c>
      <c r="I239" s="399">
        <v>5877.3731887638369</v>
      </c>
      <c r="J239" s="399">
        <v>5662.8499997792633</v>
      </c>
      <c r="K239" s="399">
        <v>5746.6143528167959</v>
      </c>
      <c r="L239" s="399">
        <v>5738.721822845223</v>
      </c>
      <c r="M239" s="399">
        <v>5630.0282485969819</v>
      </c>
      <c r="N239" s="982">
        <v>5783.0237972880586</v>
      </c>
      <c r="O239" s="399">
        <v>5717.1240462316364</v>
      </c>
      <c r="P239" s="399">
        <v>5964.2531535809239</v>
      </c>
      <c r="Q239" s="399">
        <v>6576.2268847721489</v>
      </c>
      <c r="R239" s="399">
        <v>6147.8034613998516</v>
      </c>
      <c r="S239" s="399">
        <v>6497.5717864445332</v>
      </c>
      <c r="T239" s="399">
        <v>7052.8342388007395</v>
      </c>
      <c r="U239" s="399">
        <v>6663.9249245470946</v>
      </c>
      <c r="V239" s="399">
        <v>6033.4974931626512</v>
      </c>
      <c r="W239" s="399">
        <v>6048.6722543050719</v>
      </c>
      <c r="X239" s="399">
        <v>5897.6825957319879</v>
      </c>
      <c r="Y239" s="982">
        <v>5707.0807178451578</v>
      </c>
      <c r="Z239" s="399">
        <v>5707.4241755804351</v>
      </c>
      <c r="AA239" s="399">
        <v>5815.1955427139328</v>
      </c>
      <c r="AB239" s="465">
        <v>5719.2189466744494</v>
      </c>
      <c r="AC239" s="2468">
        <f>SUM(E239:AB239)</f>
        <v>145867.97104587147</v>
      </c>
      <c r="AD239" s="1009"/>
    </row>
    <row r="240" spans="1:30" s="7" customFormat="1" ht="12.75" customHeight="1">
      <c r="A240" s="5371"/>
      <c r="B240" s="5374"/>
      <c r="C240" s="1658" t="s">
        <v>338</v>
      </c>
      <c r="D240" s="1095" t="s">
        <v>107</v>
      </c>
      <c r="E240" s="3199">
        <v>32.299999999999997</v>
      </c>
      <c r="F240" s="3200">
        <v>31.5</v>
      </c>
      <c r="G240" s="3200">
        <v>34</v>
      </c>
      <c r="H240" s="3201">
        <v>31.3</v>
      </c>
      <c r="I240" s="3200">
        <v>31.3</v>
      </c>
      <c r="J240" s="3200">
        <v>30.1</v>
      </c>
      <c r="K240" s="3200">
        <v>25.5</v>
      </c>
      <c r="L240" s="3200">
        <v>27.5</v>
      </c>
      <c r="M240" s="3200">
        <v>26.8</v>
      </c>
      <c r="N240" s="3201">
        <v>28.8</v>
      </c>
      <c r="O240" s="3200">
        <v>29</v>
      </c>
      <c r="P240" s="3200">
        <v>31.5</v>
      </c>
      <c r="Q240" s="3200">
        <v>30.7</v>
      </c>
      <c r="R240" s="3200">
        <v>29.6</v>
      </c>
      <c r="S240" s="3200">
        <v>35</v>
      </c>
      <c r="T240" s="3200">
        <v>33.700000000000003</v>
      </c>
      <c r="U240" s="3200">
        <v>28.7</v>
      </c>
      <c r="V240" s="3202">
        <v>30.8</v>
      </c>
      <c r="W240" s="3200">
        <v>28.1</v>
      </c>
      <c r="X240" s="3200">
        <v>26.9</v>
      </c>
      <c r="Y240" s="3201">
        <v>26.8</v>
      </c>
      <c r="Z240" s="3200">
        <v>28.1</v>
      </c>
      <c r="AA240" s="3200">
        <v>29</v>
      </c>
      <c r="AB240" s="4086">
        <v>27.7</v>
      </c>
      <c r="AC240" s="1025"/>
      <c r="AD240" s="1009"/>
    </row>
    <row r="241" spans="1:30" s="33" customFormat="1" ht="12.75" customHeight="1" thickBot="1">
      <c r="A241" s="5371"/>
      <c r="B241" s="5375"/>
      <c r="C241" s="1658" t="s">
        <v>311</v>
      </c>
      <c r="D241" s="1096" t="s">
        <v>108</v>
      </c>
      <c r="E241" s="1031">
        <v>0.53356086461888519</v>
      </c>
      <c r="F241" s="1032">
        <v>0.52249134948096887</v>
      </c>
      <c r="G241" s="1032">
        <v>0.53333333333333333</v>
      </c>
      <c r="H241" s="1116">
        <v>0.5270588235294118</v>
      </c>
      <c r="I241" s="1032">
        <v>0.61955085865257598</v>
      </c>
      <c r="J241" s="1032">
        <v>0.59918478260869557</v>
      </c>
      <c r="K241" s="1032">
        <v>0.60187667560321712</v>
      </c>
      <c r="L241" s="1032">
        <v>0.60483870967741937</v>
      </c>
      <c r="M241" s="1032">
        <v>0.59836065573770503</v>
      </c>
      <c r="N241" s="1116">
        <v>0.6489795918367347</v>
      </c>
      <c r="O241" s="1032">
        <v>0.6267029972752044</v>
      </c>
      <c r="P241" s="1032">
        <v>0.64907651715039572</v>
      </c>
      <c r="Q241" s="1032">
        <v>0.62485207100591722</v>
      </c>
      <c r="R241" s="1032">
        <v>0.64158163265306134</v>
      </c>
      <c r="S241" s="1032">
        <v>0.64053075995174913</v>
      </c>
      <c r="T241" s="1032">
        <v>0.55841371918542337</v>
      </c>
      <c r="U241" s="1032">
        <v>0.58371559633027525</v>
      </c>
      <c r="V241" s="1033">
        <v>0.65706806282722519</v>
      </c>
      <c r="W241" s="1032">
        <v>0.64545454545454539</v>
      </c>
      <c r="X241" s="1032">
        <v>0.61842105263157898</v>
      </c>
      <c r="Y241" s="1116">
        <v>0.60757780784844395</v>
      </c>
      <c r="Z241" s="1032">
        <v>0.61684782608695654</v>
      </c>
      <c r="AA241" s="1032">
        <v>0.63440860215053763</v>
      </c>
      <c r="AB241" s="1034">
        <v>0.6244897959183674</v>
      </c>
      <c r="AC241" s="1028">
        <f t="shared" ref="AC241" si="38">AC238/AC237</f>
        <v>0.6028331307151541</v>
      </c>
      <c r="AD241" s="1019"/>
    </row>
    <row r="242" spans="1:30" s="35" customFormat="1" ht="12.75" customHeight="1">
      <c r="A242" s="5369" t="s">
        <v>125</v>
      </c>
      <c r="B242" s="5372" t="s">
        <v>197</v>
      </c>
      <c r="C242" s="1706" t="s">
        <v>659</v>
      </c>
      <c r="D242" s="667" t="s">
        <v>604</v>
      </c>
      <c r="E242" s="3799">
        <v>541.20000000000005</v>
      </c>
      <c r="F242" s="3800">
        <v>501.6</v>
      </c>
      <c r="G242" s="3800">
        <v>475.2</v>
      </c>
      <c r="H242" s="3802">
        <v>475.2</v>
      </c>
      <c r="I242" s="3800">
        <v>481.8</v>
      </c>
      <c r="J242" s="3800">
        <v>501.6</v>
      </c>
      <c r="K242" s="3800">
        <v>554.4</v>
      </c>
      <c r="L242" s="3800">
        <v>567.6</v>
      </c>
      <c r="M242" s="3800">
        <v>574.20000000000005</v>
      </c>
      <c r="N242" s="3802">
        <v>567.6</v>
      </c>
      <c r="O242" s="3800">
        <v>561</v>
      </c>
      <c r="P242" s="3800">
        <v>567.6</v>
      </c>
      <c r="Q242" s="3800">
        <v>567.6</v>
      </c>
      <c r="R242" s="3800">
        <v>580.79999999999995</v>
      </c>
      <c r="S242" s="3800">
        <v>574.20000000000005</v>
      </c>
      <c r="T242" s="3800">
        <v>574.20000000000005</v>
      </c>
      <c r="U242" s="3800">
        <v>574.20000000000005</v>
      </c>
      <c r="V242" s="3800">
        <v>580.79999999999995</v>
      </c>
      <c r="W242" s="3800">
        <v>594</v>
      </c>
      <c r="X242" s="3800">
        <v>580.79999999999995</v>
      </c>
      <c r="Y242" s="3802">
        <v>580.79999999999995</v>
      </c>
      <c r="Z242" s="3800">
        <v>567.6</v>
      </c>
      <c r="AA242" s="3800">
        <v>567.6</v>
      </c>
      <c r="AB242" s="3882">
        <v>534.6</v>
      </c>
      <c r="AC242" s="2467">
        <f>SUM(E242:AB242)</f>
        <v>13246.2</v>
      </c>
      <c r="AD242" s="1050"/>
    </row>
    <row r="243" spans="1:30" s="7" customFormat="1" ht="12.75" customHeight="1">
      <c r="A243" s="5370"/>
      <c r="B243" s="5373"/>
      <c r="C243" s="1707" t="s">
        <v>659</v>
      </c>
      <c r="D243" s="689" t="s">
        <v>578</v>
      </c>
      <c r="E243" s="3809">
        <v>3121.8</v>
      </c>
      <c r="F243" s="3810">
        <v>3121.8</v>
      </c>
      <c r="G243" s="3810">
        <v>3128.4</v>
      </c>
      <c r="H243" s="3812">
        <v>3128.4</v>
      </c>
      <c r="I243" s="3810">
        <v>3135</v>
      </c>
      <c r="J243" s="3810">
        <v>3135</v>
      </c>
      <c r="K243" s="3810">
        <v>3121.8</v>
      </c>
      <c r="L243" s="3810">
        <v>3128.4</v>
      </c>
      <c r="M243" s="3810">
        <v>3141.6</v>
      </c>
      <c r="N243" s="3812">
        <v>3187.8</v>
      </c>
      <c r="O243" s="3810">
        <v>3273.6</v>
      </c>
      <c r="P243" s="3810">
        <v>3181.2</v>
      </c>
      <c r="Q243" s="3810">
        <v>3194.4</v>
      </c>
      <c r="R243" s="3810">
        <v>3181.2</v>
      </c>
      <c r="S243" s="3810">
        <v>3181.2</v>
      </c>
      <c r="T243" s="3810">
        <v>3194.4</v>
      </c>
      <c r="U243" s="3810">
        <v>3194.4</v>
      </c>
      <c r="V243" s="3810">
        <v>3201</v>
      </c>
      <c r="W243" s="3810">
        <v>3194.4</v>
      </c>
      <c r="X243" s="3810">
        <v>3168</v>
      </c>
      <c r="Y243" s="3812">
        <v>3174.6</v>
      </c>
      <c r="Z243" s="3810">
        <v>3174.6</v>
      </c>
      <c r="AA243" s="3810">
        <v>3181.2</v>
      </c>
      <c r="AB243" s="3883">
        <v>3187.8</v>
      </c>
      <c r="AC243" s="2468">
        <f>SUM(E243:AB243)</f>
        <v>76032</v>
      </c>
      <c r="AD243" s="1009"/>
    </row>
    <row r="244" spans="1:30" s="7" customFormat="1" ht="12.75" customHeight="1">
      <c r="A244" s="5371"/>
      <c r="B244" s="5374"/>
      <c r="C244" s="3076" t="s">
        <v>311</v>
      </c>
      <c r="D244" s="2687" t="s">
        <v>336</v>
      </c>
      <c r="E244" s="398">
        <v>3168.3643540476842</v>
      </c>
      <c r="F244" s="399">
        <v>3161.840887837337</v>
      </c>
      <c r="G244" s="399">
        <v>3164.2853221541195</v>
      </c>
      <c r="H244" s="982">
        <v>3164.2853221541195</v>
      </c>
      <c r="I244" s="399">
        <v>3171.8064632004266</v>
      </c>
      <c r="J244" s="399">
        <v>3174.8744164139785</v>
      </c>
      <c r="K244" s="399">
        <v>3170.6457701862564</v>
      </c>
      <c r="L244" s="399">
        <v>3179.4742206849232</v>
      </c>
      <c r="M244" s="399">
        <v>3193.6430921441424</v>
      </c>
      <c r="N244" s="982">
        <v>3237.9373990242616</v>
      </c>
      <c r="O244" s="399">
        <v>3321.3217188342351</v>
      </c>
      <c r="P244" s="399">
        <v>3231.4398029361464</v>
      </c>
      <c r="Q244" s="399">
        <v>3244.4354085110094</v>
      </c>
      <c r="R244" s="399">
        <v>3233.7844826147584</v>
      </c>
      <c r="S244" s="399">
        <v>3232.6056177640971</v>
      </c>
      <c r="T244" s="399">
        <v>3245.5965553346277</v>
      </c>
      <c r="U244" s="399">
        <v>3245.5965553346277</v>
      </c>
      <c r="V244" s="399">
        <v>3253.2644589704046</v>
      </c>
      <c r="W244" s="399">
        <v>3249.1579462993177</v>
      </c>
      <c r="X244" s="399">
        <v>3220.8</v>
      </c>
      <c r="Y244" s="982">
        <v>3227.2920227336108</v>
      </c>
      <c r="Z244" s="399">
        <v>3224.9426227454032</v>
      </c>
      <c r="AA244" s="399">
        <v>3231.4398029361464</v>
      </c>
      <c r="AB244" s="465">
        <v>3232.3158880282726</v>
      </c>
      <c r="AC244" s="2468">
        <f>SUM(E244:AB244)</f>
        <v>77181.150130889902</v>
      </c>
      <c r="AD244" s="1009"/>
    </row>
    <row r="245" spans="1:30" s="7" customFormat="1" ht="12.75" customHeight="1" thickBot="1">
      <c r="A245" s="5371"/>
      <c r="B245" s="5374"/>
      <c r="C245" s="1658" t="s">
        <v>338</v>
      </c>
      <c r="D245" s="1068" t="s">
        <v>107</v>
      </c>
      <c r="E245" s="3199">
        <v>15.4</v>
      </c>
      <c r="F245" s="3200">
        <v>15.4</v>
      </c>
      <c r="G245" s="3200">
        <v>15.5</v>
      </c>
      <c r="H245" s="3201">
        <v>15.5</v>
      </c>
      <c r="I245" s="3200">
        <v>15.5</v>
      </c>
      <c r="J245" s="3200">
        <v>15.5</v>
      </c>
      <c r="K245" s="3200">
        <v>15.5</v>
      </c>
      <c r="L245" s="3200">
        <v>15.5</v>
      </c>
      <c r="M245" s="3200">
        <v>15.5</v>
      </c>
      <c r="N245" s="3201">
        <v>16.100000000000001</v>
      </c>
      <c r="O245" s="3200">
        <v>15.5</v>
      </c>
      <c r="P245" s="3200">
        <v>15.6</v>
      </c>
      <c r="Q245" s="3200">
        <v>15.6</v>
      </c>
      <c r="R245" s="3200">
        <v>15.5</v>
      </c>
      <c r="S245" s="3200">
        <v>15.6</v>
      </c>
      <c r="T245" s="3200">
        <v>15.7</v>
      </c>
      <c r="U245" s="3200">
        <v>15.7</v>
      </c>
      <c r="V245" s="3202">
        <v>15.7</v>
      </c>
      <c r="W245" s="3200">
        <v>15.6</v>
      </c>
      <c r="X245" s="3200">
        <v>15.6</v>
      </c>
      <c r="Y245" s="3201">
        <v>15.6</v>
      </c>
      <c r="Z245" s="3200">
        <v>15.6</v>
      </c>
      <c r="AA245" s="3200">
        <v>15.6</v>
      </c>
      <c r="AB245" s="4086">
        <v>15.7</v>
      </c>
      <c r="AC245" s="1025"/>
      <c r="AD245" s="1009"/>
    </row>
    <row r="246" spans="1:30" s="33" customFormat="1" ht="1.5" hidden="1" customHeight="1" thickBot="1">
      <c r="A246" s="5384"/>
      <c r="B246" s="5375"/>
      <c r="C246" s="1658" t="s">
        <v>311</v>
      </c>
      <c r="D246" s="4792" t="s">
        <v>108</v>
      </c>
      <c r="E246" s="1031"/>
      <c r="F246" s="1032"/>
      <c r="G246" s="1032"/>
      <c r="H246" s="1116"/>
      <c r="I246" s="1032"/>
      <c r="J246" s="1032"/>
      <c r="K246" s="1032"/>
      <c r="L246" s="1032"/>
      <c r="M246" s="1032"/>
      <c r="N246" s="1116"/>
      <c r="O246" s="1032"/>
      <c r="P246" s="1032"/>
      <c r="Q246" s="1032"/>
      <c r="R246" s="1032"/>
      <c r="S246" s="1032"/>
      <c r="T246" s="1032"/>
      <c r="U246" s="1032"/>
      <c r="V246" s="1033"/>
      <c r="W246" s="1032"/>
      <c r="X246" s="1032"/>
      <c r="Y246" s="1116"/>
      <c r="Z246" s="1032"/>
      <c r="AA246" s="1032"/>
      <c r="AB246" s="1034"/>
      <c r="AC246" s="1028"/>
      <c r="AD246" s="1019"/>
    </row>
    <row r="247" spans="1:30" s="7" customFormat="1" ht="12.75" customHeight="1">
      <c r="A247" s="5369" t="s">
        <v>134</v>
      </c>
      <c r="B247" s="5396" t="s">
        <v>59</v>
      </c>
      <c r="C247" s="1706" t="s">
        <v>659</v>
      </c>
      <c r="D247" s="697" t="s">
        <v>604</v>
      </c>
      <c r="E247" s="3799">
        <v>6283.2</v>
      </c>
      <c r="F247" s="3800">
        <v>6540.6</v>
      </c>
      <c r="G247" s="3800">
        <v>6468</v>
      </c>
      <c r="H247" s="3802">
        <v>6547.2</v>
      </c>
      <c r="I247" s="3800">
        <v>6534</v>
      </c>
      <c r="J247" s="3800">
        <v>6164.4</v>
      </c>
      <c r="K247" s="3800">
        <v>6428.4</v>
      </c>
      <c r="L247" s="3800">
        <v>6395.4</v>
      </c>
      <c r="M247" s="3800">
        <v>6349.2</v>
      </c>
      <c r="N247" s="3802">
        <v>5893.8</v>
      </c>
      <c r="O247" s="3800">
        <v>5610</v>
      </c>
      <c r="P247" s="3800">
        <v>5629.8</v>
      </c>
      <c r="Q247" s="3800">
        <v>5484.6</v>
      </c>
      <c r="R247" s="3800">
        <v>5550.6</v>
      </c>
      <c r="S247" s="3800">
        <v>5629.8</v>
      </c>
      <c r="T247" s="3800">
        <v>5379</v>
      </c>
      <c r="U247" s="3800">
        <v>5379</v>
      </c>
      <c r="V247" s="3800">
        <v>5689.2</v>
      </c>
      <c r="W247" s="3800">
        <v>5682.6</v>
      </c>
      <c r="X247" s="3800">
        <v>5695.8</v>
      </c>
      <c r="Y247" s="3802">
        <v>5854.2</v>
      </c>
      <c r="Z247" s="3800">
        <v>5775</v>
      </c>
      <c r="AA247" s="3800">
        <v>5801.4</v>
      </c>
      <c r="AB247" s="3882">
        <v>5827.8</v>
      </c>
      <c r="AC247" s="2467">
        <f>SUM(E247:AB247)</f>
        <v>142593.00000000003</v>
      </c>
      <c r="AD247" s="1273"/>
    </row>
    <row r="248" spans="1:30" s="7" customFormat="1" ht="12.75" customHeight="1">
      <c r="A248" s="5387"/>
      <c r="B248" s="5397"/>
      <c r="C248" s="1707" t="s">
        <v>659</v>
      </c>
      <c r="D248" s="2980" t="s">
        <v>579</v>
      </c>
      <c r="E248" s="3809">
        <v>0</v>
      </c>
      <c r="F248" s="3810">
        <v>0</v>
      </c>
      <c r="G248" s="3810">
        <v>0</v>
      </c>
      <c r="H248" s="3812">
        <v>0</v>
      </c>
      <c r="I248" s="3810">
        <v>0</v>
      </c>
      <c r="J248" s="3810">
        <v>0</v>
      </c>
      <c r="K248" s="3810">
        <v>0</v>
      </c>
      <c r="L248" s="3810">
        <v>0</v>
      </c>
      <c r="M248" s="3810">
        <v>0</v>
      </c>
      <c r="N248" s="3812">
        <v>0</v>
      </c>
      <c r="O248" s="3810">
        <v>0</v>
      </c>
      <c r="P248" s="3810">
        <v>0</v>
      </c>
      <c r="Q248" s="3810">
        <v>0</v>
      </c>
      <c r="R248" s="3810">
        <v>0</v>
      </c>
      <c r="S248" s="3810">
        <v>0</v>
      </c>
      <c r="T248" s="3810">
        <v>0</v>
      </c>
      <c r="U248" s="3810">
        <v>0</v>
      </c>
      <c r="V248" s="3810">
        <v>0</v>
      </c>
      <c r="W248" s="3810">
        <v>0</v>
      </c>
      <c r="X248" s="3810">
        <v>0</v>
      </c>
      <c r="Y248" s="3812">
        <v>0</v>
      </c>
      <c r="Z248" s="3810">
        <v>0</v>
      </c>
      <c r="AA248" s="3810">
        <v>0</v>
      </c>
      <c r="AB248" s="3883">
        <v>0</v>
      </c>
      <c r="AC248" s="2468">
        <f>SUM(E248:AB248)</f>
        <v>0</v>
      </c>
      <c r="AD248" s="1273"/>
    </row>
    <row r="249" spans="1:30" s="7" customFormat="1" ht="12.75" customHeight="1">
      <c r="A249" s="5387"/>
      <c r="B249" s="5397"/>
      <c r="C249" s="1707" t="s">
        <v>659</v>
      </c>
      <c r="D249" s="693" t="s">
        <v>578</v>
      </c>
      <c r="E249" s="3809">
        <v>349.8</v>
      </c>
      <c r="F249" s="3810">
        <v>290.39999999999998</v>
      </c>
      <c r="G249" s="3810">
        <v>316.8</v>
      </c>
      <c r="H249" s="3812">
        <v>290.39999999999998</v>
      </c>
      <c r="I249" s="3810">
        <v>290.39999999999998</v>
      </c>
      <c r="J249" s="3810">
        <v>382.8</v>
      </c>
      <c r="K249" s="3810">
        <v>376.2</v>
      </c>
      <c r="L249" s="3810">
        <v>363</v>
      </c>
      <c r="M249" s="3810">
        <v>343.2</v>
      </c>
      <c r="N249" s="3812">
        <v>415.8</v>
      </c>
      <c r="O249" s="3810">
        <v>429</v>
      </c>
      <c r="P249" s="3810">
        <v>462</v>
      </c>
      <c r="Q249" s="3810">
        <v>488.4</v>
      </c>
      <c r="R249" s="3810">
        <v>468.6</v>
      </c>
      <c r="S249" s="3810">
        <v>468.6</v>
      </c>
      <c r="T249" s="3810">
        <v>567.6</v>
      </c>
      <c r="U249" s="3810">
        <v>613.79999999999995</v>
      </c>
      <c r="V249" s="3810">
        <v>514.79999999999995</v>
      </c>
      <c r="W249" s="3810">
        <v>521.4</v>
      </c>
      <c r="X249" s="3810">
        <v>534.6</v>
      </c>
      <c r="Y249" s="3812">
        <v>455.4</v>
      </c>
      <c r="Z249" s="3810">
        <v>468.6</v>
      </c>
      <c r="AA249" s="3810">
        <v>448.8</v>
      </c>
      <c r="AB249" s="3883">
        <v>435.6</v>
      </c>
      <c r="AC249" s="2468">
        <f>SUM(E249:AB249)</f>
        <v>10296</v>
      </c>
      <c r="AD249" s="1273"/>
    </row>
    <row r="250" spans="1:30" s="7" customFormat="1" ht="12.75" customHeight="1">
      <c r="A250" s="5387"/>
      <c r="B250" s="5397"/>
      <c r="C250" s="1695" t="s">
        <v>311</v>
      </c>
      <c r="D250" s="694" t="s">
        <v>336</v>
      </c>
      <c r="E250" s="398">
        <v>6292.9295467214624</v>
      </c>
      <c r="F250" s="399">
        <v>6547.0436473266318</v>
      </c>
      <c r="G250" s="399">
        <v>6475.7537198383325</v>
      </c>
      <c r="H250" s="982">
        <v>6553.6371580977839</v>
      </c>
      <c r="I250" s="399">
        <v>6540.4501496456642</v>
      </c>
      <c r="J250" s="399">
        <v>6176.2742167102651</v>
      </c>
      <c r="K250" s="399">
        <v>6439.3984967541801</v>
      </c>
      <c r="L250" s="399">
        <v>6405.6935736889563</v>
      </c>
      <c r="M250" s="399">
        <v>6358.4689100443038</v>
      </c>
      <c r="N250" s="982">
        <v>5908.4488725891506</v>
      </c>
      <c r="O250" s="399">
        <v>5626.3790309576552</v>
      </c>
      <c r="P250" s="399">
        <v>5648.7248153897535</v>
      </c>
      <c r="Q250" s="399">
        <v>5506.3029084858745</v>
      </c>
      <c r="R250" s="399">
        <v>5570.3452603945479</v>
      </c>
      <c r="S250" s="399">
        <v>5649.2684482152199</v>
      </c>
      <c r="T250" s="399">
        <v>5408.8640914705929</v>
      </c>
      <c r="U250" s="399">
        <v>5413.9072249162155</v>
      </c>
      <c r="V250" s="399">
        <v>5712.4439323287888</v>
      </c>
      <c r="W250" s="399">
        <v>5706.4700752742065</v>
      </c>
      <c r="X250" s="399">
        <v>5720.8334008254424</v>
      </c>
      <c r="Y250" s="982">
        <v>5871.8861364982204</v>
      </c>
      <c r="Z250" s="399">
        <v>5793.9805798777061</v>
      </c>
      <c r="AA250" s="399">
        <v>5818.7338313416594</v>
      </c>
      <c r="AB250" s="465">
        <v>5844.0568272391056</v>
      </c>
      <c r="AC250" s="2468">
        <f>SUM(E250:AB250)</f>
        <v>142990.29485463173</v>
      </c>
      <c r="AD250" s="1273"/>
    </row>
    <row r="251" spans="1:30" s="7" customFormat="1" ht="12.75" customHeight="1">
      <c r="A251" s="5370"/>
      <c r="B251" s="5398"/>
      <c r="C251" s="1664" t="s">
        <v>338</v>
      </c>
      <c r="D251" s="1095" t="s">
        <v>107</v>
      </c>
      <c r="E251" s="3199">
        <v>32.299999999999997</v>
      </c>
      <c r="F251" s="3200">
        <v>31.6</v>
      </c>
      <c r="G251" s="3200">
        <v>32.299999999999997</v>
      </c>
      <c r="H251" s="3201">
        <v>32.200000000000003</v>
      </c>
      <c r="I251" s="3200">
        <v>32.1</v>
      </c>
      <c r="J251" s="3200">
        <v>26.7</v>
      </c>
      <c r="K251" s="3200">
        <v>31.4</v>
      </c>
      <c r="L251" s="3200">
        <v>31.8</v>
      </c>
      <c r="M251" s="3200">
        <v>30.7</v>
      </c>
      <c r="N251" s="3201">
        <v>27.1</v>
      </c>
      <c r="O251" s="3200">
        <v>26.6</v>
      </c>
      <c r="P251" s="3200">
        <v>26.6</v>
      </c>
      <c r="Q251" s="3200">
        <v>26.3</v>
      </c>
      <c r="R251" s="3200">
        <v>28.6</v>
      </c>
      <c r="S251" s="3200">
        <v>27.3</v>
      </c>
      <c r="T251" s="3200">
        <v>27.1</v>
      </c>
      <c r="U251" s="3200">
        <v>27</v>
      </c>
      <c r="V251" s="3202">
        <v>27.5</v>
      </c>
      <c r="W251" s="3200">
        <v>27.5</v>
      </c>
      <c r="X251" s="3200">
        <v>27.8</v>
      </c>
      <c r="Y251" s="3201">
        <v>28.3</v>
      </c>
      <c r="Z251" s="3200">
        <v>27.6</v>
      </c>
      <c r="AA251" s="3200">
        <v>28.8</v>
      </c>
      <c r="AB251" s="4086">
        <v>29</v>
      </c>
      <c r="AC251" s="1025"/>
      <c r="AD251" s="1273"/>
    </row>
    <row r="252" spans="1:30" s="33" customFormat="1" ht="12.75" customHeight="1" thickBot="1">
      <c r="A252" s="5371"/>
      <c r="B252" s="5399"/>
      <c r="C252" s="1665" t="s">
        <v>311</v>
      </c>
      <c r="D252" s="1096" t="s">
        <v>108</v>
      </c>
      <c r="E252" s="1015">
        <v>-5.5672268907563029E-2</v>
      </c>
      <c r="F252" s="1016">
        <v>-4.4399596367305748E-2</v>
      </c>
      <c r="G252" s="1016">
        <v>-4.8979591836734698E-2</v>
      </c>
      <c r="H252" s="1113">
        <v>-4.4354838709677415E-2</v>
      </c>
      <c r="I252" s="1016">
        <v>-4.4444444444444439E-2</v>
      </c>
      <c r="J252" s="1016">
        <v>-6.2098501070663815E-2</v>
      </c>
      <c r="K252" s="1016">
        <v>-5.8521560574948665E-2</v>
      </c>
      <c r="L252" s="1016">
        <v>-5.6759545923632616E-2</v>
      </c>
      <c r="M252" s="1016">
        <v>-5.4054054054054057E-2</v>
      </c>
      <c r="N252" s="1113">
        <v>-7.0548712206047026E-2</v>
      </c>
      <c r="O252" s="1016">
        <v>-7.6470588235294124E-2</v>
      </c>
      <c r="P252" s="1016">
        <v>-8.2063305978898007E-2</v>
      </c>
      <c r="Q252" s="1016">
        <v>-8.9049338146811055E-2</v>
      </c>
      <c r="R252" s="1016">
        <v>-8.4423305588585018E-2</v>
      </c>
      <c r="S252" s="1016">
        <v>-8.3235638921453692E-2</v>
      </c>
      <c r="T252" s="1016">
        <v>-0.10552147239263804</v>
      </c>
      <c r="U252" s="1016">
        <v>-0.11411042944785275</v>
      </c>
      <c r="V252" s="1022">
        <v>-9.0487238979118326E-2</v>
      </c>
      <c r="W252" s="1016">
        <v>-9.1753774680603944E-2</v>
      </c>
      <c r="X252" s="1016">
        <v>-9.3858632676709158E-2</v>
      </c>
      <c r="Y252" s="1113">
        <v>-7.7790304396843285E-2</v>
      </c>
      <c r="Z252" s="1016">
        <v>-8.1142857142857142E-2</v>
      </c>
      <c r="AA252" s="1016">
        <v>-7.7360637087599549E-2</v>
      </c>
      <c r="AB252" s="1027">
        <v>-7.4745186862967161E-2</v>
      </c>
      <c r="AC252" s="1028">
        <f t="shared" ref="AC252" si="39">AC249/AC247</f>
        <v>7.2205507984262882E-2</v>
      </c>
      <c r="AD252" s="1279"/>
    </row>
    <row r="253" spans="1:30" s="7" customFormat="1" ht="12.75" customHeight="1">
      <c r="A253" s="5388" t="s">
        <v>122</v>
      </c>
      <c r="B253" s="5320" t="s">
        <v>560</v>
      </c>
      <c r="C253" s="1706" t="s">
        <v>660</v>
      </c>
      <c r="D253" s="2978" t="s">
        <v>604</v>
      </c>
      <c r="E253" s="3815">
        <v>3313.2</v>
      </c>
      <c r="F253" s="3816">
        <v>3286.8</v>
      </c>
      <c r="G253" s="3816">
        <v>3260.4</v>
      </c>
      <c r="H253" s="3818">
        <v>3194.4</v>
      </c>
      <c r="I253" s="3816">
        <v>3267</v>
      </c>
      <c r="J253" s="3816">
        <v>3326.4</v>
      </c>
      <c r="K253" s="3816">
        <v>3346.2</v>
      </c>
      <c r="L253" s="3816">
        <v>3405.6</v>
      </c>
      <c r="M253" s="3816">
        <v>3405.6</v>
      </c>
      <c r="N253" s="3818">
        <v>3451.8</v>
      </c>
      <c r="O253" s="3816">
        <v>3366</v>
      </c>
      <c r="P253" s="3816">
        <v>3306.6</v>
      </c>
      <c r="Q253" s="3816">
        <v>3359.4</v>
      </c>
      <c r="R253" s="3816">
        <v>3425.4</v>
      </c>
      <c r="S253" s="3816">
        <v>3359.4</v>
      </c>
      <c r="T253" s="3816">
        <v>3366</v>
      </c>
      <c r="U253" s="3816">
        <v>3306.6</v>
      </c>
      <c r="V253" s="3816">
        <v>3313.2</v>
      </c>
      <c r="W253" s="3816">
        <v>3346.2</v>
      </c>
      <c r="X253" s="3816">
        <v>3207.6</v>
      </c>
      <c r="Y253" s="3818">
        <v>3214.2</v>
      </c>
      <c r="Z253" s="3816">
        <v>3293.4</v>
      </c>
      <c r="AA253" s="3816">
        <v>3286.8</v>
      </c>
      <c r="AB253" s="3911">
        <v>3313.2</v>
      </c>
      <c r="AC253" s="2467">
        <f>SUM(E253:AB253)</f>
        <v>79721.399999999994</v>
      </c>
      <c r="AD253" s="2973"/>
    </row>
    <row r="254" spans="1:30" s="7" customFormat="1" ht="12.75" customHeight="1">
      <c r="A254" s="5389"/>
      <c r="B254" s="5385"/>
      <c r="C254" s="1707" t="s">
        <v>660</v>
      </c>
      <c r="D254" s="1094" t="s">
        <v>579</v>
      </c>
      <c r="E254" s="3809">
        <v>1122</v>
      </c>
      <c r="F254" s="3810">
        <v>1075.8</v>
      </c>
      <c r="G254" s="3810">
        <v>1075.8</v>
      </c>
      <c r="H254" s="3812">
        <v>1016.4</v>
      </c>
      <c r="I254" s="3810">
        <v>1016.4</v>
      </c>
      <c r="J254" s="3810">
        <v>1082.4000000000001</v>
      </c>
      <c r="K254" s="3810">
        <v>1122</v>
      </c>
      <c r="L254" s="3810">
        <v>1155</v>
      </c>
      <c r="M254" s="3810">
        <v>1201.2</v>
      </c>
      <c r="N254" s="3812">
        <v>1267.2</v>
      </c>
      <c r="O254" s="3810">
        <v>1234.2</v>
      </c>
      <c r="P254" s="3810">
        <v>1181.4000000000001</v>
      </c>
      <c r="Q254" s="3810">
        <v>1207.8</v>
      </c>
      <c r="R254" s="3810">
        <v>1254</v>
      </c>
      <c r="S254" s="3810">
        <v>1201.2</v>
      </c>
      <c r="T254" s="3810">
        <v>1188</v>
      </c>
      <c r="U254" s="3810">
        <v>1155</v>
      </c>
      <c r="V254" s="3810">
        <v>1141.8</v>
      </c>
      <c r="W254" s="3810">
        <v>1161.5999999999999</v>
      </c>
      <c r="X254" s="3810">
        <v>1075.8</v>
      </c>
      <c r="Y254" s="3812">
        <v>1069.2</v>
      </c>
      <c r="Z254" s="3810">
        <v>1122</v>
      </c>
      <c r="AA254" s="3810">
        <v>1115.4000000000001</v>
      </c>
      <c r="AB254" s="3883">
        <v>1148.4000000000001</v>
      </c>
      <c r="AC254" s="2468">
        <f>SUM(E254:AB254)</f>
        <v>27390</v>
      </c>
      <c r="AD254" s="2973"/>
    </row>
    <row r="255" spans="1:30" s="7" customFormat="1" ht="12.75" customHeight="1">
      <c r="A255" s="5389"/>
      <c r="B255" s="5385"/>
      <c r="C255" s="3076" t="s">
        <v>311</v>
      </c>
      <c r="D255" s="694" t="s">
        <v>336</v>
      </c>
      <c r="E255" s="398">
        <v>3498.024905571714</v>
      </c>
      <c r="F255" s="399">
        <v>3458.3811068186228</v>
      </c>
      <c r="G255" s="399">
        <v>3433.3007150554117</v>
      </c>
      <c r="H255" s="982">
        <v>3352.2023089306531</v>
      </c>
      <c r="I255" s="399">
        <v>3421.4555323721511</v>
      </c>
      <c r="J255" s="399">
        <v>3498.074716183175</v>
      </c>
      <c r="K255" s="399">
        <v>3529.297159492241</v>
      </c>
      <c r="L255" s="399">
        <v>3596.1279676896925</v>
      </c>
      <c r="M255" s="399">
        <v>3611.2314797032882</v>
      </c>
      <c r="N255" s="982">
        <v>3677.0530428591865</v>
      </c>
      <c r="O255" s="399">
        <v>3585.1367672656506</v>
      </c>
      <c r="P255" s="399">
        <v>3511.3116523601261</v>
      </c>
      <c r="Q255" s="399">
        <v>3569.9228563093629</v>
      </c>
      <c r="R255" s="399">
        <v>3647.7227361738996</v>
      </c>
      <c r="S255" s="399">
        <v>3567.6953064968989</v>
      </c>
      <c r="T255" s="399">
        <v>3569.4957627093495</v>
      </c>
      <c r="U255" s="399">
        <v>3502.5174603419177</v>
      </c>
      <c r="V255" s="399">
        <v>3504.4259843803234</v>
      </c>
      <c r="W255" s="399">
        <v>3542.0854026971174</v>
      </c>
      <c r="X255" s="399">
        <v>3383.2001714353232</v>
      </c>
      <c r="Y255" s="982">
        <v>3387.369226996077</v>
      </c>
      <c r="Z255" s="399">
        <v>3479.2768731447632</v>
      </c>
      <c r="AA255" s="399">
        <v>3470.9035423071041</v>
      </c>
      <c r="AB255" s="465">
        <v>3506.5819254653097</v>
      </c>
      <c r="AC255" s="2468">
        <f>SUM(E255:AB255)</f>
        <v>84302.794602759343</v>
      </c>
      <c r="AD255" s="2973"/>
    </row>
    <row r="256" spans="1:30" s="7" customFormat="1" ht="12.75" customHeight="1">
      <c r="A256" s="5389"/>
      <c r="B256" s="5385"/>
      <c r="C256" s="1664" t="s">
        <v>338</v>
      </c>
      <c r="D256" s="1095" t="s">
        <v>107</v>
      </c>
      <c r="E256" s="3199">
        <v>16.899999999999999</v>
      </c>
      <c r="F256" s="3200">
        <v>16.899999999999999</v>
      </c>
      <c r="G256" s="3200">
        <v>16.399999999999999</v>
      </c>
      <c r="H256" s="3201">
        <v>16.3</v>
      </c>
      <c r="I256" s="3200">
        <v>17.2</v>
      </c>
      <c r="J256" s="3200">
        <v>17.100000000000001</v>
      </c>
      <c r="K256" s="3200">
        <v>17.600000000000001</v>
      </c>
      <c r="L256" s="3200">
        <v>17.3</v>
      </c>
      <c r="M256" s="3200">
        <v>17.5</v>
      </c>
      <c r="N256" s="3201">
        <v>17.8</v>
      </c>
      <c r="O256" s="3200">
        <v>16.7</v>
      </c>
      <c r="P256" s="3200">
        <v>17.2</v>
      </c>
      <c r="Q256" s="3200">
        <v>17.600000000000001</v>
      </c>
      <c r="R256" s="3200">
        <v>17</v>
      </c>
      <c r="S256" s="3200">
        <v>17.399999999999999</v>
      </c>
      <c r="T256" s="3200">
        <v>16.899999999999999</v>
      </c>
      <c r="U256" s="3200">
        <v>16.600000000000001</v>
      </c>
      <c r="V256" s="3202">
        <v>17.2</v>
      </c>
      <c r="W256" s="3200">
        <v>16.600000000000001</v>
      </c>
      <c r="X256" s="3200">
        <v>16.3</v>
      </c>
      <c r="Y256" s="3201">
        <v>16.899999999999999</v>
      </c>
      <c r="Z256" s="3200">
        <v>16.8</v>
      </c>
      <c r="AA256" s="3200">
        <v>16.8</v>
      </c>
      <c r="AB256" s="4086">
        <v>17</v>
      </c>
      <c r="AC256" s="1025"/>
      <c r="AD256" s="2973"/>
    </row>
    <row r="257" spans="1:30" s="33" customFormat="1" ht="12.75" customHeight="1" thickBot="1">
      <c r="A257" s="5390"/>
      <c r="B257" s="5386"/>
      <c r="C257" s="1665" t="s">
        <v>311</v>
      </c>
      <c r="D257" s="1096" t="s">
        <v>108</v>
      </c>
      <c r="E257" s="1031">
        <v>0.33864541832669326</v>
      </c>
      <c r="F257" s="1032">
        <v>0.32730923694779113</v>
      </c>
      <c r="G257" s="1032">
        <v>0.32995951417004044</v>
      </c>
      <c r="H257" s="1116">
        <v>0.31818181818181818</v>
      </c>
      <c r="I257" s="1032">
        <v>0.31111111111111112</v>
      </c>
      <c r="J257" s="1032">
        <v>0.32539682539682541</v>
      </c>
      <c r="K257" s="1032">
        <v>0.33530571992110453</v>
      </c>
      <c r="L257" s="1032">
        <v>0.33914728682170542</v>
      </c>
      <c r="M257" s="1032">
        <v>0.35271317829457366</v>
      </c>
      <c r="N257" s="1116">
        <v>0.36711281070745699</v>
      </c>
      <c r="O257" s="1032">
        <v>0.3666666666666667</v>
      </c>
      <c r="P257" s="1032">
        <v>0.35728542914171663</v>
      </c>
      <c r="Q257" s="1032">
        <v>0.35952848722986247</v>
      </c>
      <c r="R257" s="1032">
        <v>0.36608863198458574</v>
      </c>
      <c r="S257" s="1032">
        <v>0.35756385068762281</v>
      </c>
      <c r="T257" s="1032">
        <v>0.35294117647058826</v>
      </c>
      <c r="U257" s="1032">
        <v>0.34930139720558884</v>
      </c>
      <c r="V257" s="1033">
        <v>0.34462151394422313</v>
      </c>
      <c r="W257" s="1032">
        <v>0.34714003944773175</v>
      </c>
      <c r="X257" s="1032">
        <v>0.33539094650205759</v>
      </c>
      <c r="Y257" s="1116">
        <v>0.33264887063655035</v>
      </c>
      <c r="Z257" s="1032">
        <v>0.34068136272545091</v>
      </c>
      <c r="AA257" s="1032">
        <v>0.3393574297188755</v>
      </c>
      <c r="AB257" s="1034">
        <v>0.34661354581673309</v>
      </c>
      <c r="AC257" s="1028">
        <f t="shared" ref="AC257" si="40">AC254/AC253</f>
        <v>0.34357148770593593</v>
      </c>
      <c r="AD257" s="1019"/>
    </row>
    <row r="258" spans="1:30" s="7" customFormat="1" ht="12.75" customHeight="1">
      <c r="A258" s="5388" t="s">
        <v>117</v>
      </c>
      <c r="B258" s="5320" t="s">
        <v>561</v>
      </c>
      <c r="C258" s="1706" t="s">
        <v>660</v>
      </c>
      <c r="D258" s="2978" t="s">
        <v>604</v>
      </c>
      <c r="E258" s="3799">
        <v>3286.8</v>
      </c>
      <c r="F258" s="3800">
        <v>3333</v>
      </c>
      <c r="G258" s="3800">
        <v>3286.8</v>
      </c>
      <c r="H258" s="3802">
        <v>3300</v>
      </c>
      <c r="I258" s="3800">
        <v>3339.6</v>
      </c>
      <c r="J258" s="3800">
        <v>3300</v>
      </c>
      <c r="K258" s="3800">
        <v>3333</v>
      </c>
      <c r="L258" s="3800">
        <v>3346.2</v>
      </c>
      <c r="M258" s="3800">
        <v>3319.8</v>
      </c>
      <c r="N258" s="3802">
        <v>3280.2</v>
      </c>
      <c r="O258" s="3800">
        <v>3247.2</v>
      </c>
      <c r="P258" s="3800">
        <v>3187.8</v>
      </c>
      <c r="Q258" s="3800">
        <v>3148.2</v>
      </c>
      <c r="R258" s="3800">
        <v>3148.2</v>
      </c>
      <c r="S258" s="3800">
        <v>3187.8</v>
      </c>
      <c r="T258" s="3800">
        <v>3260.4</v>
      </c>
      <c r="U258" s="3800">
        <v>3267</v>
      </c>
      <c r="V258" s="3800">
        <v>3280.2</v>
      </c>
      <c r="W258" s="3800">
        <v>3273.6</v>
      </c>
      <c r="X258" s="3800">
        <v>3306.6</v>
      </c>
      <c r="Y258" s="3802">
        <v>3207.6</v>
      </c>
      <c r="Z258" s="3800">
        <v>3187.8</v>
      </c>
      <c r="AA258" s="3800">
        <v>3181.2</v>
      </c>
      <c r="AB258" s="3882">
        <v>3240.6</v>
      </c>
      <c r="AC258" s="2467">
        <f>SUM(E258:AB258)</f>
        <v>78249.600000000006</v>
      </c>
      <c r="AD258" s="2973"/>
    </row>
    <row r="259" spans="1:30" s="7" customFormat="1" ht="12.75" customHeight="1">
      <c r="A259" s="5389"/>
      <c r="B259" s="5385"/>
      <c r="C259" s="1707" t="s">
        <v>660</v>
      </c>
      <c r="D259" s="1094" t="s">
        <v>579</v>
      </c>
      <c r="E259" s="3809">
        <v>1273.8</v>
      </c>
      <c r="F259" s="3810">
        <v>1353</v>
      </c>
      <c r="G259" s="3810">
        <v>1300.2</v>
      </c>
      <c r="H259" s="3812">
        <v>1326.6</v>
      </c>
      <c r="I259" s="3810">
        <v>1399.2</v>
      </c>
      <c r="J259" s="3810">
        <v>1346.4</v>
      </c>
      <c r="K259" s="3810">
        <v>1359.6</v>
      </c>
      <c r="L259" s="3810">
        <v>1346.4</v>
      </c>
      <c r="M259" s="3810">
        <v>1372.8</v>
      </c>
      <c r="N259" s="3812">
        <v>1359.6</v>
      </c>
      <c r="O259" s="3810">
        <v>1346.4</v>
      </c>
      <c r="P259" s="3810">
        <v>1280.4000000000001</v>
      </c>
      <c r="Q259" s="3810">
        <v>1254</v>
      </c>
      <c r="R259" s="3810">
        <v>1260.5999999999999</v>
      </c>
      <c r="S259" s="3810">
        <v>1293.5999999999999</v>
      </c>
      <c r="T259" s="3810">
        <v>1353</v>
      </c>
      <c r="U259" s="3810">
        <v>1359.6</v>
      </c>
      <c r="V259" s="3810">
        <v>1366.2</v>
      </c>
      <c r="W259" s="3810">
        <v>1346.4</v>
      </c>
      <c r="X259" s="3810">
        <v>1353</v>
      </c>
      <c r="Y259" s="3812">
        <v>1247.4000000000001</v>
      </c>
      <c r="Z259" s="3810">
        <v>1221</v>
      </c>
      <c r="AA259" s="3810">
        <v>1207.8</v>
      </c>
      <c r="AB259" s="3883">
        <v>1287</v>
      </c>
      <c r="AC259" s="2468">
        <f>SUM(E259:AB259)</f>
        <v>31614</v>
      </c>
      <c r="AD259" s="2973"/>
    </row>
    <row r="260" spans="1:30" s="7" customFormat="1" ht="12.75" customHeight="1">
      <c r="A260" s="5389"/>
      <c r="B260" s="5385"/>
      <c r="C260" s="1695" t="s">
        <v>311</v>
      </c>
      <c r="D260" s="694" t="s">
        <v>336</v>
      </c>
      <c r="E260" s="398">
        <v>3524.9993872339896</v>
      </c>
      <c r="F260" s="399">
        <v>3597.1513729616663</v>
      </c>
      <c r="G260" s="399">
        <v>3534.6250550801001</v>
      </c>
      <c r="H260" s="982">
        <v>3556.6652302402599</v>
      </c>
      <c r="I260" s="399">
        <v>3620.8685145970157</v>
      </c>
      <c r="J260" s="399">
        <v>3564.0977764365557</v>
      </c>
      <c r="K260" s="399">
        <v>3599.6390319030602</v>
      </c>
      <c r="L260" s="399">
        <v>3606.916605634236</v>
      </c>
      <c r="M260" s="399">
        <v>3592.4437198096784</v>
      </c>
      <c r="N260" s="982">
        <v>3550.806133823698</v>
      </c>
      <c r="O260" s="399">
        <v>3515.266817753668</v>
      </c>
      <c r="P260" s="399">
        <v>3435.330115141775</v>
      </c>
      <c r="Q260" s="399">
        <v>3388.7577723997915</v>
      </c>
      <c r="R260" s="399">
        <v>3391.2056263222962</v>
      </c>
      <c r="S260" s="399">
        <v>3440.2717625210948</v>
      </c>
      <c r="T260" s="399">
        <v>3529.9882662694504</v>
      </c>
      <c r="U260" s="399">
        <v>3538.6157123937605</v>
      </c>
      <c r="V260" s="399">
        <v>3553.3384978073786</v>
      </c>
      <c r="W260" s="399">
        <v>3539.6680522331467</v>
      </c>
      <c r="X260" s="399">
        <v>3572.7038164393084</v>
      </c>
      <c r="Y260" s="982">
        <v>3441.6136506005432</v>
      </c>
      <c r="Z260" s="399">
        <v>3413.6358681030997</v>
      </c>
      <c r="AA260" s="399">
        <v>3402.7656810306526</v>
      </c>
      <c r="AB260" s="465">
        <v>3486.8119192178979</v>
      </c>
      <c r="AC260" s="2468">
        <f>SUM(E260:AB260)</f>
        <v>84398.186385954119</v>
      </c>
      <c r="AD260" s="2973"/>
    </row>
    <row r="261" spans="1:30" s="7" customFormat="1" ht="12.75" customHeight="1">
      <c r="A261" s="5389"/>
      <c r="B261" s="5385"/>
      <c r="C261" s="1664" t="s">
        <v>338</v>
      </c>
      <c r="D261" s="1095" t="s">
        <v>107</v>
      </c>
      <c r="E261" s="3199">
        <v>17.899999999999999</v>
      </c>
      <c r="F261" s="3200">
        <v>17.399999999999999</v>
      </c>
      <c r="G261" s="3200">
        <v>17.2</v>
      </c>
      <c r="H261" s="3201">
        <v>17.7</v>
      </c>
      <c r="I261" s="3200">
        <v>17.600000000000001</v>
      </c>
      <c r="J261" s="3200">
        <v>17.2</v>
      </c>
      <c r="K261" s="3200">
        <v>17.2</v>
      </c>
      <c r="L261" s="3200">
        <v>17.600000000000001</v>
      </c>
      <c r="M261" s="3200">
        <v>17.2</v>
      </c>
      <c r="N261" s="3201">
        <v>17</v>
      </c>
      <c r="O261" s="3200">
        <v>17</v>
      </c>
      <c r="P261" s="3200">
        <v>16.3</v>
      </c>
      <c r="Q261" s="3200">
        <v>16.399999999999999</v>
      </c>
      <c r="R261" s="3200">
        <v>16.3</v>
      </c>
      <c r="S261" s="3200">
        <v>16.600000000000001</v>
      </c>
      <c r="T261" s="3200">
        <v>16.899999999999999</v>
      </c>
      <c r="U261" s="3200">
        <v>16.899999999999999</v>
      </c>
      <c r="V261" s="3202">
        <v>16.899999999999999</v>
      </c>
      <c r="W261" s="3200">
        <v>17</v>
      </c>
      <c r="X261" s="3200">
        <v>17.2</v>
      </c>
      <c r="Y261" s="3201">
        <v>16.3</v>
      </c>
      <c r="Z261" s="3200">
        <v>16.600000000000001</v>
      </c>
      <c r="AA261" s="3200">
        <v>16.399999999999999</v>
      </c>
      <c r="AB261" s="4086">
        <v>17</v>
      </c>
      <c r="AC261" s="1025"/>
      <c r="AD261" s="2973"/>
    </row>
    <row r="262" spans="1:30" s="33" customFormat="1" ht="12.75" customHeight="1" thickBot="1">
      <c r="A262" s="5390"/>
      <c r="B262" s="5386"/>
      <c r="C262" s="1658" t="s">
        <v>311</v>
      </c>
      <c r="D262" s="1096" t="s">
        <v>108</v>
      </c>
      <c r="E262" s="1031">
        <v>0.38755020080321284</v>
      </c>
      <c r="F262" s="1032">
        <v>0.40594059405940597</v>
      </c>
      <c r="G262" s="1032">
        <v>0.39558232931726905</v>
      </c>
      <c r="H262" s="1116">
        <v>0.40199999999999997</v>
      </c>
      <c r="I262" s="1032">
        <v>0.4189723320158103</v>
      </c>
      <c r="J262" s="1032">
        <v>0.40800000000000003</v>
      </c>
      <c r="K262" s="1032">
        <v>0.40792079207920789</v>
      </c>
      <c r="L262" s="1032">
        <v>0.4023668639053255</v>
      </c>
      <c r="M262" s="1032">
        <v>0.41351888667992043</v>
      </c>
      <c r="N262" s="1116">
        <v>0.41448692152917505</v>
      </c>
      <c r="O262" s="1032">
        <v>0.41463414634146345</v>
      </c>
      <c r="P262" s="1032">
        <v>0.40165631469979296</v>
      </c>
      <c r="Q262" s="1032">
        <v>0.39832285115303984</v>
      </c>
      <c r="R262" s="1032">
        <v>0.40041928721174003</v>
      </c>
      <c r="S262" s="1032">
        <v>0.40579710144927533</v>
      </c>
      <c r="T262" s="1032">
        <v>0.41497975708502022</v>
      </c>
      <c r="U262" s="1032">
        <v>0.41616161616161612</v>
      </c>
      <c r="V262" s="1033">
        <v>0.41649899396378276</v>
      </c>
      <c r="W262" s="1032">
        <v>0.41129032258064518</v>
      </c>
      <c r="X262" s="1032">
        <v>0.40918163672654689</v>
      </c>
      <c r="Y262" s="1116">
        <v>0.38888888888888895</v>
      </c>
      <c r="Z262" s="1032">
        <v>0.38302277432712212</v>
      </c>
      <c r="AA262" s="1032">
        <v>0.3796680497925311</v>
      </c>
      <c r="AB262" s="1034">
        <v>0.39714867617107946</v>
      </c>
      <c r="AC262" s="2983">
        <f t="shared" ref="AC262" si="41">AC259/AC258</f>
        <v>0.40401484480431848</v>
      </c>
      <c r="AD262" s="1019"/>
    </row>
    <row r="263" spans="1:30" s="7" customFormat="1" ht="12.75" customHeight="1">
      <c r="A263" s="5388" t="s">
        <v>150</v>
      </c>
      <c r="B263" s="5320" t="s">
        <v>653</v>
      </c>
      <c r="C263" s="1706" t="s">
        <v>659</v>
      </c>
      <c r="D263" s="699" t="s">
        <v>604</v>
      </c>
      <c r="E263" s="3799">
        <v>46.75</v>
      </c>
      <c r="F263" s="3800">
        <v>49.5</v>
      </c>
      <c r="G263" s="3800">
        <v>46.75</v>
      </c>
      <c r="H263" s="3802">
        <v>44</v>
      </c>
      <c r="I263" s="3800">
        <v>46.75</v>
      </c>
      <c r="J263" s="3800">
        <v>49.5</v>
      </c>
      <c r="K263" s="3800">
        <v>60.5</v>
      </c>
      <c r="L263" s="3800">
        <v>63.25</v>
      </c>
      <c r="M263" s="3800">
        <v>57.75</v>
      </c>
      <c r="N263" s="3802">
        <v>82.5</v>
      </c>
      <c r="O263" s="3800">
        <v>82.5</v>
      </c>
      <c r="P263" s="3800">
        <v>79.75</v>
      </c>
      <c r="Q263" s="3800">
        <v>55</v>
      </c>
      <c r="R263" s="3800">
        <v>52.25</v>
      </c>
      <c r="S263" s="3800">
        <v>46.75</v>
      </c>
      <c r="T263" s="3800">
        <v>46.75</v>
      </c>
      <c r="U263" s="3800">
        <v>46.75</v>
      </c>
      <c r="V263" s="3800">
        <v>60.5</v>
      </c>
      <c r="W263" s="3800">
        <v>60.5</v>
      </c>
      <c r="X263" s="3800">
        <v>63.25</v>
      </c>
      <c r="Y263" s="3802">
        <v>63.25</v>
      </c>
      <c r="Z263" s="3800">
        <v>55</v>
      </c>
      <c r="AA263" s="3800">
        <v>52.25</v>
      </c>
      <c r="AB263" s="3803">
        <v>49.5</v>
      </c>
      <c r="AC263" s="3211">
        <f>SUM(E263:AB263)</f>
        <v>1361.25</v>
      </c>
      <c r="AD263" s="1273"/>
    </row>
    <row r="264" spans="1:30" s="7" customFormat="1" ht="12.75" customHeight="1">
      <c r="A264" s="5389"/>
      <c r="B264" s="5385"/>
      <c r="C264" s="1707" t="s">
        <v>659</v>
      </c>
      <c r="D264" s="2982" t="s">
        <v>579</v>
      </c>
      <c r="E264" s="3809">
        <v>0</v>
      </c>
      <c r="F264" s="3810">
        <v>0</v>
      </c>
      <c r="G264" s="3810">
        <v>0</v>
      </c>
      <c r="H264" s="3812">
        <v>0</v>
      </c>
      <c r="I264" s="3810">
        <v>0</v>
      </c>
      <c r="J264" s="3810">
        <v>0</v>
      </c>
      <c r="K264" s="3810">
        <v>0</v>
      </c>
      <c r="L264" s="3810">
        <v>0</v>
      </c>
      <c r="M264" s="3810">
        <v>0</v>
      </c>
      <c r="N264" s="3812">
        <v>0</v>
      </c>
      <c r="O264" s="3810">
        <v>0</v>
      </c>
      <c r="P264" s="3810">
        <v>0</v>
      </c>
      <c r="Q264" s="3810">
        <v>0</v>
      </c>
      <c r="R264" s="3810">
        <v>0</v>
      </c>
      <c r="S264" s="3810">
        <v>0</v>
      </c>
      <c r="T264" s="3810">
        <v>0</v>
      </c>
      <c r="U264" s="3810">
        <v>0</v>
      </c>
      <c r="V264" s="3810">
        <v>0</v>
      </c>
      <c r="W264" s="3810">
        <v>0</v>
      </c>
      <c r="X264" s="3810">
        <v>0</v>
      </c>
      <c r="Y264" s="3812">
        <v>0</v>
      </c>
      <c r="Z264" s="3810">
        <v>0</v>
      </c>
      <c r="AA264" s="3810">
        <v>0</v>
      </c>
      <c r="AB264" s="3813">
        <v>0</v>
      </c>
      <c r="AC264" s="3212">
        <f>SUM(E264:AB264)</f>
        <v>0</v>
      </c>
      <c r="AD264" s="1273"/>
    </row>
    <row r="265" spans="1:30" s="7" customFormat="1" ht="12.75" customHeight="1">
      <c r="A265" s="5389"/>
      <c r="B265" s="5385"/>
      <c r="C265" s="1707" t="s">
        <v>659</v>
      </c>
      <c r="D265" s="700" t="s">
        <v>578</v>
      </c>
      <c r="E265" s="3809">
        <v>500.5</v>
      </c>
      <c r="F265" s="3810">
        <v>495</v>
      </c>
      <c r="G265" s="3810">
        <v>497.75</v>
      </c>
      <c r="H265" s="3812">
        <v>497.75</v>
      </c>
      <c r="I265" s="3810">
        <v>495</v>
      </c>
      <c r="J265" s="3810">
        <v>497.75</v>
      </c>
      <c r="K265" s="3810">
        <v>497.75</v>
      </c>
      <c r="L265" s="3810">
        <v>497.75</v>
      </c>
      <c r="M265" s="3810">
        <v>500.5</v>
      </c>
      <c r="N265" s="3812">
        <v>481.25</v>
      </c>
      <c r="O265" s="3810">
        <v>481.25</v>
      </c>
      <c r="P265" s="3810">
        <v>481.25</v>
      </c>
      <c r="Q265" s="3810">
        <v>508.75</v>
      </c>
      <c r="R265" s="3810">
        <v>506</v>
      </c>
      <c r="S265" s="3810">
        <v>508.75</v>
      </c>
      <c r="T265" s="3810">
        <v>508.75</v>
      </c>
      <c r="U265" s="3810">
        <v>506</v>
      </c>
      <c r="V265" s="3810">
        <v>508.75</v>
      </c>
      <c r="W265" s="3810">
        <v>508.75</v>
      </c>
      <c r="X265" s="3810">
        <v>503.25</v>
      </c>
      <c r="Y265" s="3812">
        <v>503.25</v>
      </c>
      <c r="Z265" s="3810">
        <v>506</v>
      </c>
      <c r="AA265" s="3810">
        <v>506</v>
      </c>
      <c r="AB265" s="3813">
        <v>503.25</v>
      </c>
      <c r="AC265" s="3212">
        <f>SUM(E265:AB265)</f>
        <v>12001</v>
      </c>
      <c r="AD265" s="1273"/>
    </row>
    <row r="266" spans="1:30" s="7" customFormat="1" ht="12.75" customHeight="1">
      <c r="A266" s="5389"/>
      <c r="B266" s="5385"/>
      <c r="C266" s="3076" t="s">
        <v>311</v>
      </c>
      <c r="D266" s="701" t="s">
        <v>336</v>
      </c>
      <c r="E266" s="398">
        <v>502.67863740167036</v>
      </c>
      <c r="F266" s="399">
        <v>497.46884324548409</v>
      </c>
      <c r="G266" s="399">
        <v>499.94062147419066</v>
      </c>
      <c r="H266" s="982">
        <v>499.69096699860404</v>
      </c>
      <c r="I266" s="399">
        <v>497.20273782432054</v>
      </c>
      <c r="J266" s="399">
        <v>500.20527036407765</v>
      </c>
      <c r="K266" s="399">
        <v>501.41331504059605</v>
      </c>
      <c r="L266" s="399">
        <v>501.75255355603326</v>
      </c>
      <c r="M266" s="399">
        <v>503.8207146396424</v>
      </c>
      <c r="N266" s="982">
        <v>488.27022487552932</v>
      </c>
      <c r="O266" s="399">
        <v>488.27022487552932</v>
      </c>
      <c r="P266" s="399">
        <v>487.81310458002253</v>
      </c>
      <c r="Q266" s="399">
        <v>511.71433681303085</v>
      </c>
      <c r="R266" s="399">
        <v>508.69053706551296</v>
      </c>
      <c r="S266" s="399">
        <v>510.89345758191109</v>
      </c>
      <c r="T266" s="399">
        <v>510.89345758191109</v>
      </c>
      <c r="U266" s="399">
        <v>508.15505753657516</v>
      </c>
      <c r="V266" s="399">
        <v>512.33466845412681</v>
      </c>
      <c r="W266" s="399">
        <v>512.33466845412681</v>
      </c>
      <c r="X266" s="399">
        <v>507.20915311141619</v>
      </c>
      <c r="Y266" s="982">
        <v>507.20915311141619</v>
      </c>
      <c r="Z266" s="399">
        <v>508.98035325540809</v>
      </c>
      <c r="AA266" s="399">
        <v>508.69053706551296</v>
      </c>
      <c r="AB266" s="400">
        <v>505.67856638382449</v>
      </c>
      <c r="AC266" s="3212">
        <f>SUM(E266:AB266)</f>
        <v>12081.311161290474</v>
      </c>
      <c r="AD266" s="1273"/>
    </row>
    <row r="267" spans="1:30" s="7" customFormat="1" ht="12.75" customHeight="1">
      <c r="A267" s="5389"/>
      <c r="B267" s="5385"/>
      <c r="C267" s="1664" t="s">
        <v>338</v>
      </c>
      <c r="D267" s="1012" t="s">
        <v>107</v>
      </c>
      <c r="E267" s="4030">
        <v>2.2999999999999998</v>
      </c>
      <c r="F267" s="4031">
        <v>2.2999999999999998</v>
      </c>
      <c r="G267" s="4031">
        <v>2.2999999999999998</v>
      </c>
      <c r="H267" s="4032">
        <v>2.2999999999999998</v>
      </c>
      <c r="I267" s="4031">
        <v>2.2999999999999998</v>
      </c>
      <c r="J267" s="4031">
        <v>2.2999999999999998</v>
      </c>
      <c r="K267" s="4031">
        <v>2.2999999999999998</v>
      </c>
      <c r="L267" s="4031">
        <v>2.2999999999999998</v>
      </c>
      <c r="M267" s="4031">
        <v>2.2999999999999998</v>
      </c>
      <c r="N267" s="4032">
        <v>2.2000000000000002</v>
      </c>
      <c r="O267" s="4031">
        <v>2.2000000000000002</v>
      </c>
      <c r="P267" s="4031">
        <v>2.2000000000000002</v>
      </c>
      <c r="Q267" s="4031">
        <v>2.2999999999999998</v>
      </c>
      <c r="R267" s="4031">
        <v>2.2999999999999998</v>
      </c>
      <c r="S267" s="4031">
        <v>2.2999999999999998</v>
      </c>
      <c r="T267" s="4031">
        <v>2.2999999999999998</v>
      </c>
      <c r="U267" s="4031">
        <v>2.2999999999999998</v>
      </c>
      <c r="V267" s="4031">
        <v>2.2999999999999998</v>
      </c>
      <c r="W267" s="4031">
        <v>2.2999999999999998</v>
      </c>
      <c r="X267" s="4031">
        <v>2.2999999999999998</v>
      </c>
      <c r="Y267" s="4032">
        <v>2.2999999999999998</v>
      </c>
      <c r="Z267" s="4031">
        <v>2.2999999999999998</v>
      </c>
      <c r="AA267" s="4031">
        <v>2.2999999999999998</v>
      </c>
      <c r="AB267" s="4033">
        <v>2.2999999999999998</v>
      </c>
      <c r="AC267" s="3213"/>
      <c r="AD267" s="1273"/>
    </row>
    <row r="268" spans="1:30" s="33" customFormat="1" ht="0.75" customHeight="1" thickBot="1">
      <c r="A268" s="5390"/>
      <c r="B268" s="5386"/>
      <c r="C268" s="1665" t="s">
        <v>311</v>
      </c>
      <c r="D268" s="1021" t="s">
        <v>108</v>
      </c>
      <c r="E268" s="1031"/>
      <c r="F268" s="1032"/>
      <c r="G268" s="1032"/>
      <c r="H268" s="1116"/>
      <c r="I268" s="1032"/>
      <c r="J268" s="1032"/>
      <c r="K268" s="1032"/>
      <c r="L268" s="1032"/>
      <c r="M268" s="1032"/>
      <c r="N268" s="1116"/>
      <c r="O268" s="1032"/>
      <c r="P268" s="1032"/>
      <c r="Q268" s="1032"/>
      <c r="R268" s="1032"/>
      <c r="S268" s="1032"/>
      <c r="T268" s="1032"/>
      <c r="U268" s="1032"/>
      <c r="V268" s="1033"/>
      <c r="W268" s="1032"/>
      <c r="X268" s="1032"/>
      <c r="Y268" s="1116"/>
      <c r="Z268" s="1032"/>
      <c r="AA268" s="1032"/>
      <c r="AB268" s="1093"/>
      <c r="AC268" s="1018"/>
      <c r="AD268" s="1279"/>
    </row>
    <row r="269" spans="1:30" s="7" customFormat="1" ht="12.75" customHeight="1">
      <c r="A269" s="5388"/>
      <c r="B269" s="5320" t="s">
        <v>496</v>
      </c>
      <c r="C269" s="1706" t="s">
        <v>659</v>
      </c>
      <c r="D269" s="699" t="s">
        <v>604</v>
      </c>
      <c r="E269" s="3799">
        <v>24.75</v>
      </c>
      <c r="F269" s="3800">
        <v>27.5</v>
      </c>
      <c r="G269" s="3800">
        <v>30.25</v>
      </c>
      <c r="H269" s="3802">
        <v>27.5</v>
      </c>
      <c r="I269" s="3800">
        <v>33</v>
      </c>
      <c r="J269" s="3800">
        <v>30.25</v>
      </c>
      <c r="K269" s="3800">
        <v>30.25</v>
      </c>
      <c r="L269" s="3800">
        <v>30.25</v>
      </c>
      <c r="M269" s="3800">
        <v>30.25</v>
      </c>
      <c r="N269" s="3802">
        <v>33</v>
      </c>
      <c r="O269" s="3800">
        <v>33</v>
      </c>
      <c r="P269" s="3800">
        <v>30.25</v>
      </c>
      <c r="Q269" s="3800">
        <v>30.25</v>
      </c>
      <c r="R269" s="3800">
        <v>33</v>
      </c>
      <c r="S269" s="3800">
        <v>30.25</v>
      </c>
      <c r="T269" s="3800">
        <v>27.5</v>
      </c>
      <c r="U269" s="3800">
        <v>30.25</v>
      </c>
      <c r="V269" s="3800">
        <v>33</v>
      </c>
      <c r="W269" s="3800">
        <v>30.25</v>
      </c>
      <c r="X269" s="3800">
        <v>30.25</v>
      </c>
      <c r="Y269" s="3802">
        <v>30.25</v>
      </c>
      <c r="Z269" s="3800">
        <v>27.5</v>
      </c>
      <c r="AA269" s="3800">
        <v>24.75</v>
      </c>
      <c r="AB269" s="3803">
        <v>27.5</v>
      </c>
      <c r="AC269" s="3211">
        <f>SUM(E269:AB269)</f>
        <v>715</v>
      </c>
      <c r="AD269" s="2973"/>
    </row>
    <row r="270" spans="1:30" s="7" customFormat="1" ht="12.75" customHeight="1">
      <c r="A270" s="5389"/>
      <c r="B270" s="5385"/>
      <c r="C270" s="1707" t="s">
        <v>659</v>
      </c>
      <c r="D270" s="2982" t="s">
        <v>579</v>
      </c>
      <c r="E270" s="3809">
        <v>0</v>
      </c>
      <c r="F270" s="3810">
        <v>0</v>
      </c>
      <c r="G270" s="3810">
        <v>0</v>
      </c>
      <c r="H270" s="3812">
        <v>0</v>
      </c>
      <c r="I270" s="3810">
        <v>0</v>
      </c>
      <c r="J270" s="3810">
        <v>0</v>
      </c>
      <c r="K270" s="3810">
        <v>0</v>
      </c>
      <c r="L270" s="3810">
        <v>0</v>
      </c>
      <c r="M270" s="3810">
        <v>0</v>
      </c>
      <c r="N270" s="3812">
        <v>0</v>
      </c>
      <c r="O270" s="3810">
        <v>0</v>
      </c>
      <c r="P270" s="3810">
        <v>0</v>
      </c>
      <c r="Q270" s="3810">
        <v>0</v>
      </c>
      <c r="R270" s="3810">
        <v>0</v>
      </c>
      <c r="S270" s="3810">
        <v>0</v>
      </c>
      <c r="T270" s="3810">
        <v>0</v>
      </c>
      <c r="U270" s="3810">
        <v>0</v>
      </c>
      <c r="V270" s="3810">
        <v>0</v>
      </c>
      <c r="W270" s="3810">
        <v>0</v>
      </c>
      <c r="X270" s="3810">
        <v>0</v>
      </c>
      <c r="Y270" s="3812">
        <v>0</v>
      </c>
      <c r="Z270" s="3810">
        <v>0</v>
      </c>
      <c r="AA270" s="3810">
        <v>0</v>
      </c>
      <c r="AB270" s="3813">
        <v>0</v>
      </c>
      <c r="AC270" s="3212">
        <f>SUM(E270:AB270)</f>
        <v>0</v>
      </c>
      <c r="AD270" s="2973"/>
    </row>
    <row r="271" spans="1:30" s="7" customFormat="1" ht="12.75" customHeight="1">
      <c r="A271" s="5389"/>
      <c r="B271" s="5385"/>
      <c r="C271" s="1707" t="s">
        <v>659</v>
      </c>
      <c r="D271" s="700" t="s">
        <v>578</v>
      </c>
      <c r="E271" s="3809">
        <v>517</v>
      </c>
      <c r="F271" s="3810">
        <v>517</v>
      </c>
      <c r="G271" s="3810">
        <v>517</v>
      </c>
      <c r="H271" s="3812">
        <v>517</v>
      </c>
      <c r="I271" s="3810">
        <v>514.25</v>
      </c>
      <c r="J271" s="3810">
        <v>517</v>
      </c>
      <c r="K271" s="3810">
        <v>517</v>
      </c>
      <c r="L271" s="3810">
        <v>517</v>
      </c>
      <c r="M271" s="3810">
        <v>522.5</v>
      </c>
      <c r="N271" s="3812">
        <v>525.25</v>
      </c>
      <c r="O271" s="3810">
        <v>528</v>
      </c>
      <c r="P271" s="3810">
        <v>528</v>
      </c>
      <c r="Q271" s="3810">
        <v>530.75</v>
      </c>
      <c r="R271" s="3810">
        <v>528</v>
      </c>
      <c r="S271" s="3810">
        <v>528</v>
      </c>
      <c r="T271" s="3810">
        <v>528</v>
      </c>
      <c r="U271" s="3810">
        <v>528</v>
      </c>
      <c r="V271" s="3810">
        <v>530.75</v>
      </c>
      <c r="W271" s="3810">
        <v>528</v>
      </c>
      <c r="X271" s="3810">
        <v>525.25</v>
      </c>
      <c r="Y271" s="3812">
        <v>525.25</v>
      </c>
      <c r="Z271" s="3810">
        <v>525.25</v>
      </c>
      <c r="AA271" s="3810">
        <v>525.25</v>
      </c>
      <c r="AB271" s="3813">
        <v>525.25</v>
      </c>
      <c r="AC271" s="3212">
        <f>SUM(E271:AB271)</f>
        <v>12564.75</v>
      </c>
      <c r="AD271" s="2973"/>
    </row>
    <row r="272" spans="1:30" s="7" customFormat="1" ht="12.75" customHeight="1">
      <c r="A272" s="5389"/>
      <c r="B272" s="5385"/>
      <c r="C272" s="3076" t="s">
        <v>311</v>
      </c>
      <c r="D272" s="701" t="s">
        <v>336</v>
      </c>
      <c r="E272" s="398">
        <f>SQRT(E269^2+(E270-E271)^2)</f>
        <v>517.59208117976459</v>
      </c>
      <c r="F272" s="399">
        <f t="shared" ref="F272:AB272" si="42">SQRT(F269^2+(F270-F271)^2)</f>
        <v>517.73086637750316</v>
      </c>
      <c r="G272" s="399">
        <f t="shared" si="42"/>
        <v>517.88421727254831</v>
      </c>
      <c r="H272" s="982">
        <f t="shared" si="42"/>
        <v>517.73086637750316</v>
      </c>
      <c r="I272" s="399">
        <f t="shared" si="42"/>
        <v>515.30773572691498</v>
      </c>
      <c r="J272" s="399">
        <f t="shared" si="42"/>
        <v>517.88421727254831</v>
      </c>
      <c r="K272" s="399">
        <f t="shared" si="42"/>
        <v>517.88421727254831</v>
      </c>
      <c r="L272" s="399">
        <f t="shared" si="42"/>
        <v>517.88421727254831</v>
      </c>
      <c r="M272" s="399">
        <f t="shared" si="42"/>
        <v>523.37492536421723</v>
      </c>
      <c r="N272" s="982">
        <f t="shared" si="42"/>
        <v>526.28562824762753</v>
      </c>
      <c r="O272" s="399">
        <f t="shared" si="42"/>
        <v>529.03024488208609</v>
      </c>
      <c r="P272" s="399">
        <f t="shared" si="42"/>
        <v>528.86582655717132</v>
      </c>
      <c r="Q272" s="399">
        <f t="shared" si="42"/>
        <v>531.61134769679245</v>
      </c>
      <c r="R272" s="399">
        <f t="shared" si="42"/>
        <v>529.03024488208609</v>
      </c>
      <c r="S272" s="399">
        <f t="shared" si="42"/>
        <v>528.86582655717132</v>
      </c>
      <c r="T272" s="399">
        <f t="shared" si="42"/>
        <v>528.71566082347135</v>
      </c>
      <c r="U272" s="399">
        <f t="shared" si="42"/>
        <v>528.86582655717132</v>
      </c>
      <c r="V272" s="399">
        <f t="shared" si="42"/>
        <v>531.77491714070152</v>
      </c>
      <c r="W272" s="399">
        <f t="shared" si="42"/>
        <v>528.86582655717132</v>
      </c>
      <c r="X272" s="399">
        <f t="shared" si="42"/>
        <v>526.12035220090092</v>
      </c>
      <c r="Y272" s="982">
        <f t="shared" si="42"/>
        <v>526.12035220090092</v>
      </c>
      <c r="Z272" s="399">
        <f t="shared" si="42"/>
        <v>525.96940262718704</v>
      </c>
      <c r="AA272" s="399">
        <f t="shared" si="42"/>
        <v>525.83279186448613</v>
      </c>
      <c r="AB272" s="400">
        <f t="shared" si="42"/>
        <v>525.96940262718704</v>
      </c>
      <c r="AC272" s="3212">
        <f>SUM(E272:AB272)</f>
        <v>12585.196995538208</v>
      </c>
      <c r="AD272" s="2973"/>
    </row>
    <row r="273" spans="1:30" s="7" customFormat="1" ht="12.75" customHeight="1" thickBot="1">
      <c r="A273" s="5389"/>
      <c r="B273" s="5385"/>
      <c r="C273" s="1664" t="s">
        <v>338</v>
      </c>
      <c r="D273" s="1809" t="s">
        <v>107</v>
      </c>
      <c r="E273" s="4136">
        <v>2.5</v>
      </c>
      <c r="F273" s="4137">
        <v>2.5</v>
      </c>
      <c r="G273" s="4137">
        <v>2.5</v>
      </c>
      <c r="H273" s="4139">
        <v>2.5</v>
      </c>
      <c r="I273" s="4137">
        <v>2.5</v>
      </c>
      <c r="J273" s="4137">
        <v>2.5</v>
      </c>
      <c r="K273" s="4137">
        <v>2.5</v>
      </c>
      <c r="L273" s="4137">
        <v>2.5</v>
      </c>
      <c r="M273" s="4137">
        <v>2.5</v>
      </c>
      <c r="N273" s="4139">
        <v>2.5</v>
      </c>
      <c r="O273" s="4137">
        <v>2.5</v>
      </c>
      <c r="P273" s="4137">
        <v>2.5</v>
      </c>
      <c r="Q273" s="4137">
        <v>2.5</v>
      </c>
      <c r="R273" s="4137">
        <v>2.5</v>
      </c>
      <c r="S273" s="4137">
        <v>2.5</v>
      </c>
      <c r="T273" s="4137">
        <v>2.5</v>
      </c>
      <c r="U273" s="4137">
        <v>2.5</v>
      </c>
      <c r="V273" s="4137">
        <v>2.5</v>
      </c>
      <c r="W273" s="4137">
        <v>2.5</v>
      </c>
      <c r="X273" s="4137">
        <v>2.5</v>
      </c>
      <c r="Y273" s="4139">
        <v>2.5</v>
      </c>
      <c r="Z273" s="4137">
        <v>2.5</v>
      </c>
      <c r="AA273" s="4137">
        <v>2.5</v>
      </c>
      <c r="AB273" s="4799">
        <v>2.5</v>
      </c>
      <c r="AC273" s="4800"/>
      <c r="AD273" s="2973"/>
    </row>
    <row r="274" spans="1:30" s="33" customFormat="1" ht="12.75" hidden="1" customHeight="1" thickBot="1">
      <c r="A274" s="5390"/>
      <c r="B274" s="5386"/>
      <c r="C274" s="1665" t="s">
        <v>311</v>
      </c>
      <c r="D274" s="4792" t="s">
        <v>108</v>
      </c>
      <c r="E274" s="4793"/>
      <c r="F274" s="4794"/>
      <c r="G274" s="4794"/>
      <c r="H274" s="4795"/>
      <c r="I274" s="4794"/>
      <c r="J274" s="4794"/>
      <c r="K274" s="4794"/>
      <c r="L274" s="4794"/>
      <c r="M274" s="4794"/>
      <c r="N274" s="4795"/>
      <c r="O274" s="4794"/>
      <c r="P274" s="4794"/>
      <c r="Q274" s="4794"/>
      <c r="R274" s="4794"/>
      <c r="S274" s="4794"/>
      <c r="T274" s="4794"/>
      <c r="U274" s="4794"/>
      <c r="V274" s="4796"/>
      <c r="W274" s="4794"/>
      <c r="X274" s="4794"/>
      <c r="Y274" s="4795"/>
      <c r="Z274" s="4794"/>
      <c r="AA274" s="4794"/>
      <c r="AB274" s="4797"/>
      <c r="AC274" s="4798"/>
      <c r="AD274" s="1019"/>
    </row>
    <row r="275" spans="1:30" s="35" customFormat="1" ht="15.75" customHeight="1">
      <c r="A275" s="5376" t="s">
        <v>129</v>
      </c>
      <c r="B275" s="5377"/>
      <c r="C275" s="3062" t="s">
        <v>311</v>
      </c>
      <c r="D275" s="3214" t="s">
        <v>105</v>
      </c>
      <c r="E275" s="3150">
        <f>E232+E237+E242+E247+E253+E258+E263+E269</f>
        <v>19640.5</v>
      </c>
      <c r="F275" s="1054">
        <f t="shared" ref="F275:AC275" si="43">F232+F237+F242+F247+F253+F258+F263+F269</f>
        <v>19797.8</v>
      </c>
      <c r="G275" s="1054">
        <f t="shared" si="43"/>
        <v>19639.400000000001</v>
      </c>
      <c r="H275" s="1122">
        <f t="shared" si="43"/>
        <v>19515.099999999999</v>
      </c>
      <c r="I275" s="1054">
        <f t="shared" si="43"/>
        <v>19015.149999999998</v>
      </c>
      <c r="J275" s="1054">
        <f t="shared" si="43"/>
        <v>18546.550000000003</v>
      </c>
      <c r="K275" s="1054">
        <f t="shared" si="43"/>
        <v>19012.95</v>
      </c>
      <c r="L275" s="1054">
        <f t="shared" si="43"/>
        <v>19068.5</v>
      </c>
      <c r="M275" s="1054">
        <f t="shared" si="43"/>
        <v>18931</v>
      </c>
      <c r="N275" s="1122">
        <f t="shared" si="43"/>
        <v>18575.7</v>
      </c>
      <c r="O275" s="1054">
        <f t="shared" si="43"/>
        <v>18173.099999999999</v>
      </c>
      <c r="P275" s="1054">
        <f t="shared" si="43"/>
        <v>18167.600000000002</v>
      </c>
      <c r="Q275" s="1054">
        <f t="shared" si="43"/>
        <v>18585.05</v>
      </c>
      <c r="R275" s="1054">
        <f t="shared" si="43"/>
        <v>18340.849999999999</v>
      </c>
      <c r="S275" s="1054">
        <f t="shared" si="43"/>
        <v>18669.2</v>
      </c>
      <c r="T275" s="1054">
        <f t="shared" si="43"/>
        <v>19187.850000000002</v>
      </c>
      <c r="U275" s="1054">
        <f t="shared" si="43"/>
        <v>18741.800000000003</v>
      </c>
      <c r="V275" s="1055">
        <f t="shared" si="43"/>
        <v>18375.5</v>
      </c>
      <c r="W275" s="1054">
        <f t="shared" si="43"/>
        <v>18445.349999999999</v>
      </c>
      <c r="X275" s="1054">
        <f t="shared" si="43"/>
        <v>18276.5</v>
      </c>
      <c r="Y275" s="1122">
        <f t="shared" si="43"/>
        <v>18230.3</v>
      </c>
      <c r="Z275" s="1054">
        <f t="shared" si="43"/>
        <v>18173.100000000002</v>
      </c>
      <c r="AA275" s="1054">
        <f t="shared" si="43"/>
        <v>18227</v>
      </c>
      <c r="AB275" s="3151">
        <f t="shared" si="43"/>
        <v>18233.599999999999</v>
      </c>
      <c r="AC275" s="3211">
        <f t="shared" si="43"/>
        <v>449569.44999999995</v>
      </c>
      <c r="AD275" s="1050"/>
    </row>
    <row r="276" spans="1:30" s="7" customFormat="1" ht="13.5" customHeight="1" thickBot="1">
      <c r="A276" s="5378"/>
      <c r="B276" s="5379"/>
      <c r="C276" s="1670" t="s">
        <v>311</v>
      </c>
      <c r="D276" s="3215" t="s">
        <v>106</v>
      </c>
      <c r="E276" s="2375">
        <f>E238+E248+E254+E259+E270-E233-E243</f>
        <v>772.19999999999982</v>
      </c>
      <c r="F276" s="2376">
        <f t="shared" ref="F276:AB276" si="44">F238+F248+F254+F259+F270-F233-F243</f>
        <v>706.20000000000027</v>
      </c>
      <c r="G276" s="2376">
        <f t="shared" si="44"/>
        <v>712.79999999999973</v>
      </c>
      <c r="H276" s="1411">
        <f t="shared" si="44"/>
        <v>574.20000000000027</v>
      </c>
      <c r="I276" s="2376">
        <f t="shared" si="44"/>
        <v>772.19999999999982</v>
      </c>
      <c r="J276" s="2376">
        <f t="shared" si="44"/>
        <v>593.99999999999955</v>
      </c>
      <c r="K276" s="2376">
        <f t="shared" si="44"/>
        <v>726</v>
      </c>
      <c r="L276" s="2376">
        <f t="shared" si="44"/>
        <v>752.39999999999964</v>
      </c>
      <c r="M276" s="2376">
        <f t="shared" si="44"/>
        <v>719.40000000000009</v>
      </c>
      <c r="N276" s="1411">
        <f t="shared" si="44"/>
        <v>1042.8000000000002</v>
      </c>
      <c r="O276" s="2376">
        <f t="shared" si="44"/>
        <v>792.00000000000045</v>
      </c>
      <c r="P276" s="2376">
        <f t="shared" si="44"/>
        <v>871.20000000000027</v>
      </c>
      <c r="Q276" s="2376">
        <f t="shared" si="44"/>
        <v>1082.4000000000001</v>
      </c>
      <c r="R276" s="2376">
        <f t="shared" si="44"/>
        <v>996.59999999999945</v>
      </c>
      <c r="S276" s="2376">
        <f t="shared" si="44"/>
        <v>1161.5999999999995</v>
      </c>
      <c r="T276" s="2376">
        <f t="shared" si="44"/>
        <v>1135.2000000000003</v>
      </c>
      <c r="U276" s="2376">
        <f t="shared" si="44"/>
        <v>1029.5999999999999</v>
      </c>
      <c r="V276" s="2330">
        <f t="shared" si="44"/>
        <v>963.60000000000036</v>
      </c>
      <c r="W276" s="2376">
        <f t="shared" si="44"/>
        <v>943.79999999999882</v>
      </c>
      <c r="X276" s="2376">
        <f t="shared" si="44"/>
        <v>726</v>
      </c>
      <c r="Y276" s="1411">
        <f t="shared" si="44"/>
        <v>475.20000000000027</v>
      </c>
      <c r="Z276" s="2376">
        <f t="shared" si="44"/>
        <v>541.19999999999982</v>
      </c>
      <c r="AA276" s="2376">
        <f t="shared" si="44"/>
        <v>627.00000000000091</v>
      </c>
      <c r="AB276" s="2428">
        <f t="shared" si="44"/>
        <v>646.80000000000018</v>
      </c>
      <c r="AC276" s="3175"/>
      <c r="AD276" s="2973"/>
    </row>
    <row r="277" spans="1:30" s="7" customFormat="1" ht="18" customHeight="1" thickBot="1">
      <c r="A277" s="5380" t="s">
        <v>130</v>
      </c>
      <c r="B277" s="5381"/>
      <c r="C277" s="3063" t="s">
        <v>311</v>
      </c>
      <c r="D277" s="1815" t="s">
        <v>105</v>
      </c>
      <c r="E277" s="1053">
        <f>E220+E226-E275-E182-E187</f>
        <v>232.1000000000007</v>
      </c>
      <c r="F277" s="1053">
        <f t="shared" ref="F277:AC277" si="45">F220+F226-F275-F182-F187</f>
        <v>-70.399999999996339</v>
      </c>
      <c r="G277" s="1053">
        <f t="shared" si="45"/>
        <v>35.199999999997772</v>
      </c>
      <c r="H277" s="1125">
        <f t="shared" si="45"/>
        <v>-51.699999999995612</v>
      </c>
      <c r="I277" s="1053">
        <f t="shared" si="45"/>
        <v>171.05000000000143</v>
      </c>
      <c r="J277" s="1053">
        <f t="shared" si="45"/>
        <v>39.049999999995634</v>
      </c>
      <c r="K277" s="1053">
        <f t="shared" si="45"/>
        <v>-546.15</v>
      </c>
      <c r="L277" s="1053">
        <f t="shared" si="45"/>
        <v>-364.1</v>
      </c>
      <c r="M277" s="1053">
        <f t="shared" si="45"/>
        <v>-286.00000000000148</v>
      </c>
      <c r="N277" s="1125">
        <f t="shared" si="45"/>
        <v>-108.90000000000077</v>
      </c>
      <c r="O277" s="1053">
        <f t="shared" si="45"/>
        <v>62.700000000002206</v>
      </c>
      <c r="P277" s="1053">
        <f t="shared" si="45"/>
        <v>-63.800000000002228</v>
      </c>
      <c r="Q277" s="1053">
        <f t="shared" si="45"/>
        <v>-223.84999999999638</v>
      </c>
      <c r="R277" s="1053">
        <f t="shared" si="45"/>
        <v>-12.649999999999864</v>
      </c>
      <c r="S277" s="1053">
        <f t="shared" si="45"/>
        <v>-334.40000000000066</v>
      </c>
      <c r="T277" s="1053">
        <f t="shared" si="45"/>
        <v>-397.65000000000214</v>
      </c>
      <c r="U277" s="1053">
        <f t="shared" si="45"/>
        <v>200.19999999999993</v>
      </c>
      <c r="V277" s="1136">
        <f t="shared" si="45"/>
        <v>196.90000000000293</v>
      </c>
      <c r="W277" s="1053">
        <f t="shared" si="45"/>
        <v>-156.75000000000148</v>
      </c>
      <c r="X277" s="1053">
        <f t="shared" si="45"/>
        <v>-47.299999999999955</v>
      </c>
      <c r="Y277" s="1125">
        <f t="shared" si="45"/>
        <v>-106.70000000000073</v>
      </c>
      <c r="Z277" s="1053">
        <f t="shared" si="45"/>
        <v>9.9000000000007731</v>
      </c>
      <c r="AA277" s="1053">
        <f t="shared" si="45"/>
        <v>48.399999999998499</v>
      </c>
      <c r="AB277" s="2686">
        <f t="shared" si="45"/>
        <v>101.20000000000141</v>
      </c>
      <c r="AC277" s="2986">
        <f t="shared" si="45"/>
        <v>-1673.6499999998778</v>
      </c>
      <c r="AD277" s="1571">
        <f>AC277/(AC220+AC226)</f>
        <v>-3.3722533257086688E-3</v>
      </c>
    </row>
    <row r="278" spans="1:30" s="7" customFormat="1" ht="17.25" hidden="1" customHeight="1" thickBot="1">
      <c r="A278" s="5382"/>
      <c r="B278" s="5383"/>
      <c r="C278" s="3064"/>
      <c r="D278" s="1814"/>
      <c r="E278" s="1072"/>
      <c r="F278" s="1072"/>
      <c r="G278" s="1072"/>
      <c r="H278" s="1127"/>
      <c r="I278" s="1072"/>
      <c r="J278" s="1072"/>
      <c r="K278" s="1072"/>
      <c r="L278" s="1072"/>
      <c r="M278" s="1072"/>
      <c r="N278" s="1127"/>
      <c r="O278" s="1072"/>
      <c r="P278" s="1072"/>
      <c r="Q278" s="1072"/>
      <c r="R278" s="1072"/>
      <c r="S278" s="1072"/>
      <c r="T278" s="1072"/>
      <c r="U278" s="1072"/>
      <c r="V278" s="1127"/>
      <c r="W278" s="1072"/>
      <c r="X278" s="1072"/>
      <c r="Y278" s="1317"/>
      <c r="Z278" s="1072"/>
      <c r="AA278" s="1072"/>
      <c r="AB278" s="2984"/>
      <c r="AC278" s="3059"/>
      <c r="AD278" s="1009"/>
    </row>
    <row r="279" spans="1:30" s="8" customFormat="1" ht="18.75" customHeight="1" thickBot="1">
      <c r="A279" s="1063" t="s">
        <v>198</v>
      </c>
      <c r="B279" s="2861"/>
      <c r="C279" s="3065"/>
      <c r="D279" s="1811"/>
      <c r="E279" s="490">
        <v>1</v>
      </c>
      <c r="F279" s="491">
        <v>2</v>
      </c>
      <c r="G279" s="491">
        <v>3</v>
      </c>
      <c r="H279" s="1111">
        <v>4</v>
      </c>
      <c r="I279" s="491">
        <v>5</v>
      </c>
      <c r="J279" s="491">
        <v>6</v>
      </c>
      <c r="K279" s="491">
        <v>7</v>
      </c>
      <c r="L279" s="491">
        <v>8</v>
      </c>
      <c r="M279" s="491">
        <v>9</v>
      </c>
      <c r="N279" s="1111">
        <v>10</v>
      </c>
      <c r="O279" s="491">
        <v>11</v>
      </c>
      <c r="P279" s="491">
        <v>12</v>
      </c>
      <c r="Q279" s="491">
        <v>13</v>
      </c>
      <c r="R279" s="491">
        <v>14</v>
      </c>
      <c r="S279" s="491">
        <v>15</v>
      </c>
      <c r="T279" s="491">
        <v>16</v>
      </c>
      <c r="U279" s="491">
        <v>17</v>
      </c>
      <c r="V279" s="1111">
        <v>18</v>
      </c>
      <c r="W279" s="491">
        <v>19</v>
      </c>
      <c r="X279" s="491">
        <v>20</v>
      </c>
      <c r="Y279" s="1111">
        <v>21</v>
      </c>
      <c r="Z279" s="491">
        <v>22</v>
      </c>
      <c r="AA279" s="491">
        <v>23</v>
      </c>
      <c r="AB279" s="1044">
        <v>24</v>
      </c>
      <c r="AC279" s="1229"/>
      <c r="AD279" s="1064"/>
    </row>
    <row r="280" spans="1:30" s="8" customFormat="1" ht="12.75" customHeight="1">
      <c r="A280" s="3040" t="s">
        <v>200</v>
      </c>
      <c r="B280" s="3041"/>
      <c r="C280" s="3552" t="s">
        <v>338</v>
      </c>
      <c r="D280" s="3042" t="s">
        <v>109</v>
      </c>
      <c r="E280" s="4121">
        <v>20.9</v>
      </c>
      <c r="F280" s="4122">
        <v>20.9</v>
      </c>
      <c r="G280" s="4122">
        <v>20.9</v>
      </c>
      <c r="H280" s="4122">
        <v>20.9</v>
      </c>
      <c r="I280" s="4122">
        <v>20.9</v>
      </c>
      <c r="J280" s="4122">
        <v>20.9</v>
      </c>
      <c r="K280" s="4122">
        <v>20.9</v>
      </c>
      <c r="L280" s="4122">
        <v>21.1</v>
      </c>
      <c r="M280" s="4122">
        <v>21</v>
      </c>
      <c r="N280" s="4122">
        <v>21.2</v>
      </c>
      <c r="O280" s="4122">
        <v>21.1</v>
      </c>
      <c r="P280" s="4122">
        <v>21.2</v>
      </c>
      <c r="Q280" s="4122">
        <v>21.2</v>
      </c>
      <c r="R280" s="4122">
        <v>21.1</v>
      </c>
      <c r="S280" s="4122">
        <v>21.1</v>
      </c>
      <c r="T280" s="4122">
        <v>21.1</v>
      </c>
      <c r="U280" s="4122">
        <v>21.2</v>
      </c>
      <c r="V280" s="4122">
        <v>21.2</v>
      </c>
      <c r="W280" s="4122">
        <v>21.1</v>
      </c>
      <c r="X280" s="4122">
        <v>21.1</v>
      </c>
      <c r="Y280" s="4122">
        <v>21.1</v>
      </c>
      <c r="Z280" s="4122">
        <v>21.1</v>
      </c>
      <c r="AA280" s="4122">
        <v>21.1</v>
      </c>
      <c r="AB280" s="4123">
        <v>21.1</v>
      </c>
      <c r="AC280" s="3056"/>
      <c r="AD280" s="1064"/>
    </row>
    <row r="281" spans="1:30" s="8" customFormat="1" ht="12.75" customHeight="1" thickBot="1">
      <c r="A281" s="3043" t="s">
        <v>201</v>
      </c>
      <c r="B281" s="3044"/>
      <c r="C281" s="3553" t="s">
        <v>338</v>
      </c>
      <c r="D281" s="3045" t="s">
        <v>109</v>
      </c>
      <c r="E281" s="4124">
        <v>21</v>
      </c>
      <c r="F281" s="4125">
        <v>21</v>
      </c>
      <c r="G281" s="4125">
        <v>21</v>
      </c>
      <c r="H281" s="4125">
        <v>20.9</v>
      </c>
      <c r="I281" s="4125">
        <v>21</v>
      </c>
      <c r="J281" s="4125">
        <v>21</v>
      </c>
      <c r="K281" s="4125">
        <v>20.9</v>
      </c>
      <c r="L281" s="4125">
        <v>21.1</v>
      </c>
      <c r="M281" s="4125">
        <v>21.1</v>
      </c>
      <c r="N281" s="4125">
        <v>21.2</v>
      </c>
      <c r="O281" s="4125">
        <v>21.2</v>
      </c>
      <c r="P281" s="4125">
        <v>21.2</v>
      </c>
      <c r="Q281" s="4125">
        <v>21.2</v>
      </c>
      <c r="R281" s="4125">
        <v>21.2</v>
      </c>
      <c r="S281" s="4125">
        <v>21.2</v>
      </c>
      <c r="T281" s="4125">
        <v>21.2</v>
      </c>
      <c r="U281" s="4125">
        <v>21.2</v>
      </c>
      <c r="V281" s="4125">
        <v>21.3</v>
      </c>
      <c r="W281" s="4125">
        <v>21.2</v>
      </c>
      <c r="X281" s="4125">
        <v>21.2</v>
      </c>
      <c r="Y281" s="4125">
        <v>21.1</v>
      </c>
      <c r="Z281" s="4125">
        <v>21.1</v>
      </c>
      <c r="AA281" s="4125">
        <v>21.1</v>
      </c>
      <c r="AB281" s="4126">
        <v>21.2</v>
      </c>
      <c r="AC281" s="3057"/>
      <c r="AD281" s="1064"/>
    </row>
    <row r="282" spans="1:30" s="7" customFormat="1" ht="12.75" customHeight="1">
      <c r="A282" s="5369" t="s">
        <v>144</v>
      </c>
      <c r="B282" s="5372" t="s">
        <v>65</v>
      </c>
      <c r="C282" s="1706" t="s">
        <v>659</v>
      </c>
      <c r="D282" s="667" t="s">
        <v>604</v>
      </c>
      <c r="E282" s="3926">
        <v>133</v>
      </c>
      <c r="F282" s="3800">
        <v>126</v>
      </c>
      <c r="G282" s="3800">
        <v>123.2</v>
      </c>
      <c r="H282" s="3802">
        <v>124.6</v>
      </c>
      <c r="I282" s="3800">
        <v>128.80000000000001</v>
      </c>
      <c r="J282" s="3800">
        <v>147</v>
      </c>
      <c r="K282" s="3800">
        <v>184.8</v>
      </c>
      <c r="L282" s="3800">
        <v>208.6</v>
      </c>
      <c r="M282" s="3800">
        <v>210</v>
      </c>
      <c r="N282" s="3802">
        <v>204.4</v>
      </c>
      <c r="O282" s="3800">
        <v>212.8</v>
      </c>
      <c r="P282" s="3800">
        <v>197.4</v>
      </c>
      <c r="Q282" s="3800">
        <v>193.2</v>
      </c>
      <c r="R282" s="3800">
        <v>196</v>
      </c>
      <c r="S282" s="3800">
        <v>184.8</v>
      </c>
      <c r="T282" s="3800">
        <v>172.2</v>
      </c>
      <c r="U282" s="3800">
        <v>163.80000000000001</v>
      </c>
      <c r="V282" s="3800">
        <v>198.8</v>
      </c>
      <c r="W282" s="3800">
        <v>225.4</v>
      </c>
      <c r="X282" s="3800">
        <v>215.6</v>
      </c>
      <c r="Y282" s="3802">
        <v>224</v>
      </c>
      <c r="Z282" s="3800">
        <v>214.2</v>
      </c>
      <c r="AA282" s="3800">
        <v>180.6</v>
      </c>
      <c r="AB282" s="3882">
        <v>154</v>
      </c>
      <c r="AC282" s="2467">
        <f>SUM(E282:AB282)</f>
        <v>4323.2</v>
      </c>
      <c r="AD282" s="1009"/>
    </row>
    <row r="283" spans="1:30" s="7" customFormat="1" ht="12.75" customHeight="1">
      <c r="A283" s="5370"/>
      <c r="B283" s="5373"/>
      <c r="C283" s="1707" t="s">
        <v>659</v>
      </c>
      <c r="D283" s="2981" t="s">
        <v>579</v>
      </c>
      <c r="E283" s="3927">
        <v>0</v>
      </c>
      <c r="F283" s="3810">
        <v>0</v>
      </c>
      <c r="G283" s="3810">
        <v>0</v>
      </c>
      <c r="H283" s="3812">
        <v>0</v>
      </c>
      <c r="I283" s="3810">
        <v>0</v>
      </c>
      <c r="J283" s="3810">
        <v>0</v>
      </c>
      <c r="K283" s="3810">
        <v>0</v>
      </c>
      <c r="L283" s="3810">
        <v>0</v>
      </c>
      <c r="M283" s="3810">
        <v>0</v>
      </c>
      <c r="N283" s="3812">
        <v>0</v>
      </c>
      <c r="O283" s="3810">
        <v>0</v>
      </c>
      <c r="P283" s="3810">
        <v>0</v>
      </c>
      <c r="Q283" s="3810">
        <v>0</v>
      </c>
      <c r="R283" s="3810">
        <v>1.4</v>
      </c>
      <c r="S283" s="3810">
        <v>4.2</v>
      </c>
      <c r="T283" s="3810">
        <v>0</v>
      </c>
      <c r="U283" s="3810">
        <v>0</v>
      </c>
      <c r="V283" s="3810">
        <v>0</v>
      </c>
      <c r="W283" s="3810">
        <v>0</v>
      </c>
      <c r="X283" s="3810">
        <v>0</v>
      </c>
      <c r="Y283" s="3812">
        <v>0</v>
      </c>
      <c r="Z283" s="3810">
        <v>0</v>
      </c>
      <c r="AA283" s="3810">
        <v>0</v>
      </c>
      <c r="AB283" s="3883">
        <v>0</v>
      </c>
      <c r="AC283" s="2468">
        <f>SUM(E283:AB283)</f>
        <v>5.6</v>
      </c>
      <c r="AD283" s="1009"/>
    </row>
    <row r="284" spans="1:30" s="7" customFormat="1" ht="12.75" customHeight="1">
      <c r="A284" s="5371"/>
      <c r="B284" s="5374"/>
      <c r="C284" s="1707" t="s">
        <v>659</v>
      </c>
      <c r="D284" s="689" t="s">
        <v>578</v>
      </c>
      <c r="E284" s="3927">
        <v>81.2</v>
      </c>
      <c r="F284" s="3810">
        <v>81.2</v>
      </c>
      <c r="G284" s="3810">
        <v>81.2</v>
      </c>
      <c r="H284" s="3812">
        <v>82.6</v>
      </c>
      <c r="I284" s="3810">
        <v>81.2</v>
      </c>
      <c r="J284" s="3810">
        <v>82.6</v>
      </c>
      <c r="K284" s="3810">
        <v>82.6</v>
      </c>
      <c r="L284" s="3810">
        <v>81.2</v>
      </c>
      <c r="M284" s="3810">
        <v>77</v>
      </c>
      <c r="N284" s="3812">
        <v>71.400000000000006</v>
      </c>
      <c r="O284" s="3810">
        <v>70</v>
      </c>
      <c r="P284" s="3810">
        <v>71.400000000000006</v>
      </c>
      <c r="Q284" s="3810">
        <v>71.400000000000006</v>
      </c>
      <c r="R284" s="3810">
        <v>74.2</v>
      </c>
      <c r="S284" s="3810">
        <v>77</v>
      </c>
      <c r="T284" s="3810">
        <v>78.400000000000006</v>
      </c>
      <c r="U284" s="3810">
        <v>79.8</v>
      </c>
      <c r="V284" s="3810">
        <v>74.2</v>
      </c>
      <c r="W284" s="3810">
        <v>75.599999999999994</v>
      </c>
      <c r="X284" s="3810">
        <v>75.599999999999994</v>
      </c>
      <c r="Y284" s="3812">
        <v>78.400000000000006</v>
      </c>
      <c r="Z284" s="3810">
        <v>79.8</v>
      </c>
      <c r="AA284" s="3810">
        <v>79.8</v>
      </c>
      <c r="AB284" s="3883">
        <v>79.8</v>
      </c>
      <c r="AC284" s="2468">
        <f t="shared" ref="AC284:AC285" si="46">SUM(E284:AB284)</f>
        <v>1867.6</v>
      </c>
      <c r="AD284" s="2973"/>
    </row>
    <row r="285" spans="1:30" s="7" customFormat="1" ht="12.75" customHeight="1">
      <c r="A285" s="5371"/>
      <c r="B285" s="5374"/>
      <c r="C285" s="3076" t="s">
        <v>311</v>
      </c>
      <c r="D285" s="2687" t="s">
        <v>336</v>
      </c>
      <c r="E285" s="450">
        <v>155.82823877590351</v>
      </c>
      <c r="F285" s="450">
        <v>149.89809872043074</v>
      </c>
      <c r="G285" s="450">
        <v>147.55229581406044</v>
      </c>
      <c r="H285" s="3037">
        <v>149.4922071547544</v>
      </c>
      <c r="I285" s="450">
        <v>152.25925259241228</v>
      </c>
      <c r="J285" s="450">
        <v>168.61719959719412</v>
      </c>
      <c r="K285" s="450">
        <v>202.41986068565507</v>
      </c>
      <c r="L285" s="450">
        <v>223.84682262654522</v>
      </c>
      <c r="M285" s="450">
        <v>223.67163432138639</v>
      </c>
      <c r="N285" s="3037">
        <v>216.5117086903154</v>
      </c>
      <c r="O285" s="450">
        <v>224.01749931645966</v>
      </c>
      <c r="P285" s="450">
        <v>209.91598319327665</v>
      </c>
      <c r="Q285" s="450">
        <v>205.97135723201902</v>
      </c>
      <c r="R285" s="450">
        <v>209.08333266905805</v>
      </c>
      <c r="S285" s="450">
        <v>198.62245593084381</v>
      </c>
      <c r="T285" s="450">
        <v>189.20729372833384</v>
      </c>
      <c r="U285" s="450">
        <v>182.20450049326445</v>
      </c>
      <c r="V285" s="450">
        <v>212.19585292837371</v>
      </c>
      <c r="W285" s="450">
        <v>237.74044670606642</v>
      </c>
      <c r="X285" s="450">
        <v>228.4703919548439</v>
      </c>
      <c r="Y285" s="3037">
        <v>237.3237451246714</v>
      </c>
      <c r="Z285" s="450">
        <v>228.58188904635466</v>
      </c>
      <c r="AA285" s="450">
        <v>197.44467579552506</v>
      </c>
      <c r="AB285" s="3054">
        <v>173.44751367488666</v>
      </c>
      <c r="AC285" s="2468">
        <f t="shared" si="46"/>
        <v>4724.3242567726347</v>
      </c>
      <c r="AD285" s="2973"/>
    </row>
    <row r="286" spans="1:30" s="7" customFormat="1" ht="12.75" customHeight="1">
      <c r="A286" s="5371"/>
      <c r="B286" s="5374"/>
      <c r="C286" s="1664" t="s">
        <v>338</v>
      </c>
      <c r="D286" s="1023" t="s">
        <v>107</v>
      </c>
      <c r="E286" s="1747">
        <v>4.3</v>
      </c>
      <c r="F286" s="1755">
        <v>4</v>
      </c>
      <c r="G286" s="1755">
        <v>4</v>
      </c>
      <c r="H286" s="1756">
        <v>4.2</v>
      </c>
      <c r="I286" s="1755">
        <v>4.5999999999999996</v>
      </c>
      <c r="J286" s="1755">
        <v>5.4</v>
      </c>
      <c r="K286" s="1755">
        <v>6</v>
      </c>
      <c r="L286" s="1755">
        <v>5.9</v>
      </c>
      <c r="M286" s="1755">
        <v>5.8</v>
      </c>
      <c r="N286" s="1756">
        <v>6</v>
      </c>
      <c r="O286" s="1755">
        <v>5.8</v>
      </c>
      <c r="P286" s="1755">
        <v>6.1</v>
      </c>
      <c r="Q286" s="1755">
        <v>5.4</v>
      </c>
      <c r="R286" s="1755">
        <v>5.8</v>
      </c>
      <c r="S286" s="1755">
        <v>5.2</v>
      </c>
      <c r="T286" s="1755">
        <v>5</v>
      </c>
      <c r="U286" s="1755">
        <v>4.9000000000000004</v>
      </c>
      <c r="V286" s="1755">
        <v>6.6</v>
      </c>
      <c r="W286" s="1755">
        <v>6.1</v>
      </c>
      <c r="X286" s="1755">
        <v>6.5</v>
      </c>
      <c r="Y286" s="1756">
        <v>6.7</v>
      </c>
      <c r="Z286" s="1755">
        <v>5.6</v>
      </c>
      <c r="AA286" s="1755">
        <v>4.8</v>
      </c>
      <c r="AB286" s="4029">
        <v>4.5999999999999996</v>
      </c>
      <c r="AC286" s="2985"/>
      <c r="AD286" s="1009"/>
    </row>
    <row r="287" spans="1:30" s="33" customFormat="1" ht="12.75" customHeight="1" thickBot="1">
      <c r="A287" s="5371"/>
      <c r="B287" s="5375"/>
      <c r="C287" s="1665" t="s">
        <v>311</v>
      </c>
      <c r="D287" s="1030" t="s">
        <v>108</v>
      </c>
      <c r="E287" s="1051">
        <v>-0.61052631578947369</v>
      </c>
      <c r="F287" s="1051">
        <v>-0.64444444444444449</v>
      </c>
      <c r="G287" s="1051">
        <v>-0.65909090909090906</v>
      </c>
      <c r="H287" s="3038">
        <v>-0.6629213483146067</v>
      </c>
      <c r="I287" s="1051">
        <v>-0.63043478260869557</v>
      </c>
      <c r="J287" s="1051">
        <v>-0.56190476190476191</v>
      </c>
      <c r="K287" s="1051">
        <v>-0.44696969696969691</v>
      </c>
      <c r="L287" s="1051">
        <v>-0.389261744966443</v>
      </c>
      <c r="M287" s="1051">
        <v>-0.36666666666666664</v>
      </c>
      <c r="N287" s="3038">
        <v>-0.34931506849315069</v>
      </c>
      <c r="O287" s="1051">
        <v>-0.3289473684210526</v>
      </c>
      <c r="P287" s="1051">
        <v>-0.36170212765957449</v>
      </c>
      <c r="Q287" s="1051">
        <v>-0.36956521739130438</v>
      </c>
      <c r="R287" s="1051">
        <v>-0.37142857142857144</v>
      </c>
      <c r="S287" s="1051">
        <v>-0.39393939393939392</v>
      </c>
      <c r="T287" s="1051">
        <v>-0.45528455284552855</v>
      </c>
      <c r="U287" s="1051">
        <v>-0.48717948717948711</v>
      </c>
      <c r="V287" s="3039">
        <v>-0.37323943661971831</v>
      </c>
      <c r="W287" s="1051">
        <v>-0.3354037267080745</v>
      </c>
      <c r="X287" s="1051">
        <v>-0.35064935064935066</v>
      </c>
      <c r="Y287" s="3038">
        <v>-0.35000000000000003</v>
      </c>
      <c r="Z287" s="1051">
        <v>-0.37254901960784315</v>
      </c>
      <c r="AA287" s="1051">
        <v>-0.44186046511627908</v>
      </c>
      <c r="AB287" s="1052">
        <v>-0.51818181818181819</v>
      </c>
      <c r="AC287" s="1028">
        <f t="shared" ref="AC287" si="47">AC283/AC282</f>
        <v>1.2953367875647669E-3</v>
      </c>
      <c r="AD287" s="1019"/>
    </row>
    <row r="288" spans="1:30" s="7" customFormat="1" ht="12.75" customHeight="1">
      <c r="A288" s="5369" t="s">
        <v>145</v>
      </c>
      <c r="B288" s="5372" t="s">
        <v>64</v>
      </c>
      <c r="C288" s="1706" t="s">
        <v>659</v>
      </c>
      <c r="D288" s="667" t="s">
        <v>604</v>
      </c>
      <c r="E288" s="3926">
        <v>149.80000000000001</v>
      </c>
      <c r="F288" s="3800">
        <v>138.6</v>
      </c>
      <c r="G288" s="3800">
        <v>131.6</v>
      </c>
      <c r="H288" s="3802">
        <v>131.6</v>
      </c>
      <c r="I288" s="3800">
        <v>133</v>
      </c>
      <c r="J288" s="3800">
        <v>145.6</v>
      </c>
      <c r="K288" s="3800">
        <v>184.8</v>
      </c>
      <c r="L288" s="3800">
        <v>196</v>
      </c>
      <c r="M288" s="3800">
        <v>182</v>
      </c>
      <c r="N288" s="3802">
        <v>203</v>
      </c>
      <c r="O288" s="3800">
        <v>193.2</v>
      </c>
      <c r="P288" s="3800">
        <v>189</v>
      </c>
      <c r="Q288" s="3800">
        <v>194.6</v>
      </c>
      <c r="R288" s="3800">
        <v>177.8</v>
      </c>
      <c r="S288" s="3800">
        <v>186.2</v>
      </c>
      <c r="T288" s="3800">
        <v>179.2</v>
      </c>
      <c r="U288" s="3800">
        <v>196</v>
      </c>
      <c r="V288" s="3800">
        <v>207.2</v>
      </c>
      <c r="W288" s="3800">
        <v>197.4</v>
      </c>
      <c r="X288" s="3800">
        <v>224</v>
      </c>
      <c r="Y288" s="3802">
        <v>231</v>
      </c>
      <c r="Z288" s="3800">
        <v>228.2</v>
      </c>
      <c r="AA288" s="3800">
        <v>207.2</v>
      </c>
      <c r="AB288" s="3882">
        <v>170.8</v>
      </c>
      <c r="AC288" s="2467">
        <f>SUM(E288:AB288)</f>
        <v>4377.8</v>
      </c>
      <c r="AD288" s="1009"/>
    </row>
    <row r="289" spans="1:30" s="7" customFormat="1" ht="12.75" customHeight="1">
      <c r="A289" s="5370"/>
      <c r="B289" s="5373"/>
      <c r="C289" s="1707" t="s">
        <v>659</v>
      </c>
      <c r="D289" s="2981" t="s">
        <v>579</v>
      </c>
      <c r="E289" s="3927">
        <v>0</v>
      </c>
      <c r="F289" s="3810">
        <v>0</v>
      </c>
      <c r="G289" s="3810">
        <v>0</v>
      </c>
      <c r="H289" s="3812">
        <v>0</v>
      </c>
      <c r="I289" s="3810">
        <v>0</v>
      </c>
      <c r="J289" s="3810">
        <v>0</v>
      </c>
      <c r="K289" s="3810">
        <v>0</v>
      </c>
      <c r="L289" s="3810">
        <v>0</v>
      </c>
      <c r="M289" s="3810">
        <v>0</v>
      </c>
      <c r="N289" s="3812">
        <v>0</v>
      </c>
      <c r="O289" s="3810">
        <v>0</v>
      </c>
      <c r="P289" s="3810">
        <v>0</v>
      </c>
      <c r="Q289" s="3810">
        <v>0</v>
      </c>
      <c r="R289" s="3810">
        <v>0</v>
      </c>
      <c r="S289" s="3810">
        <v>0</v>
      </c>
      <c r="T289" s="3810">
        <v>0</v>
      </c>
      <c r="U289" s="3810">
        <v>0</v>
      </c>
      <c r="V289" s="3810">
        <v>0</v>
      </c>
      <c r="W289" s="3810">
        <v>0</v>
      </c>
      <c r="X289" s="3810">
        <v>0</v>
      </c>
      <c r="Y289" s="3812">
        <v>0</v>
      </c>
      <c r="Z289" s="3810">
        <v>0</v>
      </c>
      <c r="AA289" s="3810">
        <v>0</v>
      </c>
      <c r="AB289" s="3883">
        <v>0</v>
      </c>
      <c r="AC289" s="2468">
        <f>SUM(E289:AB289)</f>
        <v>0</v>
      </c>
      <c r="AD289" s="1009"/>
    </row>
    <row r="290" spans="1:30" s="7" customFormat="1" ht="12.75" customHeight="1">
      <c r="A290" s="5371"/>
      <c r="B290" s="5374"/>
      <c r="C290" s="1707" t="s">
        <v>659</v>
      </c>
      <c r="D290" s="689" t="s">
        <v>578</v>
      </c>
      <c r="E290" s="3927">
        <v>37.799999999999997</v>
      </c>
      <c r="F290" s="3810">
        <v>37.799999999999997</v>
      </c>
      <c r="G290" s="3810">
        <v>37.799999999999997</v>
      </c>
      <c r="H290" s="3812">
        <v>35</v>
      </c>
      <c r="I290" s="3810">
        <v>36.4</v>
      </c>
      <c r="J290" s="3810">
        <v>37.799999999999997</v>
      </c>
      <c r="K290" s="3810">
        <v>37.799999999999997</v>
      </c>
      <c r="L290" s="3810">
        <v>33.6</v>
      </c>
      <c r="M290" s="3810">
        <v>35</v>
      </c>
      <c r="N290" s="3812">
        <v>28</v>
      </c>
      <c r="O290" s="3810">
        <v>32.200000000000003</v>
      </c>
      <c r="P290" s="3810">
        <v>28</v>
      </c>
      <c r="Q290" s="3810">
        <v>28</v>
      </c>
      <c r="R290" s="3810">
        <v>28</v>
      </c>
      <c r="S290" s="3810">
        <v>28</v>
      </c>
      <c r="T290" s="3810">
        <v>29.4</v>
      </c>
      <c r="U290" s="3810">
        <v>30.8</v>
      </c>
      <c r="V290" s="3810">
        <v>28</v>
      </c>
      <c r="W290" s="3810">
        <v>28</v>
      </c>
      <c r="X290" s="3810">
        <v>32.200000000000003</v>
      </c>
      <c r="Y290" s="3812">
        <v>33.6</v>
      </c>
      <c r="Z290" s="3810">
        <v>33.6</v>
      </c>
      <c r="AA290" s="3810">
        <v>35</v>
      </c>
      <c r="AB290" s="3883">
        <v>33.6</v>
      </c>
      <c r="AC290" s="2468">
        <f t="shared" ref="AC290:AC291" si="48">SUM(E290:AB290)</f>
        <v>785.40000000000009</v>
      </c>
      <c r="AD290" s="2973"/>
    </row>
    <row r="291" spans="1:30" s="7" customFormat="1" ht="12.75" customHeight="1">
      <c r="A291" s="5371"/>
      <c r="B291" s="5374"/>
      <c r="C291" s="3076" t="s">
        <v>311</v>
      </c>
      <c r="D291" s="2687" t="s">
        <v>336</v>
      </c>
      <c r="E291" s="450">
        <v>154.49556627942437</v>
      </c>
      <c r="F291" s="450">
        <v>143.66210356249138</v>
      </c>
      <c r="G291" s="450">
        <v>136.92114518948489</v>
      </c>
      <c r="H291" s="3037">
        <v>136.17474068269783</v>
      </c>
      <c r="I291" s="450">
        <v>137.89111646512984</v>
      </c>
      <c r="J291" s="450">
        <v>150.42672634874427</v>
      </c>
      <c r="K291" s="450">
        <v>188.62629721223919</v>
      </c>
      <c r="L291" s="450">
        <v>198.85914613112467</v>
      </c>
      <c r="M291" s="450">
        <v>185.33483212823216</v>
      </c>
      <c r="N291" s="3037">
        <v>204.92193635626225</v>
      </c>
      <c r="O291" s="450">
        <v>195.86495347560268</v>
      </c>
      <c r="P291" s="450">
        <v>191.06281689538653</v>
      </c>
      <c r="Q291" s="450">
        <v>196.60406913388135</v>
      </c>
      <c r="R291" s="450">
        <v>179.99122200818573</v>
      </c>
      <c r="S291" s="450">
        <v>188.29349431140736</v>
      </c>
      <c r="T291" s="450">
        <v>181.59570479501986</v>
      </c>
      <c r="U291" s="450">
        <v>198.40524186623699</v>
      </c>
      <c r="V291" s="450">
        <v>209.08333266905805</v>
      </c>
      <c r="W291" s="450">
        <v>199.37592633013645</v>
      </c>
      <c r="X291" s="450">
        <v>226.30254086068055</v>
      </c>
      <c r="Y291" s="3037">
        <v>233.43084629071626</v>
      </c>
      <c r="Z291" s="450">
        <v>230.66035636840587</v>
      </c>
      <c r="AA291" s="450">
        <v>210.13528975400584</v>
      </c>
      <c r="AB291" s="3054">
        <v>174.07354767453901</v>
      </c>
      <c r="AC291" s="2468">
        <f t="shared" si="48"/>
        <v>4452.1929527890925</v>
      </c>
      <c r="AD291" s="2973"/>
    </row>
    <row r="292" spans="1:30" s="7" customFormat="1" ht="12.75" customHeight="1">
      <c r="A292" s="5371"/>
      <c r="B292" s="5374"/>
      <c r="C292" s="1664" t="s">
        <v>338</v>
      </c>
      <c r="D292" s="1023" t="s">
        <v>107</v>
      </c>
      <c r="E292" s="1747">
        <v>4.2</v>
      </c>
      <c r="F292" s="1755">
        <v>4</v>
      </c>
      <c r="G292" s="1755">
        <v>3.8</v>
      </c>
      <c r="H292" s="1756">
        <v>3.9</v>
      </c>
      <c r="I292" s="1755">
        <v>3.9</v>
      </c>
      <c r="J292" s="1755">
        <v>4.2</v>
      </c>
      <c r="K292" s="1755">
        <v>5.3</v>
      </c>
      <c r="L292" s="1755">
        <v>5.2</v>
      </c>
      <c r="M292" s="1755">
        <v>4.8</v>
      </c>
      <c r="N292" s="1756">
        <v>5.3</v>
      </c>
      <c r="O292" s="1755">
        <v>5.3</v>
      </c>
      <c r="P292" s="1755">
        <v>5.4</v>
      </c>
      <c r="Q292" s="1755">
        <v>5.0999999999999996</v>
      </c>
      <c r="R292" s="1755">
        <v>4.9000000000000004</v>
      </c>
      <c r="S292" s="1755">
        <v>4.5999999999999996</v>
      </c>
      <c r="T292" s="1755">
        <v>4.9000000000000004</v>
      </c>
      <c r="U292" s="1755">
        <v>6.4</v>
      </c>
      <c r="V292" s="1755">
        <v>5.6</v>
      </c>
      <c r="W292" s="1755">
        <v>6.2</v>
      </c>
      <c r="X292" s="1755">
        <v>6.3</v>
      </c>
      <c r="Y292" s="1756">
        <v>6.6</v>
      </c>
      <c r="Z292" s="1755">
        <v>6</v>
      </c>
      <c r="AA292" s="1755">
        <v>5</v>
      </c>
      <c r="AB292" s="4029">
        <v>4.7</v>
      </c>
      <c r="AC292" s="2985"/>
      <c r="AD292" s="1009"/>
    </row>
    <row r="293" spans="1:30" s="33" customFormat="1" ht="12.75" customHeight="1" thickBot="1">
      <c r="A293" s="5371"/>
      <c r="B293" s="5375"/>
      <c r="C293" s="1665" t="s">
        <v>311</v>
      </c>
      <c r="D293" s="1030" t="s">
        <v>108</v>
      </c>
      <c r="E293" s="1051">
        <v>-0.25233644859813081</v>
      </c>
      <c r="F293" s="1051">
        <v>-0.27272727272727271</v>
      </c>
      <c r="G293" s="1051">
        <v>-0.28723404255319146</v>
      </c>
      <c r="H293" s="3038">
        <v>-0.26595744680851063</v>
      </c>
      <c r="I293" s="1051">
        <v>-0.27368421052631575</v>
      </c>
      <c r="J293" s="1051">
        <v>-0.25961538461538458</v>
      </c>
      <c r="K293" s="1051">
        <v>-0.20454545454545453</v>
      </c>
      <c r="L293" s="1051">
        <v>-0.17142857142857143</v>
      </c>
      <c r="M293" s="1051">
        <v>-0.19230769230769232</v>
      </c>
      <c r="N293" s="3038">
        <v>-0.13793103448275862</v>
      </c>
      <c r="O293" s="1051">
        <v>-0.16666666666666669</v>
      </c>
      <c r="P293" s="1051">
        <v>-0.14814814814814814</v>
      </c>
      <c r="Q293" s="1051">
        <v>-0.14388489208633093</v>
      </c>
      <c r="R293" s="1051">
        <v>-0.15748031496062992</v>
      </c>
      <c r="S293" s="1051">
        <v>-0.15037593984962408</v>
      </c>
      <c r="T293" s="1051">
        <v>-0.1640625</v>
      </c>
      <c r="U293" s="1051">
        <v>-0.15714285714285714</v>
      </c>
      <c r="V293" s="3039">
        <v>-0.13513513513513514</v>
      </c>
      <c r="W293" s="1051">
        <v>-0.14184397163120566</v>
      </c>
      <c r="X293" s="1051">
        <v>-0.14375000000000002</v>
      </c>
      <c r="Y293" s="3038">
        <v>-0.14545454545454545</v>
      </c>
      <c r="Z293" s="1051">
        <v>-0.14723926380368099</v>
      </c>
      <c r="AA293" s="1051">
        <v>-0.16891891891891891</v>
      </c>
      <c r="AB293" s="1052">
        <v>-0.19672131147540983</v>
      </c>
      <c r="AC293" s="1028">
        <f t="shared" ref="AC293" si="49">(AC289-AC290)/AC288</f>
        <v>-0.17940518068436201</v>
      </c>
      <c r="AD293" s="1019"/>
    </row>
    <row r="294" spans="1:30" s="7" customFormat="1" ht="12.75" customHeight="1">
      <c r="A294" s="5369" t="s">
        <v>124</v>
      </c>
      <c r="B294" s="5372" t="s">
        <v>63</v>
      </c>
      <c r="C294" s="1706" t="s">
        <v>659</v>
      </c>
      <c r="D294" s="667" t="s">
        <v>604</v>
      </c>
      <c r="E294" s="3926">
        <v>14</v>
      </c>
      <c r="F294" s="3800">
        <v>14</v>
      </c>
      <c r="G294" s="3800">
        <v>14</v>
      </c>
      <c r="H294" s="3802">
        <v>15.4</v>
      </c>
      <c r="I294" s="3800">
        <v>14</v>
      </c>
      <c r="J294" s="3800">
        <v>16.8</v>
      </c>
      <c r="K294" s="3800">
        <v>21</v>
      </c>
      <c r="L294" s="3800">
        <v>22.4</v>
      </c>
      <c r="M294" s="3800">
        <v>23.8</v>
      </c>
      <c r="N294" s="3802">
        <v>23.8</v>
      </c>
      <c r="O294" s="3800">
        <v>23.8</v>
      </c>
      <c r="P294" s="3800">
        <v>22.4</v>
      </c>
      <c r="Q294" s="3800">
        <v>22.4</v>
      </c>
      <c r="R294" s="3800">
        <v>22.4</v>
      </c>
      <c r="S294" s="3800">
        <v>23.8</v>
      </c>
      <c r="T294" s="3800">
        <v>23.8</v>
      </c>
      <c r="U294" s="3800">
        <v>22.4</v>
      </c>
      <c r="V294" s="3800">
        <v>25.2</v>
      </c>
      <c r="W294" s="3800">
        <v>28</v>
      </c>
      <c r="X294" s="3800">
        <v>26.6</v>
      </c>
      <c r="Y294" s="3802">
        <v>21</v>
      </c>
      <c r="Z294" s="3800">
        <v>18.2</v>
      </c>
      <c r="AA294" s="3800">
        <v>19.600000000000001</v>
      </c>
      <c r="AB294" s="3882">
        <v>19.600000000000001</v>
      </c>
      <c r="AC294" s="2467">
        <f>SUM(E294:AB294)</f>
        <v>498.40000000000009</v>
      </c>
      <c r="AD294" s="1009"/>
    </row>
    <row r="295" spans="1:30" s="7" customFormat="1" ht="12.75" customHeight="1">
      <c r="A295" s="5370"/>
      <c r="B295" s="5373"/>
      <c r="C295" s="1707" t="s">
        <v>659</v>
      </c>
      <c r="D295" s="2981" t="s">
        <v>579</v>
      </c>
      <c r="E295" s="3927">
        <v>5.6</v>
      </c>
      <c r="F295" s="3810">
        <v>5.6</v>
      </c>
      <c r="G295" s="3810">
        <v>7</v>
      </c>
      <c r="H295" s="3812">
        <v>5.6</v>
      </c>
      <c r="I295" s="3810">
        <v>4.2</v>
      </c>
      <c r="J295" s="3810">
        <v>5.6</v>
      </c>
      <c r="K295" s="3810">
        <v>2.8</v>
      </c>
      <c r="L295" s="3810">
        <v>5.6</v>
      </c>
      <c r="M295" s="3810">
        <v>4.2</v>
      </c>
      <c r="N295" s="3812">
        <v>5.6</v>
      </c>
      <c r="O295" s="3810">
        <v>5.6</v>
      </c>
      <c r="P295" s="3810">
        <v>7</v>
      </c>
      <c r="Q295" s="3810">
        <v>7</v>
      </c>
      <c r="R295" s="3810">
        <v>5.6</v>
      </c>
      <c r="S295" s="3810">
        <v>4.2</v>
      </c>
      <c r="T295" s="3810">
        <v>5.6</v>
      </c>
      <c r="U295" s="3810">
        <v>5.6</v>
      </c>
      <c r="V295" s="3810">
        <v>5.6</v>
      </c>
      <c r="W295" s="3810">
        <v>5.6</v>
      </c>
      <c r="X295" s="3810">
        <v>4.2</v>
      </c>
      <c r="Y295" s="3812">
        <v>5.6</v>
      </c>
      <c r="Z295" s="3810">
        <v>5.6</v>
      </c>
      <c r="AA295" s="3810">
        <v>7</v>
      </c>
      <c r="AB295" s="3883">
        <v>5.6</v>
      </c>
      <c r="AC295" s="2468">
        <f>SUM(E295:AB295)</f>
        <v>131.59999999999997</v>
      </c>
      <c r="AD295" s="1009"/>
    </row>
    <row r="296" spans="1:30" s="7" customFormat="1" ht="12.75" customHeight="1">
      <c r="A296" s="5371"/>
      <c r="B296" s="5374"/>
      <c r="C296" s="1707" t="s">
        <v>659</v>
      </c>
      <c r="D296" s="689" t="s">
        <v>578</v>
      </c>
      <c r="E296" s="3927">
        <v>0</v>
      </c>
      <c r="F296" s="3810">
        <v>0</v>
      </c>
      <c r="G296" s="3810">
        <v>0</v>
      </c>
      <c r="H296" s="3812">
        <v>0</v>
      </c>
      <c r="I296" s="3810">
        <v>0</v>
      </c>
      <c r="J296" s="3810">
        <v>0</v>
      </c>
      <c r="K296" s="3810">
        <v>0</v>
      </c>
      <c r="L296" s="3810">
        <v>0</v>
      </c>
      <c r="M296" s="3810">
        <v>0</v>
      </c>
      <c r="N296" s="3812">
        <v>0</v>
      </c>
      <c r="O296" s="3810">
        <v>0</v>
      </c>
      <c r="P296" s="3810">
        <v>0</v>
      </c>
      <c r="Q296" s="3810">
        <v>0</v>
      </c>
      <c r="R296" s="3810">
        <v>0</v>
      </c>
      <c r="S296" s="3810">
        <v>1.4</v>
      </c>
      <c r="T296" s="3810">
        <v>0</v>
      </c>
      <c r="U296" s="3810">
        <v>0</v>
      </c>
      <c r="V296" s="3810">
        <v>0</v>
      </c>
      <c r="W296" s="3810">
        <v>0</v>
      </c>
      <c r="X296" s="3810">
        <v>0</v>
      </c>
      <c r="Y296" s="3812">
        <v>0</v>
      </c>
      <c r="Z296" s="3810">
        <v>0</v>
      </c>
      <c r="AA296" s="3810">
        <v>0</v>
      </c>
      <c r="AB296" s="3883">
        <v>0</v>
      </c>
      <c r="AC296" s="2468">
        <f t="shared" ref="AC296:AC297" si="50">SUM(E296:AB296)</f>
        <v>1.4</v>
      </c>
      <c r="AD296" s="2973"/>
    </row>
    <row r="297" spans="1:30" s="7" customFormat="1" ht="12.75" customHeight="1">
      <c r="A297" s="5371"/>
      <c r="B297" s="5374"/>
      <c r="C297" s="3076" t="s">
        <v>311</v>
      </c>
      <c r="D297" s="2687" t="s">
        <v>336</v>
      </c>
      <c r="E297" s="450">
        <v>15.07846145997661</v>
      </c>
      <c r="F297" s="450">
        <v>15.07846145997661</v>
      </c>
      <c r="G297" s="450">
        <v>15.652475842498529</v>
      </c>
      <c r="H297" s="3037">
        <v>16.386579875007477</v>
      </c>
      <c r="I297" s="450">
        <v>14.616429112474769</v>
      </c>
      <c r="J297" s="450">
        <v>17.708754896942924</v>
      </c>
      <c r="K297" s="450">
        <v>21.185844330590179</v>
      </c>
      <c r="L297" s="450">
        <v>23.089391503458895</v>
      </c>
      <c r="M297" s="450">
        <v>24.167747102284896</v>
      </c>
      <c r="N297" s="3037">
        <v>24.449948875202175</v>
      </c>
      <c r="O297" s="450">
        <v>24.449948875202175</v>
      </c>
      <c r="P297" s="450">
        <v>23.468276459936295</v>
      </c>
      <c r="Q297" s="450">
        <v>23.468276459936295</v>
      </c>
      <c r="R297" s="450">
        <v>23.089391503458895</v>
      </c>
      <c r="S297" s="450">
        <v>23.964139876073169</v>
      </c>
      <c r="T297" s="450">
        <v>24.449948875202175</v>
      </c>
      <c r="U297" s="450">
        <v>23.089391503458895</v>
      </c>
      <c r="V297" s="450">
        <v>25.814724480420082</v>
      </c>
      <c r="W297" s="450">
        <v>28.554509276119596</v>
      </c>
      <c r="X297" s="450">
        <v>26.929537686339884</v>
      </c>
      <c r="Y297" s="3037">
        <v>21.733844574764035</v>
      </c>
      <c r="Z297" s="450">
        <v>19.042058712229618</v>
      </c>
      <c r="AA297" s="450">
        <v>20.81249624624591</v>
      </c>
      <c r="AB297" s="3054">
        <v>20.384307689985455</v>
      </c>
      <c r="AC297" s="2468">
        <f t="shared" si="50"/>
        <v>516.66494667778545</v>
      </c>
      <c r="AD297" s="2973"/>
    </row>
    <row r="298" spans="1:30" s="7" customFormat="1" ht="12.75" customHeight="1">
      <c r="A298" s="5371"/>
      <c r="B298" s="5374"/>
      <c r="C298" s="1664" t="s">
        <v>338</v>
      </c>
      <c r="D298" s="1023" t="s">
        <v>107</v>
      </c>
      <c r="E298" s="4108">
        <v>0.4</v>
      </c>
      <c r="F298" s="4031">
        <v>0.3</v>
      </c>
      <c r="G298" s="4031">
        <v>0.4</v>
      </c>
      <c r="H298" s="4032">
        <v>0.4</v>
      </c>
      <c r="I298" s="4031">
        <v>0.4</v>
      </c>
      <c r="J298" s="4031">
        <v>0.4</v>
      </c>
      <c r="K298" s="4031">
        <v>0.6</v>
      </c>
      <c r="L298" s="4031">
        <v>0.6</v>
      </c>
      <c r="M298" s="4031">
        <v>0.6</v>
      </c>
      <c r="N298" s="4032">
        <v>0.6</v>
      </c>
      <c r="O298" s="4031">
        <v>0.8</v>
      </c>
      <c r="P298" s="4031">
        <v>0.6</v>
      </c>
      <c r="Q298" s="4031">
        <v>0.6</v>
      </c>
      <c r="R298" s="4031">
        <v>0.7</v>
      </c>
      <c r="S298" s="4031">
        <v>0.8</v>
      </c>
      <c r="T298" s="4031">
        <v>0.6</v>
      </c>
      <c r="U298" s="4031">
        <v>0.7</v>
      </c>
      <c r="V298" s="4031">
        <v>0.6</v>
      </c>
      <c r="W298" s="4031">
        <v>0.8</v>
      </c>
      <c r="X298" s="4031">
        <v>0.7</v>
      </c>
      <c r="Y298" s="4032">
        <v>0.6</v>
      </c>
      <c r="Z298" s="4031">
        <v>0.5</v>
      </c>
      <c r="AA298" s="4031">
        <v>0.6</v>
      </c>
      <c r="AB298" s="4109">
        <v>0.5</v>
      </c>
      <c r="AC298" s="2985"/>
      <c r="AD298" s="1009"/>
    </row>
    <row r="299" spans="1:30" s="33" customFormat="1" ht="12.75" customHeight="1" thickBot="1">
      <c r="A299" s="5371"/>
      <c r="B299" s="5375"/>
      <c r="C299" s="1665" t="s">
        <v>311</v>
      </c>
      <c r="D299" s="1030" t="s">
        <v>108</v>
      </c>
      <c r="E299" s="1051">
        <v>0.39999999999999997</v>
      </c>
      <c r="F299" s="1051">
        <v>0.39999999999999997</v>
      </c>
      <c r="G299" s="1051">
        <v>0.5</v>
      </c>
      <c r="H299" s="3038">
        <v>0.36363636363636359</v>
      </c>
      <c r="I299" s="1051">
        <v>0.3</v>
      </c>
      <c r="J299" s="1051">
        <v>0.33333333333333331</v>
      </c>
      <c r="K299" s="1051">
        <v>0.13333333333333333</v>
      </c>
      <c r="L299" s="1051">
        <v>0.25</v>
      </c>
      <c r="M299" s="1051">
        <v>0.17647058823529413</v>
      </c>
      <c r="N299" s="3038">
        <v>0.23529411764705879</v>
      </c>
      <c r="O299" s="1051">
        <v>0.23529411764705879</v>
      </c>
      <c r="P299" s="1051">
        <v>0.3125</v>
      </c>
      <c r="Q299" s="1051">
        <v>0.3125</v>
      </c>
      <c r="R299" s="1051">
        <v>0.25</v>
      </c>
      <c r="S299" s="1051">
        <v>0.11764705882352942</v>
      </c>
      <c r="T299" s="1051">
        <v>0.23529411764705879</v>
      </c>
      <c r="U299" s="1051">
        <v>0.25</v>
      </c>
      <c r="V299" s="3039">
        <v>0.22222222222222221</v>
      </c>
      <c r="W299" s="1051">
        <v>0.19999999999999998</v>
      </c>
      <c r="X299" s="1051">
        <v>0.15789473684210525</v>
      </c>
      <c r="Y299" s="3038">
        <v>0.26666666666666666</v>
      </c>
      <c r="Z299" s="1051">
        <v>0.30769230769230771</v>
      </c>
      <c r="AA299" s="1051">
        <v>0.3571428571428571</v>
      </c>
      <c r="AB299" s="1052">
        <v>0.2857142857142857</v>
      </c>
      <c r="AC299" s="1028">
        <f t="shared" ref="AC299" si="51">(AC295-AC296)/AC294</f>
        <v>0.26123595505617964</v>
      </c>
      <c r="AD299" s="1019"/>
    </row>
    <row r="300" spans="1:30" s="7" customFormat="1" ht="12.75" customHeight="1">
      <c r="A300" s="5369" t="s">
        <v>141</v>
      </c>
      <c r="B300" s="5372" t="s">
        <v>62</v>
      </c>
      <c r="C300" s="1706" t="s">
        <v>659</v>
      </c>
      <c r="D300" s="667" t="s">
        <v>604</v>
      </c>
      <c r="E300" s="3926">
        <v>175</v>
      </c>
      <c r="F300" s="3800">
        <v>156.80000000000001</v>
      </c>
      <c r="G300" s="3800">
        <v>149.80000000000001</v>
      </c>
      <c r="H300" s="3802">
        <v>149.80000000000001</v>
      </c>
      <c r="I300" s="3800">
        <v>159.6</v>
      </c>
      <c r="J300" s="3800">
        <v>170.8</v>
      </c>
      <c r="K300" s="3800">
        <v>191.8</v>
      </c>
      <c r="L300" s="3800">
        <v>236.6</v>
      </c>
      <c r="M300" s="3800">
        <v>257.60000000000002</v>
      </c>
      <c r="N300" s="3802">
        <v>256.2</v>
      </c>
      <c r="O300" s="3800">
        <v>246.4</v>
      </c>
      <c r="P300" s="3800">
        <v>252</v>
      </c>
      <c r="Q300" s="3800">
        <v>246.4</v>
      </c>
      <c r="R300" s="3800">
        <v>256.2</v>
      </c>
      <c r="S300" s="3800">
        <v>257.60000000000002</v>
      </c>
      <c r="T300" s="3800">
        <v>253.4</v>
      </c>
      <c r="U300" s="3800">
        <v>240.8</v>
      </c>
      <c r="V300" s="3800">
        <v>236.6</v>
      </c>
      <c r="W300" s="3800">
        <v>240.8</v>
      </c>
      <c r="X300" s="3800">
        <v>257.60000000000002</v>
      </c>
      <c r="Y300" s="3802">
        <v>264.60000000000002</v>
      </c>
      <c r="Z300" s="3800">
        <v>245</v>
      </c>
      <c r="AA300" s="3800">
        <v>217</v>
      </c>
      <c r="AB300" s="3882">
        <v>197.4</v>
      </c>
      <c r="AC300" s="2467">
        <f>SUM(E300:AB300)</f>
        <v>5315.8</v>
      </c>
      <c r="AD300" s="1009"/>
    </row>
    <row r="301" spans="1:30" s="7" customFormat="1" ht="12.75" customHeight="1">
      <c r="A301" s="5370"/>
      <c r="B301" s="5373"/>
      <c r="C301" s="1707" t="s">
        <v>659</v>
      </c>
      <c r="D301" s="2981" t="s">
        <v>579</v>
      </c>
      <c r="E301" s="3927">
        <v>0</v>
      </c>
      <c r="F301" s="3810">
        <v>0</v>
      </c>
      <c r="G301" s="3810">
        <v>0</v>
      </c>
      <c r="H301" s="3812">
        <v>0</v>
      </c>
      <c r="I301" s="3810">
        <v>0</v>
      </c>
      <c r="J301" s="3810">
        <v>0</v>
      </c>
      <c r="K301" s="3810">
        <v>0</v>
      </c>
      <c r="L301" s="3810">
        <v>0</v>
      </c>
      <c r="M301" s="3810">
        <v>9.8000000000000007</v>
      </c>
      <c r="N301" s="3812">
        <v>21</v>
      </c>
      <c r="O301" s="3810">
        <v>21</v>
      </c>
      <c r="P301" s="3810">
        <v>30.8</v>
      </c>
      <c r="Q301" s="3810">
        <v>18.2</v>
      </c>
      <c r="R301" s="3810">
        <v>18.2</v>
      </c>
      <c r="S301" s="3810">
        <v>12.6</v>
      </c>
      <c r="T301" s="3810">
        <v>5.6</v>
      </c>
      <c r="U301" s="3810">
        <v>5.6</v>
      </c>
      <c r="V301" s="3810">
        <v>2.8</v>
      </c>
      <c r="W301" s="3810">
        <v>1.4</v>
      </c>
      <c r="X301" s="3810">
        <v>0</v>
      </c>
      <c r="Y301" s="3812">
        <v>0</v>
      </c>
      <c r="Z301" s="3810">
        <v>0</v>
      </c>
      <c r="AA301" s="3810">
        <v>0</v>
      </c>
      <c r="AB301" s="3883">
        <v>0</v>
      </c>
      <c r="AC301" s="2468">
        <f>SUM(E301:AB301)</f>
        <v>147</v>
      </c>
      <c r="AD301" s="1009"/>
    </row>
    <row r="302" spans="1:30" s="7" customFormat="1" ht="12.75" customHeight="1">
      <c r="A302" s="5371"/>
      <c r="B302" s="5374"/>
      <c r="C302" s="1707" t="s">
        <v>659</v>
      </c>
      <c r="D302" s="689" t="s">
        <v>578</v>
      </c>
      <c r="E302" s="3927">
        <v>22.4</v>
      </c>
      <c r="F302" s="3810">
        <v>22.4</v>
      </c>
      <c r="G302" s="3810">
        <v>21</v>
      </c>
      <c r="H302" s="3812">
        <v>22.4</v>
      </c>
      <c r="I302" s="3810">
        <v>22.4</v>
      </c>
      <c r="J302" s="3810">
        <v>21</v>
      </c>
      <c r="K302" s="3810">
        <v>19.600000000000001</v>
      </c>
      <c r="L302" s="3810">
        <v>9.8000000000000007</v>
      </c>
      <c r="M302" s="3810">
        <v>5.6</v>
      </c>
      <c r="N302" s="3812">
        <v>0</v>
      </c>
      <c r="O302" s="3810">
        <v>1.4</v>
      </c>
      <c r="P302" s="3810">
        <v>0</v>
      </c>
      <c r="Q302" s="3810">
        <v>0</v>
      </c>
      <c r="R302" s="3810">
        <v>0</v>
      </c>
      <c r="S302" s="3810">
        <v>1.4</v>
      </c>
      <c r="T302" s="3810">
        <v>2.8</v>
      </c>
      <c r="U302" s="3810">
        <v>2.8</v>
      </c>
      <c r="V302" s="3810">
        <v>5.6</v>
      </c>
      <c r="W302" s="3810">
        <v>14</v>
      </c>
      <c r="X302" s="3810">
        <v>21</v>
      </c>
      <c r="Y302" s="3812">
        <v>21</v>
      </c>
      <c r="Z302" s="3810">
        <v>21</v>
      </c>
      <c r="AA302" s="3810">
        <v>15.4</v>
      </c>
      <c r="AB302" s="3883">
        <v>15.4</v>
      </c>
      <c r="AC302" s="2468">
        <f>SUM(E302:AB302)</f>
        <v>288.39999999999998</v>
      </c>
      <c r="AD302" s="2973"/>
    </row>
    <row r="303" spans="1:30" s="7" customFormat="1" ht="12.75" customHeight="1">
      <c r="A303" s="5371"/>
      <c r="B303" s="5374"/>
      <c r="C303" s="3076" t="s">
        <v>311</v>
      </c>
      <c r="D303" s="2687" t="s">
        <v>336</v>
      </c>
      <c r="E303" s="450">
        <f>SQRT(E300^2+(E301-E302)^2)</f>
        <v>176.42777559103328</v>
      </c>
      <c r="F303" s="399">
        <f t="shared" ref="F303:AC303" si="52">SQRT(F300^2+(F301-F302)^2)</f>
        <v>158.39191898578665</v>
      </c>
      <c r="G303" s="399">
        <f t="shared" si="52"/>
        <v>151.26480092870253</v>
      </c>
      <c r="H303" s="982">
        <f t="shared" si="52"/>
        <v>151.46550762467342</v>
      </c>
      <c r="I303" s="399">
        <f t="shared" si="52"/>
        <v>161.16426402897139</v>
      </c>
      <c r="J303" s="399">
        <f t="shared" si="52"/>
        <v>172.0861412200297</v>
      </c>
      <c r="K303" s="399">
        <f t="shared" si="52"/>
        <v>192.79885891778511</v>
      </c>
      <c r="L303" s="399">
        <f t="shared" si="52"/>
        <v>236.80287160421005</v>
      </c>
      <c r="M303" s="399">
        <f t="shared" si="52"/>
        <v>257.63423685527516</v>
      </c>
      <c r="N303" s="982">
        <f t="shared" si="52"/>
        <v>257.05921496806917</v>
      </c>
      <c r="O303" s="399">
        <f t="shared" si="52"/>
        <v>247.17831620107782</v>
      </c>
      <c r="P303" s="399">
        <f t="shared" si="52"/>
        <v>253.87524495310683</v>
      </c>
      <c r="Q303" s="399">
        <f t="shared" si="52"/>
        <v>247.0712447857905</v>
      </c>
      <c r="R303" s="399">
        <f t="shared" si="52"/>
        <v>256.84563457454362</v>
      </c>
      <c r="S303" s="399">
        <f t="shared" si="52"/>
        <v>257.843363304158</v>
      </c>
      <c r="T303" s="399">
        <f t="shared" si="52"/>
        <v>253.4154691410925</v>
      </c>
      <c r="U303" s="399">
        <f t="shared" si="52"/>
        <v>240.81627851953863</v>
      </c>
      <c r="V303" s="399">
        <f t="shared" si="52"/>
        <v>236.61656746728448</v>
      </c>
      <c r="W303" s="399">
        <f t="shared" si="52"/>
        <v>241.12942582770773</v>
      </c>
      <c r="X303" s="399">
        <f t="shared" si="52"/>
        <v>258.4545608032484</v>
      </c>
      <c r="Y303" s="982">
        <f t="shared" si="52"/>
        <v>265.43202519665937</v>
      </c>
      <c r="Z303" s="399">
        <f t="shared" si="52"/>
        <v>245.89835298350414</v>
      </c>
      <c r="AA303" s="399">
        <f t="shared" si="52"/>
        <v>217.54576530008578</v>
      </c>
      <c r="AB303" s="465">
        <f t="shared" si="52"/>
        <v>197.99979797969493</v>
      </c>
      <c r="AC303" s="2890">
        <f t="shared" si="52"/>
        <v>5317.6802837327486</v>
      </c>
      <c r="AD303" s="2973"/>
    </row>
    <row r="304" spans="1:30" s="7" customFormat="1" ht="12.75" customHeight="1">
      <c r="A304" s="5371"/>
      <c r="B304" s="5374"/>
      <c r="C304" s="1664" t="s">
        <v>338</v>
      </c>
      <c r="D304" s="1023" t="s">
        <v>107</v>
      </c>
      <c r="E304" s="1747">
        <v>4.4000000000000004</v>
      </c>
      <c r="F304" s="1755">
        <v>4.2</v>
      </c>
      <c r="G304" s="1755">
        <v>4.3</v>
      </c>
      <c r="H304" s="1756">
        <v>4.2</v>
      </c>
      <c r="I304" s="1755">
        <v>4.8</v>
      </c>
      <c r="J304" s="1755">
        <v>4.9000000000000004</v>
      </c>
      <c r="K304" s="1755">
        <v>6</v>
      </c>
      <c r="L304" s="1755">
        <v>6.5</v>
      </c>
      <c r="M304" s="1755">
        <v>7</v>
      </c>
      <c r="N304" s="1756">
        <v>7.2</v>
      </c>
      <c r="O304" s="1755">
        <v>6.5</v>
      </c>
      <c r="P304" s="1755">
        <v>6.1</v>
      </c>
      <c r="Q304" s="1755">
        <v>7</v>
      </c>
      <c r="R304" s="1755">
        <v>6.9</v>
      </c>
      <c r="S304" s="1755">
        <v>6.4</v>
      </c>
      <c r="T304" s="1755">
        <v>6.6</v>
      </c>
      <c r="U304" s="1755">
        <v>6.7</v>
      </c>
      <c r="V304" s="1755">
        <v>6.3</v>
      </c>
      <c r="W304" s="1755">
        <v>6.7</v>
      </c>
      <c r="X304" s="1755">
        <v>7.4</v>
      </c>
      <c r="Y304" s="1756">
        <v>7.2</v>
      </c>
      <c r="Z304" s="1755">
        <v>6.5</v>
      </c>
      <c r="AA304" s="1755">
        <v>5.7</v>
      </c>
      <c r="AB304" s="4029">
        <v>5.0999999999999996</v>
      </c>
      <c r="AC304" s="2985"/>
      <c r="AD304" s="1009"/>
    </row>
    <row r="305" spans="1:30" s="33" customFormat="1" ht="12.75" customHeight="1" thickBot="1">
      <c r="A305" s="5384"/>
      <c r="B305" s="5375"/>
      <c r="C305" s="1665" t="s">
        <v>311</v>
      </c>
      <c r="D305" s="1030" t="s">
        <v>108</v>
      </c>
      <c r="E305" s="1051">
        <f>(E301-E302)/E300</f>
        <v>-0.128</v>
      </c>
      <c r="F305" s="1016">
        <f t="shared" ref="F305:AC305" si="53">(F301-F302)/F300</f>
        <v>-0.14285714285714285</v>
      </c>
      <c r="G305" s="1016">
        <f t="shared" si="53"/>
        <v>-0.14018691588785046</v>
      </c>
      <c r="H305" s="1113">
        <f t="shared" si="53"/>
        <v>-0.14953271028037382</v>
      </c>
      <c r="I305" s="1016">
        <f t="shared" si="53"/>
        <v>-0.14035087719298245</v>
      </c>
      <c r="J305" s="1016">
        <f t="shared" si="53"/>
        <v>-0.12295081967213115</v>
      </c>
      <c r="K305" s="1016">
        <f t="shared" si="53"/>
        <v>-0.10218978102189781</v>
      </c>
      <c r="L305" s="1016">
        <f t="shared" si="53"/>
        <v>-4.142011834319527E-2</v>
      </c>
      <c r="M305" s="1016">
        <f t="shared" si="53"/>
        <v>1.630434782608696E-2</v>
      </c>
      <c r="N305" s="1113">
        <f t="shared" si="53"/>
        <v>8.1967213114754106E-2</v>
      </c>
      <c r="O305" s="1016">
        <f t="shared" si="53"/>
        <v>7.9545454545454544E-2</v>
      </c>
      <c r="P305" s="1016">
        <f t="shared" si="53"/>
        <v>0.12222222222222222</v>
      </c>
      <c r="Q305" s="1016">
        <f t="shared" si="53"/>
        <v>7.3863636363636354E-2</v>
      </c>
      <c r="R305" s="1016">
        <f t="shared" si="53"/>
        <v>7.1038251366120214E-2</v>
      </c>
      <c r="S305" s="1016">
        <f t="shared" si="53"/>
        <v>4.3478260869565209E-2</v>
      </c>
      <c r="T305" s="1016">
        <f t="shared" si="53"/>
        <v>1.1049723756906077E-2</v>
      </c>
      <c r="U305" s="1016">
        <f t="shared" si="53"/>
        <v>1.1627906976744184E-2</v>
      </c>
      <c r="V305" s="1022">
        <f t="shared" si="53"/>
        <v>-1.1834319526627219E-2</v>
      </c>
      <c r="W305" s="1016">
        <f t="shared" si="53"/>
        <v>-5.2325581395348833E-2</v>
      </c>
      <c r="X305" s="1016">
        <f t="shared" si="53"/>
        <v>-8.152173913043477E-2</v>
      </c>
      <c r="Y305" s="1113">
        <f t="shared" si="53"/>
        <v>-7.9365079365079361E-2</v>
      </c>
      <c r="Z305" s="1016">
        <f t="shared" si="53"/>
        <v>-8.5714285714285715E-2</v>
      </c>
      <c r="AA305" s="1016">
        <f t="shared" si="53"/>
        <v>-7.0967741935483872E-2</v>
      </c>
      <c r="AB305" s="1027">
        <f t="shared" si="53"/>
        <v>-7.8014184397163122E-2</v>
      </c>
      <c r="AC305" s="1028">
        <f t="shared" si="53"/>
        <v>-2.6599947326836973E-2</v>
      </c>
      <c r="AD305" s="1019"/>
    </row>
    <row r="306" spans="1:30" s="7" customFormat="1" ht="12.75" customHeight="1">
      <c r="A306" s="5400" t="s">
        <v>192</v>
      </c>
      <c r="B306" s="5401"/>
      <c r="C306" s="1669" t="s">
        <v>311</v>
      </c>
      <c r="D306" s="1108" t="s">
        <v>105</v>
      </c>
      <c r="E306" s="1053">
        <f>E282+E288+E294+E300</f>
        <v>471.8</v>
      </c>
      <c r="F306" s="1054">
        <f t="shared" ref="F306:AC306" si="54">F282+F288+F294+F300</f>
        <v>435.40000000000003</v>
      </c>
      <c r="G306" s="1054">
        <f t="shared" si="54"/>
        <v>418.6</v>
      </c>
      <c r="H306" s="1122">
        <f>H282+H288+H294+H300</f>
        <v>421.4</v>
      </c>
      <c r="I306" s="1054">
        <f t="shared" si="54"/>
        <v>435.4</v>
      </c>
      <c r="J306" s="1054">
        <f t="shared" si="54"/>
        <v>480.20000000000005</v>
      </c>
      <c r="K306" s="1054">
        <f t="shared" si="54"/>
        <v>582.40000000000009</v>
      </c>
      <c r="L306" s="1054">
        <f t="shared" si="54"/>
        <v>663.6</v>
      </c>
      <c r="M306" s="1054">
        <f t="shared" si="54"/>
        <v>673.40000000000009</v>
      </c>
      <c r="N306" s="1122">
        <f>N282+N288+N294+N300</f>
        <v>687.4</v>
      </c>
      <c r="O306" s="1054">
        <f t="shared" si="54"/>
        <v>676.2</v>
      </c>
      <c r="P306" s="1054">
        <f t="shared" si="54"/>
        <v>660.8</v>
      </c>
      <c r="Q306" s="1054">
        <f t="shared" si="54"/>
        <v>656.59999999999991</v>
      </c>
      <c r="R306" s="1054">
        <f t="shared" si="54"/>
        <v>652.4</v>
      </c>
      <c r="S306" s="1054">
        <f t="shared" si="54"/>
        <v>652.40000000000009</v>
      </c>
      <c r="T306" s="1054">
        <f t="shared" si="54"/>
        <v>628.6</v>
      </c>
      <c r="U306" s="1054">
        <f t="shared" si="54"/>
        <v>623</v>
      </c>
      <c r="V306" s="1055">
        <f t="shared" si="54"/>
        <v>667.8</v>
      </c>
      <c r="W306" s="1054">
        <f t="shared" si="54"/>
        <v>691.6</v>
      </c>
      <c r="X306" s="1054">
        <f t="shared" si="54"/>
        <v>723.80000000000007</v>
      </c>
      <c r="Y306" s="1122">
        <f t="shared" si="54"/>
        <v>740.6</v>
      </c>
      <c r="Z306" s="1054">
        <f t="shared" si="54"/>
        <v>705.59999999999991</v>
      </c>
      <c r="AA306" s="1054">
        <f t="shared" si="54"/>
        <v>624.4</v>
      </c>
      <c r="AB306" s="1056">
        <f t="shared" si="54"/>
        <v>541.80000000000007</v>
      </c>
      <c r="AC306" s="2467">
        <f t="shared" si="54"/>
        <v>14515.2</v>
      </c>
      <c r="AD306" s="1009"/>
    </row>
    <row r="307" spans="1:30" s="7" customFormat="1" ht="12.75" customHeight="1" thickBot="1">
      <c r="A307" s="5402"/>
      <c r="B307" s="5403"/>
      <c r="C307" s="1670" t="s">
        <v>311</v>
      </c>
      <c r="D307" s="1110" t="s">
        <v>106</v>
      </c>
      <c r="E307" s="1053">
        <f>E289+E295+E301+E283</f>
        <v>5.6</v>
      </c>
      <c r="F307" s="1053">
        <f t="shared" ref="F307:AC307" si="55">F289+F295+F301+F283</f>
        <v>5.6</v>
      </c>
      <c r="G307" s="1053">
        <f t="shared" si="55"/>
        <v>7</v>
      </c>
      <c r="H307" s="1125">
        <f t="shared" si="55"/>
        <v>5.6</v>
      </c>
      <c r="I307" s="1053">
        <f t="shared" si="55"/>
        <v>4.2</v>
      </c>
      <c r="J307" s="1053">
        <f t="shared" si="55"/>
        <v>5.6</v>
      </c>
      <c r="K307" s="1053">
        <f t="shared" si="55"/>
        <v>2.8</v>
      </c>
      <c r="L307" s="1053">
        <f t="shared" si="55"/>
        <v>5.6</v>
      </c>
      <c r="M307" s="1053">
        <f t="shared" si="55"/>
        <v>14</v>
      </c>
      <c r="N307" s="1125">
        <f t="shared" si="55"/>
        <v>26.6</v>
      </c>
      <c r="O307" s="1053">
        <f t="shared" si="55"/>
        <v>26.6</v>
      </c>
      <c r="P307" s="1053">
        <f t="shared" si="55"/>
        <v>37.799999999999997</v>
      </c>
      <c r="Q307" s="1053">
        <f t="shared" si="55"/>
        <v>25.2</v>
      </c>
      <c r="R307" s="1053">
        <f t="shared" si="55"/>
        <v>25.199999999999996</v>
      </c>
      <c r="S307" s="1053">
        <f t="shared" si="55"/>
        <v>21</v>
      </c>
      <c r="T307" s="1053">
        <f t="shared" si="55"/>
        <v>11.2</v>
      </c>
      <c r="U307" s="1053">
        <f t="shared" si="55"/>
        <v>11.2</v>
      </c>
      <c r="V307" s="1136">
        <f t="shared" si="55"/>
        <v>8.3999999999999986</v>
      </c>
      <c r="W307" s="1053">
        <f t="shared" si="55"/>
        <v>7</v>
      </c>
      <c r="X307" s="1053">
        <f t="shared" si="55"/>
        <v>4.2</v>
      </c>
      <c r="Y307" s="1125">
        <f t="shared" si="55"/>
        <v>5.6</v>
      </c>
      <c r="Z307" s="1053">
        <f t="shared" si="55"/>
        <v>5.6</v>
      </c>
      <c r="AA307" s="1053">
        <f t="shared" si="55"/>
        <v>7</v>
      </c>
      <c r="AB307" s="2686">
        <f t="shared" si="55"/>
        <v>5.6</v>
      </c>
      <c r="AC307" s="2979">
        <f t="shared" si="55"/>
        <v>284.2</v>
      </c>
      <c r="AD307" s="1009"/>
    </row>
    <row r="308" spans="1:30" s="7" customFormat="1" ht="15.75" customHeight="1">
      <c r="A308" s="5376" t="s">
        <v>193</v>
      </c>
      <c r="B308" s="5404"/>
      <c r="C308" s="1669" t="s">
        <v>311</v>
      </c>
      <c r="D308" s="1029" t="s">
        <v>105</v>
      </c>
      <c r="E308" s="1062">
        <f>E192+E197-E306</f>
        <v>-11.900000000000034</v>
      </c>
      <c r="F308" s="1062">
        <f>F192+F197-F306</f>
        <v>-11.200000000000045</v>
      </c>
      <c r="G308" s="1062">
        <f>G192+G197-G306</f>
        <v>-9.1000000000000227</v>
      </c>
      <c r="H308" s="1126">
        <f t="shared" ref="H308:AB308" si="56">H192+H197-H306</f>
        <v>-9.7999999999999545</v>
      </c>
      <c r="I308" s="1069">
        <f t="shared" si="56"/>
        <v>-11.199999999999932</v>
      </c>
      <c r="J308" s="1069">
        <f t="shared" si="56"/>
        <v>-11.900000000000091</v>
      </c>
      <c r="K308" s="1069">
        <f t="shared" si="56"/>
        <v>-15.400000000000091</v>
      </c>
      <c r="L308" s="1069">
        <f t="shared" si="56"/>
        <v>-21</v>
      </c>
      <c r="M308" s="1069">
        <f t="shared" si="56"/>
        <v>-18.200000000000045</v>
      </c>
      <c r="N308" s="1126">
        <f>N192+N197-N306</f>
        <v>-23.800000000000068</v>
      </c>
      <c r="O308" s="1069">
        <f t="shared" si="56"/>
        <v>-23.100000000000023</v>
      </c>
      <c r="P308" s="1069">
        <f t="shared" si="56"/>
        <v>-20.299999999999955</v>
      </c>
      <c r="Q308" s="1069">
        <f t="shared" si="56"/>
        <v>-20.299999999999955</v>
      </c>
      <c r="R308" s="1069">
        <f t="shared" si="56"/>
        <v>-20.300000000000068</v>
      </c>
      <c r="S308" s="1069">
        <f t="shared" si="56"/>
        <v>-20.300000000000068</v>
      </c>
      <c r="T308" s="1069">
        <f t="shared" si="56"/>
        <v>-19.600000000000023</v>
      </c>
      <c r="U308" s="1069">
        <f t="shared" si="56"/>
        <v>-20.299999999999955</v>
      </c>
      <c r="V308" s="1070">
        <f t="shared" si="56"/>
        <v>-18.899999999999977</v>
      </c>
      <c r="W308" s="1069">
        <f t="shared" si="56"/>
        <v>-21.699999999999932</v>
      </c>
      <c r="X308" s="1069">
        <f t="shared" si="56"/>
        <v>-24.500000000000114</v>
      </c>
      <c r="Y308" s="1126">
        <f t="shared" si="56"/>
        <v>-24.5</v>
      </c>
      <c r="Z308" s="1069">
        <f t="shared" si="56"/>
        <v>-23.099999999999909</v>
      </c>
      <c r="AA308" s="1069">
        <f t="shared" si="56"/>
        <v>-17.5</v>
      </c>
      <c r="AB308" s="1620">
        <f t="shared" si="56"/>
        <v>-16.800000000000068</v>
      </c>
      <c r="AC308" s="2467">
        <f>SUM(E308:AB308)</f>
        <v>-434.70000000000033</v>
      </c>
      <c r="AD308" s="1571">
        <f>AC308/(AC197+AC192)</f>
        <v>-3.0872483221476534E-2</v>
      </c>
    </row>
    <row r="309" spans="1:30" s="7" customFormat="1" ht="14.25" customHeight="1" thickBot="1">
      <c r="A309" s="5405"/>
      <c r="B309" s="5401"/>
      <c r="C309" s="1687" t="s">
        <v>311</v>
      </c>
      <c r="D309" s="1068" t="s">
        <v>107</v>
      </c>
      <c r="E309" s="1072">
        <f>E195+E201-E286-E292-E298-E304</f>
        <v>-0.69999999999999973</v>
      </c>
      <c r="F309" s="1072">
        <f t="shared" ref="F309:AB309" si="57">F195+F201-F286-F292-F298-F304</f>
        <v>-0.60000000000000142</v>
      </c>
      <c r="G309" s="1072">
        <f t="shared" si="57"/>
        <v>-0.19999999999999929</v>
      </c>
      <c r="H309" s="1127">
        <f t="shared" si="57"/>
        <v>-0.59999999999999831</v>
      </c>
      <c r="I309" s="1072">
        <f t="shared" si="57"/>
        <v>-0.60000000000000053</v>
      </c>
      <c r="J309" s="1072">
        <f t="shared" si="57"/>
        <v>-0.40000000000000124</v>
      </c>
      <c r="K309" s="1072">
        <f t="shared" si="57"/>
        <v>-0.29999999999999805</v>
      </c>
      <c r="L309" s="1072">
        <f t="shared" si="57"/>
        <v>-0.70000000000000018</v>
      </c>
      <c r="M309" s="1072">
        <f t="shared" si="57"/>
        <v>-0.39999999999999947</v>
      </c>
      <c r="N309" s="1127">
        <f t="shared" si="57"/>
        <v>-0.59999999999999964</v>
      </c>
      <c r="O309" s="1072">
        <f t="shared" si="57"/>
        <v>-0.20000000000000107</v>
      </c>
      <c r="P309" s="1072">
        <f t="shared" si="57"/>
        <v>-1.3999999999999986</v>
      </c>
      <c r="Q309" s="1072">
        <f t="shared" si="57"/>
        <v>-0.70000000000000107</v>
      </c>
      <c r="R309" s="1072">
        <f t="shared" si="57"/>
        <v>-0.60000000000000231</v>
      </c>
      <c r="S309" s="1072">
        <f t="shared" si="57"/>
        <v>-0.99999999999999911</v>
      </c>
      <c r="T309" s="1072">
        <f t="shared" si="57"/>
        <v>-0.8999999999999968</v>
      </c>
      <c r="U309" s="1072">
        <f t="shared" si="57"/>
        <v>-0.90000000000000391</v>
      </c>
      <c r="V309" s="1317">
        <f t="shared" si="57"/>
        <v>-0.59999999999999876</v>
      </c>
      <c r="W309" s="1072">
        <f t="shared" si="57"/>
        <v>-0.90000000000000124</v>
      </c>
      <c r="X309" s="1072">
        <f t="shared" si="57"/>
        <v>-0.90000000000000036</v>
      </c>
      <c r="Y309" s="1127">
        <f t="shared" si="57"/>
        <v>-0.59999999999999876</v>
      </c>
      <c r="Z309" s="1072">
        <f t="shared" si="57"/>
        <v>-0.70000000000000107</v>
      </c>
      <c r="AA309" s="1072">
        <f t="shared" si="57"/>
        <v>-0.40000000000000124</v>
      </c>
      <c r="AB309" s="2984">
        <f t="shared" si="57"/>
        <v>-0.70000000000000018</v>
      </c>
      <c r="AC309" s="2992"/>
      <c r="AD309" s="1009"/>
    </row>
    <row r="310" spans="1:30" s="8" customFormat="1" ht="19.5" customHeight="1" thickBot="1">
      <c r="A310" s="2858" t="s">
        <v>191</v>
      </c>
      <c r="B310" s="1074"/>
      <c r="C310" s="3066"/>
      <c r="D310" s="1074"/>
      <c r="E310" s="490">
        <v>1</v>
      </c>
      <c r="F310" s="491">
        <v>2</v>
      </c>
      <c r="G310" s="491">
        <v>3</v>
      </c>
      <c r="H310" s="1111">
        <v>4</v>
      </c>
      <c r="I310" s="491">
        <v>5</v>
      </c>
      <c r="J310" s="491">
        <v>6</v>
      </c>
      <c r="K310" s="491">
        <v>7</v>
      </c>
      <c r="L310" s="491">
        <v>8</v>
      </c>
      <c r="M310" s="491">
        <v>9</v>
      </c>
      <c r="N310" s="1111">
        <v>10</v>
      </c>
      <c r="O310" s="491">
        <v>11</v>
      </c>
      <c r="P310" s="491">
        <v>12</v>
      </c>
      <c r="Q310" s="491">
        <v>13</v>
      </c>
      <c r="R310" s="491">
        <v>14</v>
      </c>
      <c r="S310" s="491">
        <v>15</v>
      </c>
      <c r="T310" s="491">
        <v>16</v>
      </c>
      <c r="U310" s="491">
        <v>17</v>
      </c>
      <c r="V310" s="1111">
        <v>18</v>
      </c>
      <c r="W310" s="491">
        <v>19</v>
      </c>
      <c r="X310" s="1111">
        <v>20</v>
      </c>
      <c r="Y310" s="1111">
        <v>21</v>
      </c>
      <c r="Z310" s="491">
        <v>22</v>
      </c>
      <c r="AA310" s="491">
        <v>23</v>
      </c>
      <c r="AB310" s="1044">
        <v>24</v>
      </c>
      <c r="AC310" s="1265"/>
      <c r="AD310" s="1064"/>
    </row>
    <row r="311" spans="1:30" s="8" customFormat="1" ht="16.5" customHeight="1">
      <c r="A311" s="3050" t="s">
        <v>113</v>
      </c>
      <c r="B311" s="3047"/>
      <c r="C311" s="3552" t="s">
        <v>338</v>
      </c>
      <c r="D311" s="3047" t="s">
        <v>109</v>
      </c>
      <c r="E311" s="4127">
        <v>10.4</v>
      </c>
      <c r="F311" s="4122">
        <v>10.4</v>
      </c>
      <c r="G311" s="4122">
        <v>10.4</v>
      </c>
      <c r="H311" s="4122">
        <v>10.4</v>
      </c>
      <c r="I311" s="4122">
        <v>10.4</v>
      </c>
      <c r="J311" s="4122">
        <v>10.4</v>
      </c>
      <c r="K311" s="4122">
        <v>10.4</v>
      </c>
      <c r="L311" s="4122">
        <v>10.5</v>
      </c>
      <c r="M311" s="4122">
        <v>10.5</v>
      </c>
      <c r="N311" s="4122">
        <v>10.5</v>
      </c>
      <c r="O311" s="4122">
        <v>10.5</v>
      </c>
      <c r="P311" s="4122">
        <v>10.5</v>
      </c>
      <c r="Q311" s="4122">
        <v>10.5</v>
      </c>
      <c r="R311" s="4122">
        <v>10.5</v>
      </c>
      <c r="S311" s="4122">
        <v>10.5</v>
      </c>
      <c r="T311" s="4122">
        <v>10.5</v>
      </c>
      <c r="U311" s="4122">
        <v>10.5</v>
      </c>
      <c r="V311" s="4122">
        <v>10.6</v>
      </c>
      <c r="W311" s="4122">
        <v>10.5</v>
      </c>
      <c r="X311" s="4122">
        <v>10.5</v>
      </c>
      <c r="Y311" s="4122">
        <v>10.5</v>
      </c>
      <c r="Z311" s="4122">
        <v>10.5</v>
      </c>
      <c r="AA311" s="4122">
        <v>10.5</v>
      </c>
      <c r="AB311" s="4123">
        <v>10.5</v>
      </c>
      <c r="AC311" s="3056"/>
      <c r="AD311" s="1064"/>
    </row>
    <row r="312" spans="1:30" s="8" customFormat="1" ht="18" customHeight="1" thickBot="1">
      <c r="A312" s="3051" t="s">
        <v>114</v>
      </c>
      <c r="B312" s="3049"/>
      <c r="C312" s="3553" t="s">
        <v>338</v>
      </c>
      <c r="D312" s="3049" t="s">
        <v>109</v>
      </c>
      <c r="E312" s="4128">
        <v>10.4</v>
      </c>
      <c r="F312" s="4125">
        <v>10.4</v>
      </c>
      <c r="G312" s="4125">
        <v>10.4</v>
      </c>
      <c r="H312" s="4125">
        <v>10.4</v>
      </c>
      <c r="I312" s="4125">
        <v>10.4</v>
      </c>
      <c r="J312" s="4125">
        <v>10.4</v>
      </c>
      <c r="K312" s="4125">
        <v>10.4</v>
      </c>
      <c r="L312" s="4125">
        <v>10.4</v>
      </c>
      <c r="M312" s="4125">
        <v>10.4</v>
      </c>
      <c r="N312" s="4125">
        <v>10.5</v>
      </c>
      <c r="O312" s="4125">
        <v>10.5</v>
      </c>
      <c r="P312" s="4125">
        <v>10.5</v>
      </c>
      <c r="Q312" s="4125">
        <v>10.5</v>
      </c>
      <c r="R312" s="4125">
        <v>10.5</v>
      </c>
      <c r="S312" s="4125">
        <v>10.5</v>
      </c>
      <c r="T312" s="4125">
        <v>10.5</v>
      </c>
      <c r="U312" s="4125">
        <v>10.5</v>
      </c>
      <c r="V312" s="4125">
        <v>10.5</v>
      </c>
      <c r="W312" s="4125">
        <v>10.5</v>
      </c>
      <c r="X312" s="4125">
        <v>10.5</v>
      </c>
      <c r="Y312" s="4125">
        <v>10.5</v>
      </c>
      <c r="Z312" s="4125">
        <v>10.5</v>
      </c>
      <c r="AA312" s="4125">
        <v>10.5</v>
      </c>
      <c r="AB312" s="4126">
        <v>10.5</v>
      </c>
      <c r="AC312" s="3057"/>
      <c r="AD312" s="1064"/>
    </row>
    <row r="313" spans="1:30" s="7" customFormat="1" ht="12.75" customHeight="1">
      <c r="A313" s="5369" t="s">
        <v>144</v>
      </c>
      <c r="B313" s="5407" t="s">
        <v>271</v>
      </c>
      <c r="C313" s="1655"/>
      <c r="D313" s="1029" t="s">
        <v>105</v>
      </c>
      <c r="E313" s="1076"/>
      <c r="F313" s="1077"/>
      <c r="G313" s="1077"/>
      <c r="H313" s="1128"/>
      <c r="I313" s="1077"/>
      <c r="J313" s="1077"/>
      <c r="K313" s="1077"/>
      <c r="L313" s="1077"/>
      <c r="M313" s="1077"/>
      <c r="N313" s="1128"/>
      <c r="O313" s="1077"/>
      <c r="P313" s="1077"/>
      <c r="Q313" s="1077"/>
      <c r="R313" s="1077"/>
      <c r="S313" s="1077"/>
      <c r="T313" s="1077"/>
      <c r="U313" s="1077"/>
      <c r="V313" s="1077"/>
      <c r="W313" s="1077"/>
      <c r="X313" s="1077"/>
      <c r="Y313" s="1128"/>
      <c r="Z313" s="1077"/>
      <c r="AA313" s="1077"/>
      <c r="AB313" s="1878"/>
      <c r="AC313" s="3001"/>
      <c r="AD313" s="1009"/>
    </row>
    <row r="314" spans="1:30" s="7" customFormat="1" ht="12.75" customHeight="1">
      <c r="A314" s="5370"/>
      <c r="B314" s="5408"/>
      <c r="C314" s="1664"/>
      <c r="D314" s="1023" t="s">
        <v>106</v>
      </c>
      <c r="E314" s="1078"/>
      <c r="F314" s="1079"/>
      <c r="G314" s="1079"/>
      <c r="H314" s="1129"/>
      <c r="I314" s="1079"/>
      <c r="J314" s="1079"/>
      <c r="K314" s="1079"/>
      <c r="L314" s="1079"/>
      <c r="M314" s="1079"/>
      <c r="N314" s="1129"/>
      <c r="O314" s="1079"/>
      <c r="P314" s="1079"/>
      <c r="Q314" s="1079"/>
      <c r="R314" s="1079"/>
      <c r="S314" s="1079"/>
      <c r="T314" s="1079"/>
      <c r="U314" s="1079"/>
      <c r="V314" s="1079"/>
      <c r="W314" s="1079"/>
      <c r="X314" s="1079"/>
      <c r="Y314" s="1129"/>
      <c r="Z314" s="1079"/>
      <c r="AA314" s="1079"/>
      <c r="AB314" s="2682"/>
      <c r="AC314" s="3002"/>
      <c r="AD314" s="1009"/>
    </row>
    <row r="315" spans="1:30" s="7" customFormat="1" ht="12.75" customHeight="1" thickBot="1">
      <c r="A315" s="5371"/>
      <c r="B315" s="5409"/>
      <c r="C315" s="1658"/>
      <c r="D315" s="1057" t="s">
        <v>108</v>
      </c>
      <c r="E315" s="1058"/>
      <c r="F315" s="1059"/>
      <c r="G315" s="1059"/>
      <c r="H315" s="1123"/>
      <c r="I315" s="1059"/>
      <c r="J315" s="1059"/>
      <c r="K315" s="1059"/>
      <c r="L315" s="1059"/>
      <c r="M315" s="1059"/>
      <c r="N315" s="1123"/>
      <c r="O315" s="1059"/>
      <c r="P315" s="1059"/>
      <c r="Q315" s="1059"/>
      <c r="R315" s="1059"/>
      <c r="S315" s="1059"/>
      <c r="T315" s="1059"/>
      <c r="U315" s="1059"/>
      <c r="V315" s="1060"/>
      <c r="W315" s="1059"/>
      <c r="X315" s="1059"/>
      <c r="Y315" s="1123"/>
      <c r="Z315" s="1059"/>
      <c r="AA315" s="1059"/>
      <c r="AB315" s="1061"/>
      <c r="AC315" s="2985"/>
      <c r="AD315" s="1009"/>
    </row>
    <row r="316" spans="1:30" s="7" customFormat="1" ht="12.75" customHeight="1">
      <c r="A316" s="5369" t="s">
        <v>145</v>
      </c>
      <c r="B316" s="5407" t="s">
        <v>271</v>
      </c>
      <c r="C316" s="1655"/>
      <c r="D316" s="1029" t="s">
        <v>105</v>
      </c>
      <c r="E316" s="1080"/>
      <c r="F316" s="1081"/>
      <c r="G316" s="1081"/>
      <c r="H316" s="1130"/>
      <c r="I316" s="1081"/>
      <c r="J316" s="1081"/>
      <c r="K316" s="1081"/>
      <c r="L316" s="1081"/>
      <c r="M316" s="1454"/>
      <c r="N316" s="1130"/>
      <c r="O316" s="1081"/>
      <c r="P316" s="1081"/>
      <c r="Q316" s="1081"/>
      <c r="R316" s="1081"/>
      <c r="S316" s="1081"/>
      <c r="T316" s="1081"/>
      <c r="U316" s="1081"/>
      <c r="V316" s="1081"/>
      <c r="W316" s="1081"/>
      <c r="X316" s="1081"/>
      <c r="Y316" s="1130"/>
      <c r="Z316" s="1081"/>
      <c r="AA316" s="1081"/>
      <c r="AB316" s="1875"/>
      <c r="AC316" s="3001"/>
      <c r="AD316" s="1009"/>
    </row>
    <row r="317" spans="1:30" s="7" customFormat="1" ht="12.75" customHeight="1">
      <c r="A317" s="5370"/>
      <c r="B317" s="5408"/>
      <c r="C317" s="1664"/>
      <c r="D317" s="1023" t="s">
        <v>106</v>
      </c>
      <c r="E317" s="1078"/>
      <c r="F317" s="1079"/>
      <c r="G317" s="1079"/>
      <c r="H317" s="1129"/>
      <c r="I317" s="1079"/>
      <c r="J317" s="1079"/>
      <c r="K317" s="1079"/>
      <c r="L317" s="1079"/>
      <c r="M317" s="1079"/>
      <c r="N317" s="1129"/>
      <c r="O317" s="1079"/>
      <c r="P317" s="1079"/>
      <c r="Q317" s="1079"/>
      <c r="R317" s="1079"/>
      <c r="S317" s="1079"/>
      <c r="T317" s="1079"/>
      <c r="U317" s="1079"/>
      <c r="V317" s="1079"/>
      <c r="W317" s="1079"/>
      <c r="X317" s="1079"/>
      <c r="Y317" s="1129"/>
      <c r="Z317" s="1079"/>
      <c r="AA317" s="1079"/>
      <c r="AB317" s="2682"/>
      <c r="AC317" s="3002"/>
      <c r="AD317" s="1009"/>
    </row>
    <row r="318" spans="1:30" s="7" customFormat="1" ht="12.75" customHeight="1" thickBot="1">
      <c r="A318" s="5371"/>
      <c r="B318" s="5409"/>
      <c r="C318" s="1658"/>
      <c r="D318" s="1057" t="s">
        <v>108</v>
      </c>
      <c r="E318" s="1058"/>
      <c r="F318" s="1059"/>
      <c r="G318" s="1059"/>
      <c r="H318" s="1123"/>
      <c r="I318" s="1059"/>
      <c r="J318" s="1059"/>
      <c r="K318" s="1059"/>
      <c r="L318" s="1059"/>
      <c r="M318" s="1059"/>
      <c r="N318" s="1123"/>
      <c r="O318" s="1059"/>
      <c r="P318" s="1059"/>
      <c r="Q318" s="1059"/>
      <c r="R318" s="1059"/>
      <c r="S318" s="1059"/>
      <c r="T318" s="1059"/>
      <c r="U318" s="1059"/>
      <c r="V318" s="1060"/>
      <c r="W318" s="1059"/>
      <c r="X318" s="1059"/>
      <c r="Y318" s="1123"/>
      <c r="Z318" s="1059"/>
      <c r="AA318" s="1059"/>
      <c r="AB318" s="1061"/>
      <c r="AC318" s="2985"/>
      <c r="AD318" s="1009"/>
    </row>
    <row r="319" spans="1:30" s="7" customFormat="1" ht="12.75" customHeight="1">
      <c r="A319" s="5369" t="s">
        <v>115</v>
      </c>
      <c r="B319" s="5396" t="s">
        <v>73</v>
      </c>
      <c r="C319" s="1706" t="s">
        <v>659</v>
      </c>
      <c r="D319" s="1812" t="s">
        <v>105</v>
      </c>
      <c r="E319" s="3799">
        <v>14.6</v>
      </c>
      <c r="F319" s="3800">
        <v>13.4</v>
      </c>
      <c r="G319" s="3800">
        <v>13</v>
      </c>
      <c r="H319" s="3802">
        <v>12.2</v>
      </c>
      <c r="I319" s="3800">
        <v>13.6</v>
      </c>
      <c r="J319" s="3800">
        <v>13</v>
      </c>
      <c r="K319" s="3800">
        <v>15.2</v>
      </c>
      <c r="L319" s="3800">
        <v>15.6</v>
      </c>
      <c r="M319" s="3800">
        <v>17.399999999999999</v>
      </c>
      <c r="N319" s="3802">
        <v>19</v>
      </c>
      <c r="O319" s="3800">
        <v>18.399999999999999</v>
      </c>
      <c r="P319" s="3800">
        <v>16.399999999999999</v>
      </c>
      <c r="Q319" s="3800">
        <v>15.4</v>
      </c>
      <c r="R319" s="3800">
        <v>14.8</v>
      </c>
      <c r="S319" s="3800">
        <v>17.399999999999999</v>
      </c>
      <c r="T319" s="3800">
        <v>18.2</v>
      </c>
      <c r="U319" s="3800">
        <v>18.2</v>
      </c>
      <c r="V319" s="3800">
        <v>19</v>
      </c>
      <c r="W319" s="3800">
        <v>17.600000000000001</v>
      </c>
      <c r="X319" s="3800">
        <v>17</v>
      </c>
      <c r="Y319" s="3802">
        <v>17.600000000000001</v>
      </c>
      <c r="Z319" s="3800">
        <v>17.2</v>
      </c>
      <c r="AA319" s="3800">
        <v>14.6</v>
      </c>
      <c r="AB319" s="3882">
        <v>13.2</v>
      </c>
      <c r="AC319" s="2467">
        <f>SUM(E319:AB319)</f>
        <v>382.00000000000006</v>
      </c>
      <c r="AD319" s="1009"/>
    </row>
    <row r="320" spans="1:30" s="7" customFormat="1" ht="12.75" customHeight="1">
      <c r="A320" s="5370"/>
      <c r="B320" s="5398"/>
      <c r="C320" s="1707" t="s">
        <v>659</v>
      </c>
      <c r="D320" s="1095" t="s">
        <v>106</v>
      </c>
      <c r="E320" s="3809">
        <v>10.4</v>
      </c>
      <c r="F320" s="3810">
        <v>10.199999999999999</v>
      </c>
      <c r="G320" s="3810">
        <v>10.199999999999999</v>
      </c>
      <c r="H320" s="3812">
        <v>10.199999999999999</v>
      </c>
      <c r="I320" s="3810">
        <v>10.4</v>
      </c>
      <c r="J320" s="3810">
        <v>10.199999999999999</v>
      </c>
      <c r="K320" s="3810">
        <v>10.199999999999999</v>
      </c>
      <c r="L320" s="3810">
        <v>10.4</v>
      </c>
      <c r="M320" s="3810">
        <v>11</v>
      </c>
      <c r="N320" s="3812">
        <v>11.4</v>
      </c>
      <c r="O320" s="3810">
        <v>11.6</v>
      </c>
      <c r="P320" s="3810">
        <v>11.2</v>
      </c>
      <c r="Q320" s="3810">
        <v>11.4</v>
      </c>
      <c r="R320" s="3810">
        <v>11</v>
      </c>
      <c r="S320" s="3810">
        <v>11.2</v>
      </c>
      <c r="T320" s="3810">
        <v>11.2</v>
      </c>
      <c r="U320" s="3810">
        <v>11.8</v>
      </c>
      <c r="V320" s="3810">
        <v>11.8</v>
      </c>
      <c r="W320" s="3810">
        <v>11.8</v>
      </c>
      <c r="X320" s="3810">
        <v>10.8</v>
      </c>
      <c r="Y320" s="3812">
        <v>11.2</v>
      </c>
      <c r="Z320" s="3810">
        <v>10.8</v>
      </c>
      <c r="AA320" s="3810">
        <v>11</v>
      </c>
      <c r="AB320" s="3883">
        <v>11.2</v>
      </c>
      <c r="AC320" s="2468">
        <f>SUM(E320:AB320)</f>
        <v>262.60000000000002</v>
      </c>
      <c r="AD320" s="1009"/>
    </row>
    <row r="321" spans="1:30" s="7" customFormat="1" ht="12.75" customHeight="1">
      <c r="A321" s="5371"/>
      <c r="B321" s="5406"/>
      <c r="C321" s="1696" t="s">
        <v>338</v>
      </c>
      <c r="D321" s="1095" t="s">
        <v>107</v>
      </c>
      <c r="E321" s="3199">
        <v>1.2</v>
      </c>
      <c r="F321" s="3200">
        <v>0.8</v>
      </c>
      <c r="G321" s="3200">
        <v>1</v>
      </c>
      <c r="H321" s="3201">
        <v>1</v>
      </c>
      <c r="I321" s="3200">
        <v>0.9</v>
      </c>
      <c r="J321" s="3200">
        <v>1</v>
      </c>
      <c r="K321" s="3200">
        <v>1</v>
      </c>
      <c r="L321" s="3200">
        <v>1.2</v>
      </c>
      <c r="M321" s="3200">
        <v>1</v>
      </c>
      <c r="N321" s="3201">
        <v>1.4</v>
      </c>
      <c r="O321" s="3200">
        <v>1.1000000000000001</v>
      </c>
      <c r="P321" s="3200">
        <v>1</v>
      </c>
      <c r="Q321" s="3200">
        <v>0.9</v>
      </c>
      <c r="R321" s="3200">
        <v>0.9</v>
      </c>
      <c r="S321" s="3200">
        <v>1.1000000000000001</v>
      </c>
      <c r="T321" s="3200">
        <v>1.1000000000000001</v>
      </c>
      <c r="U321" s="3200">
        <v>1.5</v>
      </c>
      <c r="V321" s="3202">
        <v>1.1000000000000001</v>
      </c>
      <c r="W321" s="3200">
        <v>1.2</v>
      </c>
      <c r="X321" s="3200">
        <v>1.1000000000000001</v>
      </c>
      <c r="Y321" s="3201">
        <v>1.4</v>
      </c>
      <c r="Z321" s="3200">
        <v>1</v>
      </c>
      <c r="AA321" s="3200">
        <v>1</v>
      </c>
      <c r="AB321" s="4086">
        <v>0.8</v>
      </c>
      <c r="AC321" s="2985"/>
      <c r="AD321" s="1009"/>
    </row>
    <row r="322" spans="1:30" s="33" customFormat="1" ht="12.75" customHeight="1" thickBot="1">
      <c r="A322" s="5371"/>
      <c r="B322" s="5406"/>
      <c r="C322" s="1665" t="s">
        <v>311</v>
      </c>
      <c r="D322" s="1813" t="s">
        <v>108</v>
      </c>
      <c r="E322" s="1015">
        <v>0.71232876712328774</v>
      </c>
      <c r="F322" s="1016">
        <v>0.76119402985074625</v>
      </c>
      <c r="G322" s="1016">
        <v>0.7846153846153846</v>
      </c>
      <c r="H322" s="1113"/>
      <c r="I322" s="1016">
        <v>0.76470588235294124</v>
      </c>
      <c r="J322" s="1016">
        <v>0.7846153846153846</v>
      </c>
      <c r="K322" s="1016">
        <v>0.67105263157894735</v>
      </c>
      <c r="L322" s="1016">
        <v>0.66666666666666674</v>
      </c>
      <c r="M322" s="1016">
        <v>0.63218390804597702</v>
      </c>
      <c r="N322" s="1113">
        <v>0.6</v>
      </c>
      <c r="O322" s="1016">
        <v>0.63043478260869568</v>
      </c>
      <c r="P322" s="1016">
        <v>0.68292682926829273</v>
      </c>
      <c r="Q322" s="1016">
        <v>0.74025974025974028</v>
      </c>
      <c r="R322" s="1016">
        <v>0.7432432432432432</v>
      </c>
      <c r="S322" s="1016">
        <v>0.64367816091954022</v>
      </c>
      <c r="T322" s="1016">
        <v>0.61538461538461542</v>
      </c>
      <c r="U322" s="1016">
        <v>0.64835164835164838</v>
      </c>
      <c r="V322" s="1022">
        <v>0.62105263157894741</v>
      </c>
      <c r="W322" s="1016">
        <v>0.67045454545454541</v>
      </c>
      <c r="X322" s="1016">
        <v>0.6352941176470589</v>
      </c>
      <c r="Y322" s="1113">
        <v>0.63636363636363624</v>
      </c>
      <c r="Z322" s="1016">
        <v>0.62790697674418616</v>
      </c>
      <c r="AA322" s="1016">
        <v>0.75342465753424659</v>
      </c>
      <c r="AB322" s="1027">
        <v>0.84848484848484851</v>
      </c>
      <c r="AC322" s="1028">
        <f t="shared" ref="AC322" si="58">AC320/AC319</f>
        <v>0.687434554973822</v>
      </c>
      <c r="AD322" s="1019"/>
    </row>
    <row r="323" spans="1:30" s="7" customFormat="1" ht="12.75" customHeight="1">
      <c r="A323" s="5369" t="s">
        <v>124</v>
      </c>
      <c r="B323" s="5372" t="s">
        <v>72</v>
      </c>
      <c r="C323" s="1706" t="s">
        <v>659</v>
      </c>
      <c r="D323" s="1029" t="s">
        <v>105</v>
      </c>
      <c r="E323" s="3799">
        <v>175.6</v>
      </c>
      <c r="F323" s="3800">
        <v>173.8</v>
      </c>
      <c r="G323" s="3800">
        <v>172.2</v>
      </c>
      <c r="H323" s="3802">
        <v>171.6</v>
      </c>
      <c r="I323" s="3800">
        <v>176.4</v>
      </c>
      <c r="J323" s="3800">
        <v>184</v>
      </c>
      <c r="K323" s="3800">
        <v>191</v>
      </c>
      <c r="L323" s="3800">
        <v>202.8</v>
      </c>
      <c r="M323" s="3800">
        <v>222.6</v>
      </c>
      <c r="N323" s="3802">
        <v>241</v>
      </c>
      <c r="O323" s="3800">
        <v>240.4</v>
      </c>
      <c r="P323" s="3800">
        <v>249.6</v>
      </c>
      <c r="Q323" s="3800">
        <v>228</v>
      </c>
      <c r="R323" s="3800">
        <v>240.8</v>
      </c>
      <c r="S323" s="3800">
        <v>239.4</v>
      </c>
      <c r="T323" s="3800">
        <v>213</v>
      </c>
      <c r="U323" s="3800">
        <v>208.8</v>
      </c>
      <c r="V323" s="3800">
        <v>190.4</v>
      </c>
      <c r="W323" s="3800">
        <v>184.4</v>
      </c>
      <c r="X323" s="3800">
        <v>191.8</v>
      </c>
      <c r="Y323" s="3802">
        <v>208</v>
      </c>
      <c r="Z323" s="3800">
        <v>203.2</v>
      </c>
      <c r="AA323" s="3800">
        <v>188.2</v>
      </c>
      <c r="AB323" s="3882">
        <v>175.2</v>
      </c>
      <c r="AC323" s="2467">
        <f>SUM(E323:AB323)</f>
        <v>4872.2</v>
      </c>
      <c r="AD323" s="1009"/>
    </row>
    <row r="324" spans="1:30" s="7" customFormat="1" ht="12.75" customHeight="1">
      <c r="A324" s="5370"/>
      <c r="B324" s="5373"/>
      <c r="C324" s="1707" t="s">
        <v>659</v>
      </c>
      <c r="D324" s="1023" t="s">
        <v>106</v>
      </c>
      <c r="E324" s="3809">
        <v>103.2</v>
      </c>
      <c r="F324" s="3810">
        <v>101.4</v>
      </c>
      <c r="G324" s="3810">
        <v>100.2</v>
      </c>
      <c r="H324" s="3812">
        <v>100.8</v>
      </c>
      <c r="I324" s="3810">
        <v>100.8</v>
      </c>
      <c r="J324" s="3810">
        <v>102.2</v>
      </c>
      <c r="K324" s="3810">
        <v>99</v>
      </c>
      <c r="L324" s="3810">
        <v>101.2</v>
      </c>
      <c r="M324" s="3810">
        <v>135.4</v>
      </c>
      <c r="N324" s="3812">
        <v>176</v>
      </c>
      <c r="O324" s="3810">
        <v>177.4</v>
      </c>
      <c r="P324" s="3810">
        <v>173.4</v>
      </c>
      <c r="Q324" s="3810">
        <v>139.80000000000001</v>
      </c>
      <c r="R324" s="3810">
        <v>184</v>
      </c>
      <c r="S324" s="3810">
        <v>185.6</v>
      </c>
      <c r="T324" s="3810">
        <v>139.4</v>
      </c>
      <c r="U324" s="3810">
        <v>150.4</v>
      </c>
      <c r="V324" s="3810">
        <v>115.4</v>
      </c>
      <c r="W324" s="3810">
        <v>106</v>
      </c>
      <c r="X324" s="3810">
        <v>108.6</v>
      </c>
      <c r="Y324" s="3812">
        <v>112.6</v>
      </c>
      <c r="Z324" s="3810">
        <v>108.6</v>
      </c>
      <c r="AA324" s="3810">
        <v>101.8</v>
      </c>
      <c r="AB324" s="3883">
        <v>98.2</v>
      </c>
      <c r="AC324" s="2468">
        <f>SUM(E324:AB324)</f>
        <v>3021.4</v>
      </c>
      <c r="AD324" s="1009"/>
    </row>
    <row r="325" spans="1:30" s="7" customFormat="1" ht="12.75" customHeight="1">
      <c r="A325" s="5371"/>
      <c r="B325" s="5374"/>
      <c r="C325" s="1696" t="s">
        <v>338</v>
      </c>
      <c r="D325" s="1023" t="s">
        <v>107</v>
      </c>
      <c r="E325" s="4110">
        <v>11.2</v>
      </c>
      <c r="F325" s="4111">
        <v>10.8</v>
      </c>
      <c r="G325" s="4111">
        <v>11.3</v>
      </c>
      <c r="H325" s="4112">
        <v>11.1</v>
      </c>
      <c r="I325" s="4111">
        <v>11.2</v>
      </c>
      <c r="J325" s="4111">
        <v>11.5</v>
      </c>
      <c r="K325" s="4111">
        <v>12.2</v>
      </c>
      <c r="L325" s="4111">
        <v>12.9</v>
      </c>
      <c r="M325" s="4111">
        <v>14.8</v>
      </c>
      <c r="N325" s="4112">
        <v>14.6</v>
      </c>
      <c r="O325" s="4111">
        <v>18.3</v>
      </c>
      <c r="P325" s="4111">
        <v>13.8</v>
      </c>
      <c r="Q325" s="4111">
        <v>16</v>
      </c>
      <c r="R325" s="4111">
        <v>17.600000000000001</v>
      </c>
      <c r="S325" s="4111">
        <v>13.2</v>
      </c>
      <c r="T325" s="4111">
        <v>14.1</v>
      </c>
      <c r="U325" s="4111">
        <v>12.9</v>
      </c>
      <c r="V325" s="4111">
        <v>11.9</v>
      </c>
      <c r="W325" s="4111">
        <v>10.7</v>
      </c>
      <c r="X325" s="4111">
        <v>11.9</v>
      </c>
      <c r="Y325" s="4112">
        <v>13</v>
      </c>
      <c r="Z325" s="4111">
        <v>12.3</v>
      </c>
      <c r="AA325" s="4111">
        <v>11.5</v>
      </c>
      <c r="AB325" s="4113">
        <v>9.8000000000000007</v>
      </c>
      <c r="AC325" s="2985"/>
      <c r="AD325" s="1009"/>
    </row>
    <row r="326" spans="1:30" s="33" customFormat="1" ht="12.75" customHeight="1" thickBot="1">
      <c r="A326" s="5371"/>
      <c r="B326" s="5374"/>
      <c r="C326" s="1665" t="s">
        <v>311</v>
      </c>
      <c r="D326" s="1026" t="s">
        <v>108</v>
      </c>
      <c r="E326" s="1036">
        <v>0.58769931662870167</v>
      </c>
      <c r="F326" s="1032">
        <v>0.58342922899884919</v>
      </c>
      <c r="G326" s="1032">
        <v>0.5818815331010454</v>
      </c>
      <c r="H326" s="1116">
        <v>0.58741258741258739</v>
      </c>
      <c r="I326" s="1032">
        <v>0.5714285714285714</v>
      </c>
      <c r="J326" s="1032">
        <v>0.55543478260869572</v>
      </c>
      <c r="K326" s="1032">
        <v>0.51832460732984298</v>
      </c>
      <c r="L326" s="1032">
        <v>0.49901380670611439</v>
      </c>
      <c r="M326" s="1032">
        <v>0.60826594788858945</v>
      </c>
      <c r="N326" s="1116">
        <v>0.73029045643153523</v>
      </c>
      <c r="O326" s="1032">
        <v>0.73793677204658903</v>
      </c>
      <c r="P326" s="1032">
        <v>0.69471153846153855</v>
      </c>
      <c r="Q326" s="1032">
        <v>0.61315789473684212</v>
      </c>
      <c r="R326" s="1032">
        <v>0.76411960132890366</v>
      </c>
      <c r="S326" s="1032">
        <v>0.77527151211361733</v>
      </c>
      <c r="T326" s="1032">
        <v>0.65446009389671367</v>
      </c>
      <c r="U326" s="1032">
        <v>0.72030651340996166</v>
      </c>
      <c r="V326" s="1033">
        <v>0.60609243697478998</v>
      </c>
      <c r="W326" s="1032">
        <v>0.57483731019522777</v>
      </c>
      <c r="X326" s="1032">
        <v>0.56621480709071947</v>
      </c>
      <c r="Y326" s="1116">
        <v>0.54134615384615381</v>
      </c>
      <c r="Z326" s="1032">
        <v>0.53444881889763785</v>
      </c>
      <c r="AA326" s="1032">
        <v>0.54091392136025507</v>
      </c>
      <c r="AB326" s="1034">
        <v>0.56050228310502292</v>
      </c>
      <c r="AC326" s="1028">
        <f t="shared" ref="AC326" si="59">AC324/AC323</f>
        <v>0.62013053651327943</v>
      </c>
      <c r="AD326" s="1019"/>
    </row>
    <row r="327" spans="1:30" s="7" customFormat="1" ht="12.75" customHeight="1">
      <c r="A327" s="5369" t="s">
        <v>125</v>
      </c>
      <c r="B327" s="5372" t="s">
        <v>71</v>
      </c>
      <c r="C327" s="1706" t="s">
        <v>659</v>
      </c>
      <c r="D327" s="1029" t="s">
        <v>105</v>
      </c>
      <c r="E327" s="3799">
        <v>109.4</v>
      </c>
      <c r="F327" s="3800">
        <v>93</v>
      </c>
      <c r="G327" s="3800">
        <v>89</v>
      </c>
      <c r="H327" s="3802">
        <v>83</v>
      </c>
      <c r="I327" s="3800">
        <v>88.8</v>
      </c>
      <c r="J327" s="3800">
        <v>105.2</v>
      </c>
      <c r="K327" s="3800">
        <v>143.19999999999999</v>
      </c>
      <c r="L327" s="3800">
        <v>146.80000000000001</v>
      </c>
      <c r="M327" s="3800">
        <v>150.19999999999999</v>
      </c>
      <c r="N327" s="3802">
        <v>137</v>
      </c>
      <c r="O327" s="3800">
        <v>139</v>
      </c>
      <c r="P327" s="3800">
        <v>126.6</v>
      </c>
      <c r="Q327" s="3800">
        <v>142.19999999999999</v>
      </c>
      <c r="R327" s="3800">
        <v>124.8</v>
      </c>
      <c r="S327" s="3800">
        <v>132.4</v>
      </c>
      <c r="T327" s="3800">
        <v>137.4</v>
      </c>
      <c r="U327" s="3800">
        <v>142.19999999999999</v>
      </c>
      <c r="V327" s="3800">
        <v>154.80000000000001</v>
      </c>
      <c r="W327" s="3800">
        <v>166.6</v>
      </c>
      <c r="X327" s="3800">
        <v>186</v>
      </c>
      <c r="Y327" s="3802">
        <v>175</v>
      </c>
      <c r="Z327" s="3800">
        <v>178.8</v>
      </c>
      <c r="AA327" s="3800">
        <v>143.80000000000001</v>
      </c>
      <c r="AB327" s="3882">
        <v>123.8</v>
      </c>
      <c r="AC327" s="2467">
        <f>SUM(E327:AB327)</f>
        <v>3219.0000000000005</v>
      </c>
      <c r="AD327" s="1009"/>
    </row>
    <row r="328" spans="1:30" s="7" customFormat="1" ht="12.75" customHeight="1">
      <c r="A328" s="5370"/>
      <c r="B328" s="5373"/>
      <c r="C328" s="1707" t="s">
        <v>659</v>
      </c>
      <c r="D328" s="1023" t="s">
        <v>106</v>
      </c>
      <c r="E328" s="3809">
        <v>32</v>
      </c>
      <c r="F328" s="3810">
        <v>30.8</v>
      </c>
      <c r="G328" s="3810">
        <v>30.6</v>
      </c>
      <c r="H328" s="3812">
        <v>27.2</v>
      </c>
      <c r="I328" s="3810">
        <v>26.2</v>
      </c>
      <c r="J328" s="3810">
        <v>27</v>
      </c>
      <c r="K328" s="3810">
        <v>30.8</v>
      </c>
      <c r="L328" s="3810">
        <v>30.2</v>
      </c>
      <c r="M328" s="3810">
        <v>34.4</v>
      </c>
      <c r="N328" s="3812">
        <v>34.4</v>
      </c>
      <c r="O328" s="3810">
        <v>37</v>
      </c>
      <c r="P328" s="3810">
        <v>35</v>
      </c>
      <c r="Q328" s="3810">
        <v>36.4</v>
      </c>
      <c r="R328" s="3810">
        <v>33.4</v>
      </c>
      <c r="S328" s="3810">
        <v>32.6</v>
      </c>
      <c r="T328" s="3810">
        <v>36</v>
      </c>
      <c r="U328" s="3810">
        <v>36.799999999999997</v>
      </c>
      <c r="V328" s="3810">
        <v>41.6</v>
      </c>
      <c r="W328" s="3810">
        <v>38.200000000000003</v>
      </c>
      <c r="X328" s="3810">
        <v>41.4</v>
      </c>
      <c r="Y328" s="3812">
        <v>35.4</v>
      </c>
      <c r="Z328" s="3810">
        <v>38.6</v>
      </c>
      <c r="AA328" s="3810">
        <v>35.799999999999997</v>
      </c>
      <c r="AB328" s="3883">
        <v>36.6</v>
      </c>
      <c r="AC328" s="2468">
        <f>SUM(E328:AB328)</f>
        <v>818.4</v>
      </c>
      <c r="AD328" s="1009"/>
    </row>
    <row r="329" spans="1:30" s="7" customFormat="1" ht="12.75" customHeight="1">
      <c r="A329" s="5371"/>
      <c r="B329" s="5374"/>
      <c r="C329" s="1696" t="s">
        <v>338</v>
      </c>
      <c r="D329" s="1023" t="s">
        <v>107</v>
      </c>
      <c r="E329" s="4110">
        <v>6</v>
      </c>
      <c r="F329" s="4111">
        <v>4.8</v>
      </c>
      <c r="G329" s="4111">
        <v>5.0999999999999996</v>
      </c>
      <c r="H329" s="4112">
        <v>5</v>
      </c>
      <c r="I329" s="4111">
        <v>5.0999999999999996</v>
      </c>
      <c r="J329" s="4111">
        <v>6.3</v>
      </c>
      <c r="K329" s="4111">
        <v>9.6999999999999993</v>
      </c>
      <c r="L329" s="4111">
        <v>8.1</v>
      </c>
      <c r="M329" s="4111">
        <v>7.6</v>
      </c>
      <c r="N329" s="4112">
        <v>7.9</v>
      </c>
      <c r="O329" s="4111">
        <v>7.3</v>
      </c>
      <c r="P329" s="4111">
        <v>7.9</v>
      </c>
      <c r="Q329" s="4111">
        <v>8.1</v>
      </c>
      <c r="R329" s="4111">
        <v>7.2</v>
      </c>
      <c r="S329" s="4111">
        <v>7.6</v>
      </c>
      <c r="T329" s="4111">
        <v>7.8</v>
      </c>
      <c r="U329" s="4111">
        <v>8.5</v>
      </c>
      <c r="V329" s="4111">
        <v>8.5</v>
      </c>
      <c r="W329" s="4111">
        <v>9.5</v>
      </c>
      <c r="X329" s="4111">
        <v>9.5</v>
      </c>
      <c r="Y329" s="4112">
        <v>10.1</v>
      </c>
      <c r="Z329" s="4111">
        <v>9</v>
      </c>
      <c r="AA329" s="4111">
        <v>9.9</v>
      </c>
      <c r="AB329" s="4113">
        <v>6</v>
      </c>
      <c r="AC329" s="2985"/>
      <c r="AD329" s="1009"/>
    </row>
    <row r="330" spans="1:30" s="33" customFormat="1" ht="12.75" customHeight="1" thickBot="1">
      <c r="A330" s="5371"/>
      <c r="B330" s="5374"/>
      <c r="C330" s="1665" t="s">
        <v>311</v>
      </c>
      <c r="D330" s="1026" t="s">
        <v>108</v>
      </c>
      <c r="E330" s="1036">
        <v>0.29250457038391225</v>
      </c>
      <c r="F330" s="1032">
        <v>0.33118279569892473</v>
      </c>
      <c r="G330" s="1032">
        <v>0.34382022471910112</v>
      </c>
      <c r="H330" s="1116">
        <v>0.32771084337349399</v>
      </c>
      <c r="I330" s="1032">
        <v>0.29504504504504503</v>
      </c>
      <c r="J330" s="1032">
        <v>0.25665399239543724</v>
      </c>
      <c r="K330" s="1032">
        <v>0.21508379888268159</v>
      </c>
      <c r="L330" s="1032">
        <v>0.20572207084468663</v>
      </c>
      <c r="M330" s="1032">
        <v>0.22902796271637818</v>
      </c>
      <c r="N330" s="1116">
        <v>0.25109489051094891</v>
      </c>
      <c r="O330" s="1032">
        <v>0.26618705035971224</v>
      </c>
      <c r="P330" s="1032">
        <v>0.2764612954186414</v>
      </c>
      <c r="Q330" s="1032">
        <v>0.25597749648382562</v>
      </c>
      <c r="R330" s="1032">
        <v>0.26762820512820512</v>
      </c>
      <c r="S330" s="1032">
        <v>0.24622356495468278</v>
      </c>
      <c r="T330" s="1032">
        <v>0.26200873362445415</v>
      </c>
      <c r="U330" s="1032">
        <v>0.2587904360056259</v>
      </c>
      <c r="V330" s="1033">
        <v>0.26873385012919898</v>
      </c>
      <c r="W330" s="1032">
        <v>0.2292917166866747</v>
      </c>
      <c r="X330" s="1032">
        <v>0.22258064516129031</v>
      </c>
      <c r="Y330" s="1116">
        <v>0.20228571428571429</v>
      </c>
      <c r="Z330" s="1032">
        <v>0.21588366890380312</v>
      </c>
      <c r="AA330" s="1032">
        <v>0.24895688456189147</v>
      </c>
      <c r="AB330" s="1034">
        <v>0.29563812600969308</v>
      </c>
      <c r="AC330" s="1028">
        <f t="shared" ref="AC330" si="60">AC328/AC327</f>
        <v>0.25424044734389556</v>
      </c>
      <c r="AD330" s="1019"/>
    </row>
    <row r="331" spans="1:30" s="7" customFormat="1" ht="12.75" customHeight="1">
      <c r="A331" s="5369" t="s">
        <v>134</v>
      </c>
      <c r="B331" s="5407" t="s">
        <v>271</v>
      </c>
      <c r="C331" s="1655"/>
      <c r="D331" s="1029" t="s">
        <v>105</v>
      </c>
      <c r="E331" s="1080"/>
      <c r="F331" s="1081"/>
      <c r="G331" s="1081"/>
      <c r="H331" s="1130"/>
      <c r="I331" s="1081"/>
      <c r="J331" s="1081"/>
      <c r="K331" s="1081"/>
      <c r="L331" s="1081"/>
      <c r="M331" s="1081"/>
      <c r="N331" s="1130"/>
      <c r="O331" s="1081"/>
      <c r="P331" s="1081"/>
      <c r="Q331" s="1081"/>
      <c r="R331" s="1081"/>
      <c r="S331" s="1081"/>
      <c r="T331" s="1081"/>
      <c r="U331" s="1081"/>
      <c r="V331" s="1081"/>
      <c r="W331" s="1081"/>
      <c r="X331" s="1081"/>
      <c r="Y331" s="1130"/>
      <c r="Z331" s="1081"/>
      <c r="AA331" s="1081"/>
      <c r="AB331" s="1875"/>
      <c r="AC331" s="3001"/>
      <c r="AD331" s="1009"/>
    </row>
    <row r="332" spans="1:30" s="7" customFormat="1" ht="12.75" customHeight="1">
      <c r="A332" s="5370"/>
      <c r="B332" s="5408"/>
      <c r="C332" s="1664"/>
      <c r="D332" s="1023" t="s">
        <v>106</v>
      </c>
      <c r="E332" s="1078"/>
      <c r="F332" s="1079"/>
      <c r="G332" s="1079"/>
      <c r="H332" s="1129"/>
      <c r="I332" s="1079"/>
      <c r="J332" s="1079"/>
      <c r="K332" s="1079"/>
      <c r="L332" s="1079"/>
      <c r="M332" s="1079"/>
      <c r="N332" s="1129"/>
      <c r="O332" s="1079"/>
      <c r="P332" s="1079"/>
      <c r="Q332" s="1079"/>
      <c r="R332" s="1079"/>
      <c r="S332" s="1079"/>
      <c r="T332" s="1079"/>
      <c r="U332" s="1079"/>
      <c r="V332" s="1079"/>
      <c r="W332" s="1079"/>
      <c r="X332" s="1079"/>
      <c r="Y332" s="1129"/>
      <c r="Z332" s="1079"/>
      <c r="AA332" s="1079"/>
      <c r="AB332" s="2682"/>
      <c r="AC332" s="3002"/>
      <c r="AD332" s="1009"/>
    </row>
    <row r="333" spans="1:30" s="33" customFormat="1" ht="12.75" customHeight="1" thickBot="1">
      <c r="A333" s="5371"/>
      <c r="B333" s="5409"/>
      <c r="C333" s="1658"/>
      <c r="D333" s="1026" t="s">
        <v>108</v>
      </c>
      <c r="E333" s="1036"/>
      <c r="F333" s="1032"/>
      <c r="G333" s="1032"/>
      <c r="H333" s="1116"/>
      <c r="I333" s="1032"/>
      <c r="J333" s="1032"/>
      <c r="K333" s="1032"/>
      <c r="L333" s="1032"/>
      <c r="M333" s="1032"/>
      <c r="N333" s="1116"/>
      <c r="O333" s="1032"/>
      <c r="P333" s="1032"/>
      <c r="Q333" s="1032"/>
      <c r="R333" s="1032"/>
      <c r="S333" s="1032"/>
      <c r="T333" s="1032"/>
      <c r="U333" s="1032"/>
      <c r="V333" s="1033"/>
      <c r="W333" s="1032"/>
      <c r="X333" s="1032"/>
      <c r="Y333" s="1116"/>
      <c r="Z333" s="1032"/>
      <c r="AA333" s="1032"/>
      <c r="AB333" s="1034"/>
      <c r="AC333" s="2983"/>
      <c r="AD333" s="1019"/>
    </row>
    <row r="334" spans="1:30" s="7" customFormat="1" ht="12.75" customHeight="1">
      <c r="A334" s="5369" t="s">
        <v>121</v>
      </c>
      <c r="B334" s="5372" t="s">
        <v>70</v>
      </c>
      <c r="C334" s="1706" t="s">
        <v>659</v>
      </c>
      <c r="D334" s="1029" t="s">
        <v>105</v>
      </c>
      <c r="E334" s="3799">
        <v>168.4</v>
      </c>
      <c r="F334" s="3800">
        <v>163.80000000000001</v>
      </c>
      <c r="G334" s="3800">
        <v>151.80000000000001</v>
      </c>
      <c r="H334" s="3802">
        <v>149.4</v>
      </c>
      <c r="I334" s="3800">
        <v>150.6</v>
      </c>
      <c r="J334" s="3800">
        <v>153.6</v>
      </c>
      <c r="K334" s="3800">
        <v>163.6</v>
      </c>
      <c r="L334" s="3800">
        <v>169.6</v>
      </c>
      <c r="M334" s="3800">
        <v>176.6</v>
      </c>
      <c r="N334" s="3802">
        <v>185.4</v>
      </c>
      <c r="O334" s="3800">
        <v>179.2</v>
      </c>
      <c r="P334" s="3800">
        <v>183.6</v>
      </c>
      <c r="Q334" s="3800">
        <v>178.6</v>
      </c>
      <c r="R334" s="3800">
        <v>179.2</v>
      </c>
      <c r="S334" s="3800">
        <v>182.4</v>
      </c>
      <c r="T334" s="3800">
        <v>176.8</v>
      </c>
      <c r="U334" s="3800">
        <v>180.8</v>
      </c>
      <c r="V334" s="3800">
        <v>181.6</v>
      </c>
      <c r="W334" s="3800">
        <v>199.8</v>
      </c>
      <c r="X334" s="3800">
        <v>214</v>
      </c>
      <c r="Y334" s="3802">
        <v>215</v>
      </c>
      <c r="Z334" s="3800">
        <v>210</v>
      </c>
      <c r="AA334" s="3800">
        <v>195</v>
      </c>
      <c r="AB334" s="3882">
        <v>181.6</v>
      </c>
      <c r="AC334" s="2467">
        <f>SUM(E334:AB334)</f>
        <v>4290.4000000000005</v>
      </c>
      <c r="AD334" s="1009"/>
    </row>
    <row r="335" spans="1:30" s="7" customFormat="1" ht="12.75" customHeight="1">
      <c r="A335" s="5370"/>
      <c r="B335" s="5373"/>
      <c r="C335" s="1707" t="s">
        <v>659</v>
      </c>
      <c r="D335" s="1023" t="s">
        <v>106</v>
      </c>
      <c r="E335" s="3809">
        <v>106.8</v>
      </c>
      <c r="F335" s="3810">
        <v>105.2</v>
      </c>
      <c r="G335" s="3810">
        <v>104.8</v>
      </c>
      <c r="H335" s="3812">
        <v>105</v>
      </c>
      <c r="I335" s="3810">
        <v>105</v>
      </c>
      <c r="J335" s="3810">
        <v>105.4</v>
      </c>
      <c r="K335" s="3810">
        <v>105.6</v>
      </c>
      <c r="L335" s="3810">
        <v>106.2</v>
      </c>
      <c r="M335" s="3810">
        <v>112.2</v>
      </c>
      <c r="N335" s="3812">
        <v>115.2</v>
      </c>
      <c r="O335" s="3810">
        <v>117.6</v>
      </c>
      <c r="P335" s="3810">
        <v>117.2</v>
      </c>
      <c r="Q335" s="3810">
        <v>117.8</v>
      </c>
      <c r="R335" s="3810">
        <v>117.2</v>
      </c>
      <c r="S335" s="3810">
        <v>116.2</v>
      </c>
      <c r="T335" s="3810">
        <v>118.2</v>
      </c>
      <c r="U335" s="3810">
        <v>123.4</v>
      </c>
      <c r="V335" s="3810">
        <v>123.4</v>
      </c>
      <c r="W335" s="3810">
        <v>123</v>
      </c>
      <c r="X335" s="3810">
        <v>121.2</v>
      </c>
      <c r="Y335" s="3812">
        <v>121.4</v>
      </c>
      <c r="Z335" s="3810">
        <v>115</v>
      </c>
      <c r="AA335" s="3810">
        <v>112.6</v>
      </c>
      <c r="AB335" s="3883">
        <v>111.2</v>
      </c>
      <c r="AC335" s="2468">
        <f>SUM(E335:AB335)</f>
        <v>2726.8</v>
      </c>
      <c r="AD335" s="1009"/>
    </row>
    <row r="336" spans="1:30" s="7" customFormat="1" ht="12.75" customHeight="1">
      <c r="A336" s="5371"/>
      <c r="B336" s="5374"/>
      <c r="C336" s="1696" t="s">
        <v>338</v>
      </c>
      <c r="D336" s="1023" t="s">
        <v>107</v>
      </c>
      <c r="E336" s="4114">
        <v>11.2</v>
      </c>
      <c r="F336" s="4111">
        <v>10.8</v>
      </c>
      <c r="G336" s="4111">
        <v>9.9</v>
      </c>
      <c r="H336" s="4112">
        <v>10.3</v>
      </c>
      <c r="I336" s="4111">
        <v>9.9</v>
      </c>
      <c r="J336" s="4111">
        <v>10.8</v>
      </c>
      <c r="K336" s="4111">
        <v>11</v>
      </c>
      <c r="L336" s="4111">
        <v>11.4</v>
      </c>
      <c r="M336" s="4111">
        <v>11.9</v>
      </c>
      <c r="N336" s="4112">
        <v>12.2</v>
      </c>
      <c r="O336" s="4111">
        <v>11.8</v>
      </c>
      <c r="P336" s="4111">
        <v>11.9</v>
      </c>
      <c r="Q336" s="4111">
        <v>11.4</v>
      </c>
      <c r="R336" s="4111">
        <v>11.8</v>
      </c>
      <c r="S336" s="4111">
        <v>11.9</v>
      </c>
      <c r="T336" s="4111">
        <v>11.9</v>
      </c>
      <c r="U336" s="4111">
        <v>12</v>
      </c>
      <c r="V336" s="4111">
        <v>11.6</v>
      </c>
      <c r="W336" s="4111">
        <v>13.2</v>
      </c>
      <c r="X336" s="4111">
        <v>13.5</v>
      </c>
      <c r="Y336" s="4112">
        <v>13.3</v>
      </c>
      <c r="Z336" s="4111">
        <v>12.3</v>
      </c>
      <c r="AA336" s="4111">
        <v>11.8</v>
      </c>
      <c r="AB336" s="4113">
        <v>11.3</v>
      </c>
      <c r="AC336" s="2985"/>
      <c r="AD336" s="1009"/>
    </row>
    <row r="337" spans="1:30" s="33" customFormat="1" ht="12.75" customHeight="1" thickBot="1">
      <c r="A337" s="5371"/>
      <c r="B337" s="5374"/>
      <c r="C337" s="1665" t="s">
        <v>311</v>
      </c>
      <c r="D337" s="1026" t="s">
        <v>108</v>
      </c>
      <c r="E337" s="1031">
        <v>0.63420427553444181</v>
      </c>
      <c r="F337" s="1032">
        <v>0.64224664224664219</v>
      </c>
      <c r="G337" s="1032">
        <v>0.69038208168642945</v>
      </c>
      <c r="H337" s="1116">
        <v>0.70281124497991965</v>
      </c>
      <c r="I337" s="1032">
        <v>0.6972111553784861</v>
      </c>
      <c r="J337" s="1032">
        <v>0.68619791666666674</v>
      </c>
      <c r="K337" s="1032">
        <v>0.6454767726161369</v>
      </c>
      <c r="L337" s="1032">
        <v>0.62617924528301894</v>
      </c>
      <c r="M337" s="1032">
        <v>0.63533408833522087</v>
      </c>
      <c r="N337" s="1116">
        <v>0.62135922330097082</v>
      </c>
      <c r="O337" s="1032">
        <v>0.65625</v>
      </c>
      <c r="P337" s="1032">
        <v>0.63834422657952072</v>
      </c>
      <c r="Q337" s="1032">
        <v>0.65957446808510634</v>
      </c>
      <c r="R337" s="1032">
        <v>0.65401785714285721</v>
      </c>
      <c r="S337" s="1032">
        <v>0.63706140350877194</v>
      </c>
      <c r="T337" s="1032">
        <v>0.66855203619909498</v>
      </c>
      <c r="U337" s="1032">
        <v>0.68252212389380529</v>
      </c>
      <c r="V337" s="1033">
        <v>0.67951541850220265</v>
      </c>
      <c r="W337" s="1032">
        <v>0.61561561561561562</v>
      </c>
      <c r="X337" s="1032">
        <v>0.56635514018691591</v>
      </c>
      <c r="Y337" s="1116">
        <v>0.56465116279069771</v>
      </c>
      <c r="Z337" s="1032">
        <v>0.54761904761904767</v>
      </c>
      <c r="AA337" s="1032">
        <v>0.57743589743589741</v>
      </c>
      <c r="AB337" s="1034">
        <v>0.61233480176211452</v>
      </c>
      <c r="AC337" s="1028">
        <f t="shared" ref="AC337" si="61">AC335/AC334</f>
        <v>0.63555845608801043</v>
      </c>
      <c r="AD337" s="1019"/>
    </row>
    <row r="338" spans="1:30" s="7" customFormat="1" ht="12.75" customHeight="1">
      <c r="A338" s="5369" t="s">
        <v>149</v>
      </c>
      <c r="B338" s="5372" t="s">
        <v>69</v>
      </c>
      <c r="C338" s="1706" t="s">
        <v>659</v>
      </c>
      <c r="D338" s="1812" t="s">
        <v>105</v>
      </c>
      <c r="E338" s="3799">
        <v>306.39999999999998</v>
      </c>
      <c r="F338" s="3800">
        <v>286.60000000000002</v>
      </c>
      <c r="G338" s="3800">
        <v>281.8</v>
      </c>
      <c r="H338" s="3802">
        <v>268.60000000000002</v>
      </c>
      <c r="I338" s="3800">
        <v>276</v>
      </c>
      <c r="J338" s="3800">
        <v>301.2</v>
      </c>
      <c r="K338" s="3800">
        <v>383.2</v>
      </c>
      <c r="L338" s="3800">
        <v>445.8</v>
      </c>
      <c r="M338" s="3800">
        <v>533</v>
      </c>
      <c r="N338" s="3802">
        <v>566.20000000000005</v>
      </c>
      <c r="O338" s="3800">
        <v>545.4</v>
      </c>
      <c r="P338" s="3800">
        <v>515.20000000000005</v>
      </c>
      <c r="Q338" s="3800">
        <v>493.8</v>
      </c>
      <c r="R338" s="3800">
        <v>494.2</v>
      </c>
      <c r="S338" s="3800">
        <v>467.4</v>
      </c>
      <c r="T338" s="3800">
        <v>508.2</v>
      </c>
      <c r="U338" s="3800">
        <v>506</v>
      </c>
      <c r="V338" s="3800">
        <v>459</v>
      </c>
      <c r="W338" s="3800">
        <v>437.4</v>
      </c>
      <c r="X338" s="3800">
        <v>462.6</v>
      </c>
      <c r="Y338" s="3802">
        <v>468.8</v>
      </c>
      <c r="Z338" s="3800">
        <v>442.2</v>
      </c>
      <c r="AA338" s="3800">
        <v>396</v>
      </c>
      <c r="AB338" s="3882">
        <v>337.4</v>
      </c>
      <c r="AC338" s="2467">
        <f>SUM(E338:AB338)</f>
        <v>10182.399999999998</v>
      </c>
      <c r="AD338" s="1009"/>
    </row>
    <row r="339" spans="1:30" s="7" customFormat="1" ht="12.75" customHeight="1">
      <c r="A339" s="5370"/>
      <c r="B339" s="5373"/>
      <c r="C339" s="1707" t="s">
        <v>659</v>
      </c>
      <c r="D339" s="1095" t="s">
        <v>106</v>
      </c>
      <c r="E339" s="3809">
        <v>190</v>
      </c>
      <c r="F339" s="3810">
        <v>184.4</v>
      </c>
      <c r="G339" s="3810">
        <v>180.8</v>
      </c>
      <c r="H339" s="3812">
        <v>180.6</v>
      </c>
      <c r="I339" s="3810">
        <v>180.8</v>
      </c>
      <c r="J339" s="3810">
        <v>182</v>
      </c>
      <c r="K339" s="3810">
        <v>180.4</v>
      </c>
      <c r="L339" s="3810">
        <v>185.8</v>
      </c>
      <c r="M339" s="3810">
        <v>221.4</v>
      </c>
      <c r="N339" s="3812">
        <v>247.4</v>
      </c>
      <c r="O339" s="3810">
        <v>243.6</v>
      </c>
      <c r="P339" s="3810">
        <v>227.8</v>
      </c>
      <c r="Q339" s="3810">
        <v>219.4</v>
      </c>
      <c r="R339" s="3810">
        <v>227.6</v>
      </c>
      <c r="S339" s="3810">
        <v>230.4</v>
      </c>
      <c r="T339" s="3810">
        <v>260.2</v>
      </c>
      <c r="U339" s="3810">
        <v>259</v>
      </c>
      <c r="V339" s="3810">
        <v>240.2</v>
      </c>
      <c r="W339" s="3810">
        <v>211.4</v>
      </c>
      <c r="X339" s="3810">
        <v>207.4</v>
      </c>
      <c r="Y339" s="3812">
        <v>214.2</v>
      </c>
      <c r="Z339" s="3810">
        <v>211.4</v>
      </c>
      <c r="AA339" s="3810">
        <v>207.8</v>
      </c>
      <c r="AB339" s="3883">
        <v>201.2</v>
      </c>
      <c r="AC339" s="2468">
        <f>SUM(E339:AB339)</f>
        <v>5095.2</v>
      </c>
      <c r="AD339" s="1009"/>
    </row>
    <row r="340" spans="1:30" s="7" customFormat="1" ht="12.75" customHeight="1">
      <c r="A340" s="5371"/>
      <c r="B340" s="5374"/>
      <c r="C340" s="1696" t="s">
        <v>338</v>
      </c>
      <c r="D340" s="1095" t="s">
        <v>107</v>
      </c>
      <c r="E340" s="4015">
        <v>19.600000000000001</v>
      </c>
      <c r="F340" s="1755">
        <v>18.5</v>
      </c>
      <c r="G340" s="1755">
        <v>17.7</v>
      </c>
      <c r="H340" s="1756">
        <v>18.3</v>
      </c>
      <c r="I340" s="1755">
        <v>18.2</v>
      </c>
      <c r="J340" s="1755">
        <v>21.1</v>
      </c>
      <c r="K340" s="1755">
        <v>26.3</v>
      </c>
      <c r="L340" s="1755">
        <v>29.3</v>
      </c>
      <c r="M340" s="1755">
        <v>33.9</v>
      </c>
      <c r="N340" s="1756">
        <v>34</v>
      </c>
      <c r="O340" s="1755">
        <v>30.2</v>
      </c>
      <c r="P340" s="1755">
        <v>32.9</v>
      </c>
      <c r="Q340" s="1755">
        <v>29.1</v>
      </c>
      <c r="R340" s="1755">
        <v>29.3</v>
      </c>
      <c r="S340" s="1755">
        <v>27.8</v>
      </c>
      <c r="T340" s="1755">
        <v>31.9</v>
      </c>
      <c r="U340" s="1755">
        <v>30.3</v>
      </c>
      <c r="V340" s="1755">
        <v>26.7</v>
      </c>
      <c r="W340" s="1755">
        <v>27.7</v>
      </c>
      <c r="X340" s="1755">
        <v>29</v>
      </c>
      <c r="Y340" s="1756">
        <v>26.7</v>
      </c>
      <c r="Z340" s="1755">
        <v>26.1</v>
      </c>
      <c r="AA340" s="1755">
        <v>24.1</v>
      </c>
      <c r="AB340" s="4029">
        <v>20.399999999999999</v>
      </c>
      <c r="AC340" s="2985"/>
      <c r="AD340" s="1009"/>
    </row>
    <row r="341" spans="1:30" s="33" customFormat="1" ht="12.75" customHeight="1" thickBot="1">
      <c r="A341" s="5371"/>
      <c r="B341" s="5374"/>
      <c r="C341" s="1665" t="s">
        <v>311</v>
      </c>
      <c r="D341" s="1813" t="s">
        <v>108</v>
      </c>
      <c r="E341" s="1031">
        <v>0.6201044386422977</v>
      </c>
      <c r="F341" s="1032">
        <v>0.64340544312630843</v>
      </c>
      <c r="G341" s="1032">
        <v>0.64158977998580558</v>
      </c>
      <c r="H341" s="1116">
        <v>0.67237527922561424</v>
      </c>
      <c r="I341" s="1032">
        <v>0.65507246376811601</v>
      </c>
      <c r="J341" s="1032">
        <v>0.60424966799468793</v>
      </c>
      <c r="K341" s="1032">
        <v>0.47077244258872653</v>
      </c>
      <c r="L341" s="1032">
        <v>0.41677882458501569</v>
      </c>
      <c r="M341" s="1032">
        <v>0.41538461538461541</v>
      </c>
      <c r="N341" s="1116">
        <v>0.43694807488519954</v>
      </c>
      <c r="O341" s="1032">
        <v>0.44664466446644663</v>
      </c>
      <c r="P341" s="1032">
        <v>0.44215838509316768</v>
      </c>
      <c r="Q341" s="1032">
        <v>0.44430943701903602</v>
      </c>
      <c r="R341" s="1032">
        <v>0.46054229057061918</v>
      </c>
      <c r="S341" s="1032">
        <v>0.49293966623876767</v>
      </c>
      <c r="T341" s="1032">
        <v>0.51200314836678473</v>
      </c>
      <c r="U341" s="1032">
        <v>0.51185770750988147</v>
      </c>
      <c r="V341" s="1033">
        <v>0.5233115468409586</v>
      </c>
      <c r="W341" s="1032">
        <v>0.48331047096479202</v>
      </c>
      <c r="X341" s="1032">
        <v>0.44833549502810205</v>
      </c>
      <c r="Y341" s="1116">
        <v>0.45691126279863475</v>
      </c>
      <c r="Z341" s="1032">
        <v>0.47806422433288109</v>
      </c>
      <c r="AA341" s="1032">
        <v>0.52474747474747474</v>
      </c>
      <c r="AB341" s="1034">
        <v>0.59632483698873739</v>
      </c>
      <c r="AC341" s="1028">
        <f t="shared" ref="AC341" si="62">AC339/AC338</f>
        <v>0.50039283469516038</v>
      </c>
      <c r="AD341" s="1019"/>
    </row>
    <row r="342" spans="1:30" s="7" customFormat="1" ht="12.75" customHeight="1">
      <c r="A342" s="5369" t="s">
        <v>123</v>
      </c>
      <c r="B342" s="5372" t="s">
        <v>68</v>
      </c>
      <c r="C342" s="1706" t="s">
        <v>659</v>
      </c>
      <c r="D342" s="1020" t="s">
        <v>105</v>
      </c>
      <c r="E342" s="3799">
        <v>261.60000000000002</v>
      </c>
      <c r="F342" s="3800">
        <v>240.6</v>
      </c>
      <c r="G342" s="3800">
        <v>231.9</v>
      </c>
      <c r="H342" s="3802">
        <v>230.7</v>
      </c>
      <c r="I342" s="3800">
        <v>242.4</v>
      </c>
      <c r="J342" s="3800">
        <v>269.7</v>
      </c>
      <c r="K342" s="3800">
        <v>323.7</v>
      </c>
      <c r="L342" s="3800">
        <v>347.4</v>
      </c>
      <c r="M342" s="3800">
        <v>362.4</v>
      </c>
      <c r="N342" s="3802">
        <v>389.4</v>
      </c>
      <c r="O342" s="3800">
        <v>396.9</v>
      </c>
      <c r="P342" s="3800">
        <v>380.4</v>
      </c>
      <c r="Q342" s="3800">
        <v>379.8</v>
      </c>
      <c r="R342" s="3800">
        <v>377.7</v>
      </c>
      <c r="S342" s="3800">
        <v>372.6</v>
      </c>
      <c r="T342" s="3800">
        <v>365.4</v>
      </c>
      <c r="U342" s="3800">
        <v>361.2</v>
      </c>
      <c r="V342" s="3800">
        <v>359.7</v>
      </c>
      <c r="W342" s="3800">
        <v>357.3</v>
      </c>
      <c r="X342" s="3800">
        <v>368.7</v>
      </c>
      <c r="Y342" s="3802">
        <v>376.5</v>
      </c>
      <c r="Z342" s="3800">
        <v>374.1</v>
      </c>
      <c r="AA342" s="3800">
        <v>336.6</v>
      </c>
      <c r="AB342" s="3882">
        <v>303</v>
      </c>
      <c r="AC342" s="2467">
        <f>SUM(E342:AB342)</f>
        <v>8009.7000000000007</v>
      </c>
      <c r="AD342" s="1009"/>
    </row>
    <row r="343" spans="1:30" s="7" customFormat="1" ht="12.75" customHeight="1">
      <c r="A343" s="5370"/>
      <c r="B343" s="5373"/>
      <c r="C343" s="1707" t="s">
        <v>659</v>
      </c>
      <c r="D343" s="1012" t="s">
        <v>106</v>
      </c>
      <c r="E343" s="3809">
        <v>139.19999999999999</v>
      </c>
      <c r="F343" s="3810">
        <v>138</v>
      </c>
      <c r="G343" s="3810">
        <v>137.4</v>
      </c>
      <c r="H343" s="3812">
        <v>137.69999999999999</v>
      </c>
      <c r="I343" s="3810">
        <v>135.9</v>
      </c>
      <c r="J343" s="3810">
        <v>134.4</v>
      </c>
      <c r="K343" s="3810">
        <v>138.9</v>
      </c>
      <c r="L343" s="3810">
        <v>138.9</v>
      </c>
      <c r="M343" s="3810">
        <v>156</v>
      </c>
      <c r="N343" s="3812">
        <v>163.5</v>
      </c>
      <c r="O343" s="3810">
        <v>176.1</v>
      </c>
      <c r="P343" s="3810">
        <v>171.3</v>
      </c>
      <c r="Q343" s="3810">
        <v>168</v>
      </c>
      <c r="R343" s="3810">
        <v>166.8</v>
      </c>
      <c r="S343" s="3810">
        <v>167.1</v>
      </c>
      <c r="T343" s="3810">
        <v>168.6</v>
      </c>
      <c r="U343" s="3810">
        <v>166.5</v>
      </c>
      <c r="V343" s="3810">
        <v>166.2</v>
      </c>
      <c r="W343" s="3810">
        <v>163.80000000000001</v>
      </c>
      <c r="X343" s="3810">
        <v>154.80000000000001</v>
      </c>
      <c r="Y343" s="3812">
        <v>148.5</v>
      </c>
      <c r="Z343" s="3810">
        <v>147</v>
      </c>
      <c r="AA343" s="3810">
        <v>145.19999999999999</v>
      </c>
      <c r="AB343" s="3883">
        <v>145.80000000000001</v>
      </c>
      <c r="AC343" s="2468">
        <f>SUM(E343:AB343)</f>
        <v>3675.6</v>
      </c>
      <c r="AD343" s="1009"/>
    </row>
    <row r="344" spans="1:30" s="7" customFormat="1" ht="12.75" customHeight="1">
      <c r="A344" s="5371"/>
      <c r="B344" s="5374"/>
      <c r="C344" s="1696" t="s">
        <v>338</v>
      </c>
      <c r="D344" s="1012" t="s">
        <v>107</v>
      </c>
      <c r="E344" s="4015">
        <v>16</v>
      </c>
      <c r="F344" s="1755">
        <v>15</v>
      </c>
      <c r="G344" s="1755">
        <v>15.6</v>
      </c>
      <c r="H344" s="1756">
        <v>15.8</v>
      </c>
      <c r="I344" s="1755">
        <v>16.399999999999999</v>
      </c>
      <c r="J344" s="1755">
        <v>16.899999999999999</v>
      </c>
      <c r="K344" s="1755">
        <v>20</v>
      </c>
      <c r="L344" s="1755">
        <v>20.100000000000001</v>
      </c>
      <c r="M344" s="1755">
        <v>22.8</v>
      </c>
      <c r="N344" s="1756">
        <v>24.6</v>
      </c>
      <c r="O344" s="1755">
        <v>25.2</v>
      </c>
      <c r="P344" s="1755">
        <v>23.1</v>
      </c>
      <c r="Q344" s="1755">
        <v>23</v>
      </c>
      <c r="R344" s="1755">
        <v>23.1</v>
      </c>
      <c r="S344" s="1755">
        <v>20.9</v>
      </c>
      <c r="T344" s="1755">
        <v>22.1</v>
      </c>
      <c r="U344" s="1755">
        <v>21.8</v>
      </c>
      <c r="V344" s="1755">
        <v>22.4</v>
      </c>
      <c r="W344" s="1755">
        <v>21.7</v>
      </c>
      <c r="X344" s="1755">
        <v>20.6</v>
      </c>
      <c r="Y344" s="1756">
        <v>22.4</v>
      </c>
      <c r="Z344" s="1755">
        <v>21.5</v>
      </c>
      <c r="AA344" s="1755">
        <v>18.3</v>
      </c>
      <c r="AB344" s="4029">
        <v>17.7</v>
      </c>
      <c r="AC344" s="2985"/>
      <c r="AD344" s="1009"/>
    </row>
    <row r="345" spans="1:30" s="33" customFormat="1" ht="12.75" customHeight="1" thickBot="1">
      <c r="A345" s="5371"/>
      <c r="B345" s="5374"/>
      <c r="C345" s="1665" t="s">
        <v>311</v>
      </c>
      <c r="D345" s="1014" t="s">
        <v>108</v>
      </c>
      <c r="E345" s="1015">
        <v>0.53211009174311918</v>
      </c>
      <c r="F345" s="1016">
        <v>0.57356608478802995</v>
      </c>
      <c r="G345" s="1016">
        <v>0.59249676584734801</v>
      </c>
      <c r="H345" s="1113">
        <v>0.5968790637191157</v>
      </c>
      <c r="I345" s="1016">
        <v>0.5606435643564357</v>
      </c>
      <c r="J345" s="1016">
        <v>0.49833147942157957</v>
      </c>
      <c r="K345" s="1016">
        <v>0.42910101946246526</v>
      </c>
      <c r="L345" s="1016">
        <v>0.39982728842832477</v>
      </c>
      <c r="M345" s="1016">
        <v>0.43046357615894043</v>
      </c>
      <c r="N345" s="1113">
        <v>0.41987673343605547</v>
      </c>
      <c r="O345" s="1016">
        <v>0.4436885865457294</v>
      </c>
      <c r="P345" s="1016">
        <v>0.45031545741324924</v>
      </c>
      <c r="Q345" s="1016">
        <v>0.44233807266982622</v>
      </c>
      <c r="R345" s="1016">
        <v>0.44162033359809377</v>
      </c>
      <c r="S345" s="1016">
        <v>0.44847020933977449</v>
      </c>
      <c r="T345" s="1016">
        <v>0.46141215106732347</v>
      </c>
      <c r="U345" s="1016">
        <v>0.46096345514950166</v>
      </c>
      <c r="V345" s="1022">
        <v>0.46205170975813176</v>
      </c>
      <c r="W345" s="1016">
        <v>0.45843828715365242</v>
      </c>
      <c r="X345" s="1016">
        <v>0.4198535394629781</v>
      </c>
      <c r="Y345" s="1113">
        <v>0.39442231075697209</v>
      </c>
      <c r="Z345" s="1016">
        <v>0.39294306335204487</v>
      </c>
      <c r="AA345" s="1016">
        <v>0.43137254901960775</v>
      </c>
      <c r="AB345" s="1027">
        <v>0.48118811881188123</v>
      </c>
      <c r="AC345" s="1028">
        <f t="shared" ref="AC345" si="63">AC343/AC342</f>
        <v>0.45889359152028159</v>
      </c>
      <c r="AD345" s="1019"/>
    </row>
    <row r="346" spans="1:30" s="7" customFormat="1" ht="12.75" customHeight="1">
      <c r="A346" s="5369" t="s">
        <v>118</v>
      </c>
      <c r="B346" s="5372" t="s">
        <v>67</v>
      </c>
      <c r="C346" s="1706" t="s">
        <v>659</v>
      </c>
      <c r="D346" s="1029" t="s">
        <v>105</v>
      </c>
      <c r="E346" s="3799">
        <v>74.599999999999994</v>
      </c>
      <c r="F346" s="3800">
        <v>69</v>
      </c>
      <c r="G346" s="3800">
        <v>64.599999999999994</v>
      </c>
      <c r="H346" s="3802">
        <v>65.8</v>
      </c>
      <c r="I346" s="3800">
        <v>65.2</v>
      </c>
      <c r="J346" s="3800">
        <v>74</v>
      </c>
      <c r="K346" s="3800">
        <v>102.4</v>
      </c>
      <c r="L346" s="3800">
        <v>105.4</v>
      </c>
      <c r="M346" s="3800">
        <v>96.2</v>
      </c>
      <c r="N346" s="3802">
        <v>99.2</v>
      </c>
      <c r="O346" s="3800">
        <v>96.4</v>
      </c>
      <c r="P346" s="3800">
        <v>100.8</v>
      </c>
      <c r="Q346" s="3800">
        <v>97.6</v>
      </c>
      <c r="R346" s="3800">
        <v>94.4</v>
      </c>
      <c r="S346" s="3800">
        <v>97</v>
      </c>
      <c r="T346" s="3800">
        <v>90.8</v>
      </c>
      <c r="U346" s="3800">
        <v>97.6</v>
      </c>
      <c r="V346" s="3800">
        <v>111.6</v>
      </c>
      <c r="W346" s="3800">
        <v>107.6</v>
      </c>
      <c r="X346" s="3800">
        <v>112.6</v>
      </c>
      <c r="Y346" s="3802">
        <v>117.2</v>
      </c>
      <c r="Z346" s="3800">
        <v>114.6</v>
      </c>
      <c r="AA346" s="3800">
        <v>97.8</v>
      </c>
      <c r="AB346" s="3882">
        <v>84.4</v>
      </c>
      <c r="AC346" s="2467">
        <f>SUM(E346:AB346)</f>
        <v>2236.8000000000002</v>
      </c>
      <c r="AD346" s="1009"/>
    </row>
    <row r="347" spans="1:30" s="7" customFormat="1" ht="12.75" customHeight="1">
      <c r="A347" s="5370"/>
      <c r="B347" s="5373"/>
      <c r="C347" s="1707" t="s">
        <v>659</v>
      </c>
      <c r="D347" s="1023" t="s">
        <v>106</v>
      </c>
      <c r="E347" s="3809">
        <v>15.6</v>
      </c>
      <c r="F347" s="3810">
        <v>15</v>
      </c>
      <c r="G347" s="3810">
        <v>14.4</v>
      </c>
      <c r="H347" s="3812">
        <v>15</v>
      </c>
      <c r="I347" s="3810">
        <v>14.6</v>
      </c>
      <c r="J347" s="3810">
        <v>15.2</v>
      </c>
      <c r="K347" s="3810">
        <v>14.4</v>
      </c>
      <c r="L347" s="3810">
        <v>14.6</v>
      </c>
      <c r="M347" s="3810">
        <v>16.399999999999999</v>
      </c>
      <c r="N347" s="3812">
        <v>18.600000000000001</v>
      </c>
      <c r="O347" s="3810">
        <v>20.399999999999999</v>
      </c>
      <c r="P347" s="3810">
        <v>20.8</v>
      </c>
      <c r="Q347" s="3810">
        <v>20.399999999999999</v>
      </c>
      <c r="R347" s="3810">
        <v>19.600000000000001</v>
      </c>
      <c r="S347" s="3810">
        <v>20.399999999999999</v>
      </c>
      <c r="T347" s="3810">
        <v>20.399999999999999</v>
      </c>
      <c r="U347" s="3810">
        <v>20.2</v>
      </c>
      <c r="V347" s="3810">
        <v>20.6</v>
      </c>
      <c r="W347" s="3810">
        <v>19.2</v>
      </c>
      <c r="X347" s="3810">
        <v>18.2</v>
      </c>
      <c r="Y347" s="3812">
        <v>18.600000000000001</v>
      </c>
      <c r="Z347" s="3810">
        <v>18.2</v>
      </c>
      <c r="AA347" s="3810">
        <v>17.399999999999999</v>
      </c>
      <c r="AB347" s="3883">
        <v>16.8</v>
      </c>
      <c r="AC347" s="2468">
        <f>SUM(E347:AB347)</f>
        <v>425</v>
      </c>
      <c r="AD347" s="1009"/>
    </row>
    <row r="348" spans="1:30" s="7" customFormat="1" ht="12.75" customHeight="1">
      <c r="A348" s="5371"/>
      <c r="B348" s="5374"/>
      <c r="C348" s="1696" t="s">
        <v>338</v>
      </c>
      <c r="D348" s="1023" t="s">
        <v>107</v>
      </c>
      <c r="E348" s="1747">
        <v>4.4000000000000004</v>
      </c>
      <c r="F348" s="1755">
        <v>3.7</v>
      </c>
      <c r="G348" s="1755">
        <v>3.8</v>
      </c>
      <c r="H348" s="1756">
        <v>3.8</v>
      </c>
      <c r="I348" s="1755">
        <v>3.8</v>
      </c>
      <c r="J348" s="1755">
        <v>5.0999999999999996</v>
      </c>
      <c r="K348" s="1755">
        <v>7.1</v>
      </c>
      <c r="L348" s="1755">
        <v>5.6</v>
      </c>
      <c r="M348" s="1755">
        <v>5.3</v>
      </c>
      <c r="N348" s="1756">
        <v>6</v>
      </c>
      <c r="O348" s="1755">
        <v>5.3</v>
      </c>
      <c r="P348" s="1755">
        <v>5.9</v>
      </c>
      <c r="Q348" s="1755">
        <v>4.8</v>
      </c>
      <c r="R348" s="1755">
        <v>5.5</v>
      </c>
      <c r="S348" s="1755">
        <v>5.2</v>
      </c>
      <c r="T348" s="1755">
        <v>5.0999999999999996</v>
      </c>
      <c r="U348" s="1755">
        <v>5.9</v>
      </c>
      <c r="V348" s="1755">
        <v>5.5</v>
      </c>
      <c r="W348" s="1755">
        <v>5.8</v>
      </c>
      <c r="X348" s="1755">
        <v>6.8</v>
      </c>
      <c r="Y348" s="1756">
        <v>6.5</v>
      </c>
      <c r="Z348" s="1755">
        <v>5.9</v>
      </c>
      <c r="AA348" s="1755">
        <v>4.7</v>
      </c>
      <c r="AB348" s="4029">
        <v>4.0999999999999996</v>
      </c>
      <c r="AC348" s="2985"/>
      <c r="AD348" s="1009"/>
    </row>
    <row r="349" spans="1:30" s="33" customFormat="1" ht="12.75" customHeight="1" thickBot="1">
      <c r="A349" s="5371"/>
      <c r="B349" s="5374"/>
      <c r="C349" s="1665" t="s">
        <v>311</v>
      </c>
      <c r="D349" s="1026" t="s">
        <v>108</v>
      </c>
      <c r="E349" s="1036">
        <v>0.20911528150134048</v>
      </c>
      <c r="F349" s="1032">
        <v>0.21739130434782608</v>
      </c>
      <c r="G349" s="1032">
        <v>0.22291021671826627</v>
      </c>
      <c r="H349" s="1116">
        <v>0.22796352583586627</v>
      </c>
      <c r="I349" s="1032">
        <v>0.22392638036809814</v>
      </c>
      <c r="J349" s="1032">
        <v>0.20540540540540539</v>
      </c>
      <c r="K349" s="1032">
        <v>0.140625</v>
      </c>
      <c r="L349" s="1032">
        <v>0.13851992409867173</v>
      </c>
      <c r="M349" s="1032">
        <v>0.17047817047817046</v>
      </c>
      <c r="N349" s="1116">
        <v>0.1875</v>
      </c>
      <c r="O349" s="1032">
        <v>0.21161825726141076</v>
      </c>
      <c r="P349" s="1032">
        <v>0.20634920634920637</v>
      </c>
      <c r="Q349" s="1032">
        <v>0.20901639344262296</v>
      </c>
      <c r="R349" s="1032">
        <v>0.2076271186440678</v>
      </c>
      <c r="S349" s="1032">
        <v>0.21030927835051544</v>
      </c>
      <c r="T349" s="1032">
        <v>0.22466960352422907</v>
      </c>
      <c r="U349" s="1032">
        <v>0.20696721311475411</v>
      </c>
      <c r="V349" s="1033">
        <v>0.18458781362007171</v>
      </c>
      <c r="W349" s="1032">
        <v>0.17843866171003717</v>
      </c>
      <c r="X349" s="1032">
        <v>0.16163410301953818</v>
      </c>
      <c r="Y349" s="1116">
        <v>0.15870307167235495</v>
      </c>
      <c r="Z349" s="1032">
        <v>0.15881326352530542</v>
      </c>
      <c r="AA349" s="1032">
        <v>0.17791411042944785</v>
      </c>
      <c r="AB349" s="1034">
        <v>0.1990521327014218</v>
      </c>
      <c r="AC349" s="1028">
        <f t="shared" ref="AC349" si="64">AC347/AC346</f>
        <v>0.19000357653791128</v>
      </c>
      <c r="AD349" s="1019"/>
    </row>
    <row r="350" spans="1:30" s="7" customFormat="1" ht="12.75" customHeight="1">
      <c r="A350" s="5369" t="s">
        <v>119</v>
      </c>
      <c r="B350" s="5407" t="s">
        <v>271</v>
      </c>
      <c r="C350" s="1655"/>
      <c r="D350" s="1029" t="s">
        <v>105</v>
      </c>
      <c r="E350" s="1082"/>
      <c r="F350" s="427"/>
      <c r="G350" s="427"/>
      <c r="H350" s="1120"/>
      <c r="I350" s="427"/>
      <c r="J350" s="427"/>
      <c r="K350" s="427"/>
      <c r="L350" s="427"/>
      <c r="M350" s="427"/>
      <c r="N350" s="1120"/>
      <c r="O350" s="427"/>
      <c r="P350" s="427"/>
      <c r="Q350" s="427"/>
      <c r="R350" s="427"/>
      <c r="S350" s="427"/>
      <c r="T350" s="427"/>
      <c r="U350" s="427"/>
      <c r="V350" s="427"/>
      <c r="W350" s="427"/>
      <c r="X350" s="427"/>
      <c r="Y350" s="1120"/>
      <c r="Z350" s="427"/>
      <c r="AA350" s="427"/>
      <c r="AB350" s="1376"/>
      <c r="AC350" s="3060">
        <f>SUM(E350:AB350)</f>
        <v>0</v>
      </c>
      <c r="AD350" s="1009"/>
    </row>
    <row r="351" spans="1:30" s="7" customFormat="1" ht="12.75" customHeight="1">
      <c r="A351" s="5370"/>
      <c r="B351" s="5408"/>
      <c r="C351" s="1664"/>
      <c r="D351" s="1023" t="s">
        <v>106</v>
      </c>
      <c r="E351" s="422"/>
      <c r="F351" s="423"/>
      <c r="G351" s="423"/>
      <c r="H351" s="1121"/>
      <c r="I351" s="423"/>
      <c r="J351" s="423"/>
      <c r="K351" s="423"/>
      <c r="L351" s="423"/>
      <c r="M351" s="423"/>
      <c r="N351" s="1121"/>
      <c r="O351" s="423"/>
      <c r="P351" s="423"/>
      <c r="Q351" s="423"/>
      <c r="R351" s="423"/>
      <c r="S351" s="423"/>
      <c r="T351" s="423"/>
      <c r="U351" s="423"/>
      <c r="V351" s="423"/>
      <c r="W351" s="423"/>
      <c r="X351" s="423"/>
      <c r="Y351" s="1121"/>
      <c r="Z351" s="423"/>
      <c r="AA351" s="423"/>
      <c r="AB351" s="1300"/>
      <c r="AC351" s="1025">
        <f>SUM(E351:AB351)</f>
        <v>0</v>
      </c>
      <c r="AD351" s="1009"/>
    </row>
    <row r="352" spans="1:30" s="7" customFormat="1" ht="12.75" customHeight="1">
      <c r="A352" s="5371"/>
      <c r="B352" s="5409"/>
      <c r="C352" s="1658"/>
      <c r="D352" s="1023" t="s">
        <v>107</v>
      </c>
      <c r="E352" s="376"/>
      <c r="F352" s="377"/>
      <c r="G352" s="377"/>
      <c r="H352" s="1115"/>
      <c r="I352" s="377"/>
      <c r="J352" s="377"/>
      <c r="K352" s="377"/>
      <c r="L352" s="377"/>
      <c r="M352" s="377"/>
      <c r="N352" s="1115"/>
      <c r="O352" s="377"/>
      <c r="P352" s="377"/>
      <c r="Q352" s="377"/>
      <c r="R352" s="377"/>
      <c r="S352" s="377"/>
      <c r="T352" s="377"/>
      <c r="U352" s="377"/>
      <c r="V352" s="377"/>
      <c r="W352" s="377"/>
      <c r="X352" s="377"/>
      <c r="Y352" s="1115"/>
      <c r="Z352" s="377"/>
      <c r="AA352" s="377"/>
      <c r="AB352" s="459"/>
      <c r="AC352" s="2985"/>
      <c r="AD352" s="1009"/>
    </row>
    <row r="353" spans="1:142" s="33" customFormat="1" ht="12.75" customHeight="1" thickBot="1">
      <c r="A353" s="5371"/>
      <c r="B353" s="5409"/>
      <c r="C353" s="1658"/>
      <c r="D353" s="1026" t="s">
        <v>108</v>
      </c>
      <c r="E353" s="1036"/>
      <c r="F353" s="1032"/>
      <c r="G353" s="1032"/>
      <c r="H353" s="1116"/>
      <c r="I353" s="1032"/>
      <c r="J353" s="1032"/>
      <c r="K353" s="1032"/>
      <c r="L353" s="1032"/>
      <c r="M353" s="1032"/>
      <c r="N353" s="1116"/>
      <c r="O353" s="1032"/>
      <c r="P353" s="1032"/>
      <c r="Q353" s="1032"/>
      <c r="R353" s="1032"/>
      <c r="S353" s="1032"/>
      <c r="T353" s="1032"/>
      <c r="U353" s="1032"/>
      <c r="V353" s="1033"/>
      <c r="W353" s="1032"/>
      <c r="X353" s="1032"/>
      <c r="Y353" s="1116"/>
      <c r="Z353" s="1032"/>
      <c r="AA353" s="1032"/>
      <c r="AB353" s="1034"/>
      <c r="AC353" s="2983"/>
      <c r="AD353" s="1019"/>
    </row>
    <row r="354" spans="1:142" s="7" customFormat="1" ht="12.75" customHeight="1">
      <c r="A354" s="5369" t="s">
        <v>151</v>
      </c>
      <c r="B354" s="5372" t="s">
        <v>66</v>
      </c>
      <c r="C354" s="1706" t="s">
        <v>659</v>
      </c>
      <c r="D354" s="1020" t="s">
        <v>105</v>
      </c>
      <c r="E354" s="3799">
        <v>14.6</v>
      </c>
      <c r="F354" s="3800">
        <v>14.2</v>
      </c>
      <c r="G354" s="3800">
        <v>14.2</v>
      </c>
      <c r="H354" s="3802">
        <v>14.2</v>
      </c>
      <c r="I354" s="3800">
        <v>14</v>
      </c>
      <c r="J354" s="3800">
        <v>14</v>
      </c>
      <c r="K354" s="3800">
        <v>14.4</v>
      </c>
      <c r="L354" s="3800">
        <v>14.8</v>
      </c>
      <c r="M354" s="3800">
        <v>16.2</v>
      </c>
      <c r="N354" s="3802">
        <v>15.4</v>
      </c>
      <c r="O354" s="3800">
        <v>15.8</v>
      </c>
      <c r="P354" s="3800">
        <v>15.8</v>
      </c>
      <c r="Q354" s="3800">
        <v>15.8</v>
      </c>
      <c r="R354" s="3800">
        <v>16</v>
      </c>
      <c r="S354" s="3800">
        <v>18</v>
      </c>
      <c r="T354" s="3800">
        <v>16.8</v>
      </c>
      <c r="U354" s="3800">
        <v>16.8</v>
      </c>
      <c r="V354" s="3800">
        <v>15.4</v>
      </c>
      <c r="W354" s="3800">
        <v>15.2</v>
      </c>
      <c r="X354" s="3800">
        <v>15</v>
      </c>
      <c r="Y354" s="3802">
        <v>15.2</v>
      </c>
      <c r="Z354" s="3800">
        <v>15.2</v>
      </c>
      <c r="AA354" s="3800">
        <v>15.4</v>
      </c>
      <c r="AB354" s="3882">
        <v>14.8</v>
      </c>
      <c r="AC354" s="2467">
        <f>SUM(E354:AB354)</f>
        <v>367.2</v>
      </c>
      <c r="AD354" s="1273"/>
    </row>
    <row r="355" spans="1:142" s="7" customFormat="1" ht="12.75" customHeight="1">
      <c r="A355" s="5370"/>
      <c r="B355" s="5373"/>
      <c r="C355" s="1707" t="s">
        <v>659</v>
      </c>
      <c r="D355" s="1012" t="s">
        <v>106</v>
      </c>
      <c r="E355" s="3809">
        <v>0.4</v>
      </c>
      <c r="F355" s="3810">
        <v>0.2</v>
      </c>
      <c r="G355" s="3810">
        <v>0.4</v>
      </c>
      <c r="H355" s="3812">
        <v>0.2</v>
      </c>
      <c r="I355" s="3810">
        <v>0.4</v>
      </c>
      <c r="J355" s="3810">
        <v>0.2</v>
      </c>
      <c r="K355" s="3810">
        <v>0.2</v>
      </c>
      <c r="L355" s="3810">
        <v>0.4</v>
      </c>
      <c r="M355" s="3810">
        <v>0.6</v>
      </c>
      <c r="N355" s="3812">
        <v>0.8</v>
      </c>
      <c r="O355" s="3810">
        <v>1</v>
      </c>
      <c r="P355" s="3810">
        <v>0.6</v>
      </c>
      <c r="Q355" s="3810">
        <v>0.4</v>
      </c>
      <c r="R355" s="3810">
        <v>0.6</v>
      </c>
      <c r="S355" s="3810">
        <v>2.2000000000000002</v>
      </c>
      <c r="T355" s="3810">
        <v>1.6</v>
      </c>
      <c r="U355" s="3810">
        <v>1.8</v>
      </c>
      <c r="V355" s="3810">
        <v>1.2</v>
      </c>
      <c r="W355" s="3810">
        <v>0.6</v>
      </c>
      <c r="X355" s="3810">
        <v>0.4</v>
      </c>
      <c r="Y355" s="3812">
        <v>0.4</v>
      </c>
      <c r="Z355" s="3810">
        <v>0.4</v>
      </c>
      <c r="AA355" s="3810">
        <v>0.4</v>
      </c>
      <c r="AB355" s="3883">
        <v>0.6</v>
      </c>
      <c r="AC355" s="2468">
        <f>SUM(E355:AB355)</f>
        <v>16</v>
      </c>
      <c r="AD355" s="1273"/>
    </row>
    <row r="356" spans="1:142" s="7" customFormat="1" ht="12.75" customHeight="1">
      <c r="A356" s="5371"/>
      <c r="B356" s="5374"/>
      <c r="C356" s="1696" t="s">
        <v>311</v>
      </c>
      <c r="D356" s="694" t="s">
        <v>336</v>
      </c>
      <c r="E356" s="398">
        <v>14.605478424207815</v>
      </c>
      <c r="F356" s="399">
        <v>14.201408380861384</v>
      </c>
      <c r="G356" s="399">
        <v>14.20563268566381</v>
      </c>
      <c r="H356" s="982">
        <v>14.201408380861384</v>
      </c>
      <c r="I356" s="399">
        <v>14.005713120009277</v>
      </c>
      <c r="J356" s="399">
        <v>14.001428498549711</v>
      </c>
      <c r="K356" s="399">
        <v>14.401388821915754</v>
      </c>
      <c r="L356" s="399">
        <v>14.805404418657398</v>
      </c>
      <c r="M356" s="399">
        <v>16.211107303327555</v>
      </c>
      <c r="N356" s="982">
        <v>15.420765220960989</v>
      </c>
      <c r="O356" s="399">
        <v>15.831613941730641</v>
      </c>
      <c r="P356" s="399">
        <v>15.811388300841898</v>
      </c>
      <c r="Q356" s="399">
        <v>15.805062480104279</v>
      </c>
      <c r="R356" s="399">
        <v>16.011246047700347</v>
      </c>
      <c r="S356" s="399">
        <v>18.133946068079059</v>
      </c>
      <c r="T356" s="399">
        <v>16.876018487783188</v>
      </c>
      <c r="U356" s="399">
        <v>16.896153408394468</v>
      </c>
      <c r="V356" s="399">
        <v>15.446682491719704</v>
      </c>
      <c r="W356" s="399">
        <v>15.211837495845135</v>
      </c>
      <c r="X356" s="399">
        <v>15.005332385522154</v>
      </c>
      <c r="Y356" s="982">
        <v>15.20526224699857</v>
      </c>
      <c r="Z356" s="399">
        <v>15.20526224699857</v>
      </c>
      <c r="AA356" s="399">
        <v>15.405193929321371</v>
      </c>
      <c r="AB356" s="465">
        <v>14.812157169028421</v>
      </c>
      <c r="AC356" s="1025"/>
      <c r="AD356" s="1273"/>
    </row>
    <row r="357" spans="1:142" s="7" customFormat="1" ht="12.75" customHeight="1">
      <c r="A357" s="5371"/>
      <c r="B357" s="5374"/>
      <c r="C357" s="1696" t="s">
        <v>338</v>
      </c>
      <c r="D357" s="1095" t="s">
        <v>107</v>
      </c>
      <c r="E357" s="3199">
        <v>0.8</v>
      </c>
      <c r="F357" s="3200">
        <v>0.8</v>
      </c>
      <c r="G357" s="3200">
        <v>0.8</v>
      </c>
      <c r="H357" s="3201">
        <v>0.9</v>
      </c>
      <c r="I357" s="3200">
        <v>0.9</v>
      </c>
      <c r="J357" s="3200">
        <v>0.7</v>
      </c>
      <c r="K357" s="3200">
        <v>0.8</v>
      </c>
      <c r="L357" s="3200">
        <v>1</v>
      </c>
      <c r="M357" s="3200">
        <v>0.9</v>
      </c>
      <c r="N357" s="3201">
        <v>0.9</v>
      </c>
      <c r="O357" s="3200">
        <v>0.9</v>
      </c>
      <c r="P357" s="3200">
        <v>1.1000000000000001</v>
      </c>
      <c r="Q357" s="3200">
        <v>0.9</v>
      </c>
      <c r="R357" s="3200">
        <v>0.9</v>
      </c>
      <c r="S357" s="3200">
        <v>1</v>
      </c>
      <c r="T357" s="3200">
        <v>0.9</v>
      </c>
      <c r="U357" s="3200">
        <v>1</v>
      </c>
      <c r="V357" s="3202">
        <v>0.8</v>
      </c>
      <c r="W357" s="3200">
        <v>0.8</v>
      </c>
      <c r="X357" s="3200">
        <v>0.8</v>
      </c>
      <c r="Y357" s="3201">
        <v>0.8</v>
      </c>
      <c r="Z357" s="3200">
        <v>1</v>
      </c>
      <c r="AA357" s="3200">
        <v>0.9</v>
      </c>
      <c r="AB357" s="4086">
        <v>0.8</v>
      </c>
      <c r="AC357" s="2669"/>
      <c r="AD357" s="1273"/>
    </row>
    <row r="358" spans="1:142" s="33" customFormat="1" ht="12.75" customHeight="1" thickBot="1">
      <c r="A358" s="5384"/>
      <c r="B358" s="5375"/>
      <c r="C358" s="1658" t="s">
        <v>311</v>
      </c>
      <c r="D358" s="1014" t="s">
        <v>108</v>
      </c>
      <c r="E358" s="1031">
        <v>2.7397260273972605E-2</v>
      </c>
      <c r="F358" s="1032">
        <v>1.4084507042253523E-2</v>
      </c>
      <c r="G358" s="1032">
        <v>2.8169014084507046E-2</v>
      </c>
      <c r="H358" s="1116">
        <v>1.4084507042253523E-2</v>
      </c>
      <c r="I358" s="1032">
        <v>2.8571428571428574E-2</v>
      </c>
      <c r="J358" s="1032">
        <v>1.4285714285714287E-2</v>
      </c>
      <c r="K358" s="1032">
        <v>1.388888888888889E-2</v>
      </c>
      <c r="L358" s="1032">
        <v>2.7027027027027029E-2</v>
      </c>
      <c r="M358" s="1032">
        <v>3.7037037037037035E-2</v>
      </c>
      <c r="N358" s="1116">
        <v>5.1948051948051951E-2</v>
      </c>
      <c r="O358" s="1032">
        <v>6.3291139240506319E-2</v>
      </c>
      <c r="P358" s="1032">
        <v>3.7974683544303792E-2</v>
      </c>
      <c r="Q358" s="1032">
        <v>2.5316455696202531E-2</v>
      </c>
      <c r="R358" s="1032">
        <v>3.7499999999999999E-2</v>
      </c>
      <c r="S358" s="1032">
        <v>0.12222222222222223</v>
      </c>
      <c r="T358" s="1032">
        <v>9.5238095238095233E-2</v>
      </c>
      <c r="U358" s="1032">
        <v>0.10714285714285714</v>
      </c>
      <c r="V358" s="1033">
        <v>7.792207792207792E-2</v>
      </c>
      <c r="W358" s="1032">
        <v>3.9473684210526314E-2</v>
      </c>
      <c r="X358" s="1032">
        <v>2.6666666666666668E-2</v>
      </c>
      <c r="Y358" s="1116">
        <v>2.6315789473684213E-2</v>
      </c>
      <c r="Z358" s="1032">
        <v>2.6315789473684213E-2</v>
      </c>
      <c r="AA358" s="1032">
        <v>2.5974025974025976E-2</v>
      </c>
      <c r="AB358" s="1034">
        <v>4.0540540540540536E-2</v>
      </c>
      <c r="AC358" s="1028">
        <f t="shared" ref="AC358" si="65">AC355/AC354</f>
        <v>4.357298474945534E-2</v>
      </c>
      <c r="AD358" s="1279"/>
    </row>
    <row r="359" spans="1:142" s="7" customFormat="1" ht="14.25" customHeight="1">
      <c r="A359" s="2797" t="s">
        <v>156</v>
      </c>
      <c r="B359" s="2859" t="s">
        <v>6</v>
      </c>
      <c r="C359" s="1706" t="s">
        <v>659</v>
      </c>
      <c r="D359" s="1020" t="s">
        <v>105</v>
      </c>
      <c r="E359" s="3799">
        <v>1.984</v>
      </c>
      <c r="F359" s="3800">
        <v>2.08</v>
      </c>
      <c r="G359" s="3800">
        <v>2.048</v>
      </c>
      <c r="H359" s="3802">
        <v>1.92</v>
      </c>
      <c r="I359" s="3800">
        <v>1.984</v>
      </c>
      <c r="J359" s="3800">
        <v>1.952</v>
      </c>
      <c r="K359" s="3800">
        <v>1.952</v>
      </c>
      <c r="L359" s="3800">
        <v>1.92</v>
      </c>
      <c r="M359" s="3800">
        <v>1.952</v>
      </c>
      <c r="N359" s="3802">
        <v>1.952</v>
      </c>
      <c r="O359" s="3800">
        <v>1.984</v>
      </c>
      <c r="P359" s="3800">
        <v>1.984</v>
      </c>
      <c r="Q359" s="3800">
        <v>1.952</v>
      </c>
      <c r="R359" s="3800">
        <v>1.984</v>
      </c>
      <c r="S359" s="3800">
        <v>1.984</v>
      </c>
      <c r="T359" s="3800">
        <v>2.016</v>
      </c>
      <c r="U359" s="3800">
        <v>1.984</v>
      </c>
      <c r="V359" s="3800">
        <v>1.984</v>
      </c>
      <c r="W359" s="3800">
        <v>1.984</v>
      </c>
      <c r="X359" s="3800">
        <v>1.984</v>
      </c>
      <c r="Y359" s="3802">
        <v>2.016</v>
      </c>
      <c r="Z359" s="3800">
        <v>2.048</v>
      </c>
      <c r="AA359" s="3800">
        <v>2.1120000000000001</v>
      </c>
      <c r="AB359" s="3882">
        <v>2.1120000000000001</v>
      </c>
      <c r="AC359" s="1318">
        <f>SUM(E359:AB359)</f>
        <v>47.872000000000014</v>
      </c>
      <c r="AD359" s="1009"/>
    </row>
    <row r="360" spans="1:142" s="7" customFormat="1" ht="13.5" customHeight="1" thickBot="1">
      <c r="A360" s="2798" t="s">
        <v>146</v>
      </c>
      <c r="B360" s="2860" t="s">
        <v>7</v>
      </c>
      <c r="C360" s="1707" t="s">
        <v>659</v>
      </c>
      <c r="D360" s="1809" t="s">
        <v>105</v>
      </c>
      <c r="E360" s="3928">
        <v>4.3840000000000003</v>
      </c>
      <c r="F360" s="3929">
        <v>4.4160000000000004</v>
      </c>
      <c r="G360" s="3929">
        <v>4.3840000000000003</v>
      </c>
      <c r="H360" s="3930">
        <v>4.3520000000000003</v>
      </c>
      <c r="I360" s="3929">
        <v>4.3520000000000003</v>
      </c>
      <c r="J360" s="3929">
        <v>4.32</v>
      </c>
      <c r="K360" s="3929">
        <v>4.3840000000000003</v>
      </c>
      <c r="L360" s="3929">
        <v>4.2880000000000003</v>
      </c>
      <c r="M360" s="3929">
        <v>4.3840000000000003</v>
      </c>
      <c r="N360" s="3930">
        <v>4.3840000000000003</v>
      </c>
      <c r="O360" s="3929">
        <v>4.4160000000000004</v>
      </c>
      <c r="P360" s="3929">
        <v>4.4160000000000004</v>
      </c>
      <c r="Q360" s="3929">
        <v>4.4160000000000004</v>
      </c>
      <c r="R360" s="3929">
        <v>4.3840000000000003</v>
      </c>
      <c r="S360" s="3929">
        <v>4.4480000000000004</v>
      </c>
      <c r="T360" s="3929">
        <v>4.4480000000000004</v>
      </c>
      <c r="U360" s="3929">
        <v>4.4160000000000004</v>
      </c>
      <c r="V360" s="3929">
        <v>4.4480000000000004</v>
      </c>
      <c r="W360" s="3929">
        <v>4.4160000000000004</v>
      </c>
      <c r="X360" s="3929">
        <v>4.4480000000000004</v>
      </c>
      <c r="Y360" s="3930">
        <v>4.4160000000000004</v>
      </c>
      <c r="Z360" s="3929">
        <v>4.4800000000000004</v>
      </c>
      <c r="AA360" s="3929">
        <v>4.4800000000000004</v>
      </c>
      <c r="AB360" s="3931">
        <v>4.5759999999999996</v>
      </c>
      <c r="AC360" s="1083">
        <f>SUM(E360:AB360)</f>
        <v>105.85600000000002</v>
      </c>
      <c r="AD360" s="1009"/>
    </row>
    <row r="361" spans="1:142" s="7" customFormat="1" ht="13.5" customHeight="1" thickBot="1">
      <c r="A361" s="5400" t="s">
        <v>131</v>
      </c>
      <c r="B361" s="5410"/>
      <c r="C361" s="1669" t="s">
        <v>311</v>
      </c>
      <c r="D361" s="1108" t="s">
        <v>105</v>
      </c>
      <c r="E361" s="1084">
        <f>E319+E323+E327+E334+E338+E342+E346+E354+E359+E360</f>
        <v>1131.5679999999998</v>
      </c>
      <c r="F361" s="1085">
        <f t="shared" ref="F361:AC361" si="66">F319+F323+F327+F334+F338+F342+F346+F354+F359+F360</f>
        <v>1060.8960000000002</v>
      </c>
      <c r="G361" s="1085">
        <f t="shared" si="66"/>
        <v>1024.932</v>
      </c>
      <c r="H361" s="1131">
        <f t="shared" si="66"/>
        <v>1001.7719999999999</v>
      </c>
      <c r="I361" s="1085">
        <f t="shared" si="66"/>
        <v>1033.336</v>
      </c>
      <c r="J361" s="1085">
        <f t="shared" si="66"/>
        <v>1120.972</v>
      </c>
      <c r="K361" s="1085">
        <f t="shared" si="66"/>
        <v>1343.0360000000003</v>
      </c>
      <c r="L361" s="1085">
        <f t="shared" si="66"/>
        <v>1454.4080000000001</v>
      </c>
      <c r="M361" s="1085">
        <f t="shared" si="66"/>
        <v>1580.9359999999999</v>
      </c>
      <c r="N361" s="1131">
        <f t="shared" si="66"/>
        <v>1658.9360000000001</v>
      </c>
      <c r="O361" s="1085">
        <f t="shared" si="66"/>
        <v>1637.9</v>
      </c>
      <c r="P361" s="1085">
        <f>P319+P323+P327+P334+P338+P342+P346+P354+P359+P360</f>
        <v>1594.8</v>
      </c>
      <c r="Q361" s="1085">
        <f t="shared" si="66"/>
        <v>1557.5679999999998</v>
      </c>
      <c r="R361" s="1085">
        <f t="shared" si="66"/>
        <v>1548.268</v>
      </c>
      <c r="S361" s="1085">
        <f t="shared" si="66"/>
        <v>1533.0319999999999</v>
      </c>
      <c r="T361" s="1085">
        <f t="shared" si="66"/>
        <v>1533.0640000000001</v>
      </c>
      <c r="U361" s="1085">
        <f t="shared" si="66"/>
        <v>1537.9999999999998</v>
      </c>
      <c r="V361" s="1086">
        <f t="shared" si="66"/>
        <v>1497.932</v>
      </c>
      <c r="W361" s="1085">
        <f t="shared" si="66"/>
        <v>1492.3</v>
      </c>
      <c r="X361" s="1085">
        <f t="shared" si="66"/>
        <v>1574.1320000000001</v>
      </c>
      <c r="Y361" s="1131">
        <f t="shared" si="66"/>
        <v>1599.7320000000002</v>
      </c>
      <c r="Z361" s="1085">
        <f t="shared" si="66"/>
        <v>1561.828</v>
      </c>
      <c r="AA361" s="1085">
        <f t="shared" si="66"/>
        <v>1393.9920000000002</v>
      </c>
      <c r="AB361" s="1087">
        <f t="shared" si="66"/>
        <v>1240.088</v>
      </c>
      <c r="AC361" s="1461">
        <f t="shared" si="66"/>
        <v>33713.428</v>
      </c>
      <c r="AD361" s="1009"/>
    </row>
    <row r="362" spans="1:142" s="7" customFormat="1" ht="12.75" hidden="1" customHeight="1" thickBot="1">
      <c r="A362" s="5405"/>
      <c r="B362" s="5410"/>
      <c r="C362" s="1670" t="s">
        <v>311</v>
      </c>
      <c r="D362" s="1097" t="s">
        <v>106</v>
      </c>
      <c r="E362" s="1100">
        <f t="shared" ref="E362:AC362" si="67">E320+E324+E328+E335+E339+E343+E347+E355</f>
        <v>597.6</v>
      </c>
      <c r="F362" s="1101">
        <f t="shared" si="67"/>
        <v>585.20000000000005</v>
      </c>
      <c r="G362" s="1101">
        <f t="shared" si="67"/>
        <v>578.79999999999995</v>
      </c>
      <c r="H362" s="1132">
        <f t="shared" si="67"/>
        <v>576.70000000000005</v>
      </c>
      <c r="I362" s="1101">
        <f t="shared" si="67"/>
        <v>574.1</v>
      </c>
      <c r="J362" s="1101">
        <f t="shared" si="67"/>
        <v>576.60000000000014</v>
      </c>
      <c r="K362" s="1101">
        <f t="shared" si="67"/>
        <v>579.5</v>
      </c>
      <c r="L362" s="1101">
        <f t="shared" si="67"/>
        <v>587.70000000000005</v>
      </c>
      <c r="M362" s="1101">
        <f t="shared" si="67"/>
        <v>687.4</v>
      </c>
      <c r="N362" s="1132">
        <f t="shared" si="67"/>
        <v>767.3</v>
      </c>
      <c r="O362" s="1101">
        <f t="shared" si="67"/>
        <v>784.7</v>
      </c>
      <c r="P362" s="1101">
        <f t="shared" si="67"/>
        <v>757.30000000000007</v>
      </c>
      <c r="Q362" s="1101">
        <f t="shared" si="67"/>
        <v>713.6</v>
      </c>
      <c r="R362" s="1101">
        <f t="shared" si="67"/>
        <v>760.2</v>
      </c>
      <c r="S362" s="1101">
        <f t="shared" si="67"/>
        <v>765.7</v>
      </c>
      <c r="T362" s="1101">
        <f t="shared" si="67"/>
        <v>755.6</v>
      </c>
      <c r="U362" s="1101">
        <f t="shared" si="67"/>
        <v>769.9</v>
      </c>
      <c r="V362" s="1102">
        <f t="shared" si="67"/>
        <v>720.4000000000002</v>
      </c>
      <c r="W362" s="1101">
        <f t="shared" si="67"/>
        <v>674.00000000000011</v>
      </c>
      <c r="X362" s="1101">
        <f t="shared" si="67"/>
        <v>662.80000000000007</v>
      </c>
      <c r="Y362" s="1132">
        <f t="shared" si="67"/>
        <v>662.3</v>
      </c>
      <c r="Z362" s="1101">
        <f t="shared" si="67"/>
        <v>650</v>
      </c>
      <c r="AA362" s="1101">
        <f t="shared" si="67"/>
        <v>632</v>
      </c>
      <c r="AB362" s="1109">
        <f t="shared" si="67"/>
        <v>621.6</v>
      </c>
      <c r="AC362" s="1318">
        <f t="shared" si="67"/>
        <v>16041</v>
      </c>
      <c r="AD362" s="1009"/>
    </row>
    <row r="363" spans="1:142" s="7" customFormat="1" ht="15.75" customHeight="1">
      <c r="A363" s="5380" t="s">
        <v>132</v>
      </c>
      <c r="B363" s="5411"/>
      <c r="C363" s="2990" t="s">
        <v>311</v>
      </c>
      <c r="D363" s="1020" t="s">
        <v>105</v>
      </c>
      <c r="E363" s="4435">
        <f>E203+E208-E361</f>
        <v>-0.56799999999975626</v>
      </c>
      <c r="F363" s="4436">
        <f t="shared" ref="F363:AC363" si="68">F203+F208-F361</f>
        <v>-1.8960000000001855</v>
      </c>
      <c r="G363" s="4436">
        <f t="shared" si="68"/>
        <v>-1.9320000000000164</v>
      </c>
      <c r="H363" s="4437">
        <f t="shared" si="68"/>
        <v>-2.7719999999999345</v>
      </c>
      <c r="I363" s="4436">
        <f t="shared" si="68"/>
        <v>-1.3360000000000127</v>
      </c>
      <c r="J363" s="4436">
        <f t="shared" si="68"/>
        <v>-4.97199999999998</v>
      </c>
      <c r="K363" s="4436">
        <f t="shared" si="68"/>
        <v>-2.0360000000002856</v>
      </c>
      <c r="L363" s="4436">
        <f t="shared" si="68"/>
        <v>-5.4080000000001291</v>
      </c>
      <c r="M363" s="4436">
        <f t="shared" si="68"/>
        <v>-5.9359999999999218</v>
      </c>
      <c r="N363" s="4437">
        <f t="shared" si="68"/>
        <v>-2.9360000000001492</v>
      </c>
      <c r="O363" s="4436">
        <f t="shared" si="68"/>
        <v>-5.9000000000000909</v>
      </c>
      <c r="P363" s="4436">
        <f t="shared" si="68"/>
        <v>-4.7999999999999545</v>
      </c>
      <c r="Q363" s="4436">
        <f t="shared" si="68"/>
        <v>-3.5679999999997563</v>
      </c>
      <c r="R363" s="4436">
        <f t="shared" si="68"/>
        <v>-6.2680000000000291</v>
      </c>
      <c r="S363" s="4436">
        <f t="shared" si="68"/>
        <v>-3.0319999999999254</v>
      </c>
      <c r="T363" s="4436">
        <f t="shared" si="68"/>
        <v>-3.0640000000000782</v>
      </c>
      <c r="U363" s="4436">
        <f t="shared" si="68"/>
        <v>-4.9999999999997726</v>
      </c>
      <c r="V363" s="4438">
        <f t="shared" si="68"/>
        <v>-3.9320000000000164</v>
      </c>
      <c r="W363" s="4436">
        <f t="shared" si="68"/>
        <v>-1.2999999999999545</v>
      </c>
      <c r="X363" s="4436">
        <f t="shared" si="68"/>
        <v>-8.1320000000000618</v>
      </c>
      <c r="Y363" s="4437">
        <f t="shared" si="68"/>
        <v>-0.73200000000019827</v>
      </c>
      <c r="Z363" s="4436">
        <f t="shared" si="68"/>
        <v>-4.8279999999999745</v>
      </c>
      <c r="AA363" s="4436">
        <f t="shared" si="68"/>
        <v>-4.9920000000001892</v>
      </c>
      <c r="AB363" s="4439">
        <f t="shared" si="68"/>
        <v>-1.0879999999999654</v>
      </c>
      <c r="AC363" s="1461">
        <f t="shared" si="68"/>
        <v>-86.427999999999884</v>
      </c>
      <c r="AD363" s="1810">
        <f>AC363/(AC203+AC208)</f>
        <v>-2.5701965682338561E-3</v>
      </c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  <c r="BY363" s="14"/>
      <c r="BZ363" s="14"/>
      <c r="CA363" s="14"/>
      <c r="CB363" s="14"/>
      <c r="CC363" s="14"/>
      <c r="CD363" s="14"/>
      <c r="CE363" s="14"/>
      <c r="CF363" s="14"/>
      <c r="CG363" s="14"/>
      <c r="CH363" s="14"/>
      <c r="CI363" s="14"/>
      <c r="CJ363" s="14"/>
      <c r="CK363" s="14"/>
      <c r="CL363" s="14"/>
      <c r="CM363" s="14"/>
      <c r="CN363" s="14"/>
      <c r="CO363" s="14"/>
      <c r="CP363" s="14"/>
      <c r="CQ363" s="14"/>
      <c r="CR363" s="14"/>
      <c r="CS363" s="14"/>
      <c r="CT363" s="14"/>
      <c r="CU363" s="14"/>
      <c r="CV363" s="14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4"/>
      <c r="DH363" s="14"/>
      <c r="DI363" s="14"/>
      <c r="DJ363" s="14"/>
      <c r="DK363" s="14"/>
      <c r="DL363" s="14"/>
      <c r="DM363" s="14"/>
      <c r="DN363" s="14"/>
      <c r="DO363" s="14"/>
      <c r="DP363" s="14"/>
      <c r="DQ363" s="14"/>
      <c r="DR363" s="14"/>
      <c r="DS363" s="14"/>
      <c r="DT363" s="14"/>
      <c r="DU363" s="14"/>
      <c r="DV363" s="14"/>
      <c r="DW363" s="14"/>
      <c r="DX363" s="14"/>
      <c r="DY363" s="14"/>
      <c r="DZ363" s="14"/>
      <c r="EA363" s="14"/>
      <c r="EB363" s="14"/>
      <c r="EC363" s="14"/>
      <c r="ED363" s="14"/>
      <c r="EE363" s="14"/>
      <c r="EF363" s="14"/>
      <c r="EG363" s="14"/>
      <c r="EH363" s="14"/>
      <c r="EI363" s="14"/>
      <c r="EJ363" s="14"/>
      <c r="EK363" s="14"/>
      <c r="EL363" s="14"/>
    </row>
    <row r="364" spans="1:142" s="7" customFormat="1" ht="12.75" customHeight="1" thickBot="1">
      <c r="A364" s="5412"/>
      <c r="B364" s="5413"/>
      <c r="C364" s="2991" t="s">
        <v>311</v>
      </c>
      <c r="D364" s="1809" t="s">
        <v>107</v>
      </c>
      <c r="E364" s="4440">
        <f>E206+E211-E321-E325-E329-E336-E340-E344-E348-E357</f>
        <v>-0.50000000000000466</v>
      </c>
      <c r="F364" s="4441">
        <f t="shared" ref="F364:AB364" si="69">F206+F211-F321-F325-F329-F336-F340-F344-F348-F357</f>
        <v>0.20000000000001683</v>
      </c>
      <c r="G364" s="4441">
        <f t="shared" si="69"/>
        <v>-0.69999999999999596</v>
      </c>
      <c r="H364" s="4442">
        <f t="shared" si="69"/>
        <v>0.39999999999998737</v>
      </c>
      <c r="I364" s="4441">
        <f t="shared" si="69"/>
        <v>1.6999999999999882</v>
      </c>
      <c r="J364" s="4441">
        <f t="shared" si="69"/>
        <v>-0.49999999999998823</v>
      </c>
      <c r="K364" s="4441">
        <f t="shared" si="69"/>
        <v>-0.50000000000001177</v>
      </c>
      <c r="L364" s="4441">
        <f t="shared" si="69"/>
        <v>-0.50000000000000888</v>
      </c>
      <c r="M364" s="4441">
        <f t="shared" si="69"/>
        <v>-9.9999999999994871E-2</v>
      </c>
      <c r="N364" s="4442">
        <f t="shared" si="69"/>
        <v>-1.1000000000000099</v>
      </c>
      <c r="O364" s="4441">
        <f t="shared" si="69"/>
        <v>-0.4999999999999899</v>
      </c>
      <c r="P364" s="4441">
        <f t="shared" si="69"/>
        <v>-1.2999999999999905</v>
      </c>
      <c r="Q364" s="4441">
        <f t="shared" si="69"/>
        <v>0.30000000000000016</v>
      </c>
      <c r="R364" s="4441">
        <f t="shared" si="69"/>
        <v>0.60000000000000353</v>
      </c>
      <c r="S364" s="4441">
        <f t="shared" si="69"/>
        <v>-0.50000000000000089</v>
      </c>
      <c r="T364" s="4441">
        <f t="shared" si="69"/>
        <v>0.20000000000001028</v>
      </c>
      <c r="U364" s="4441">
        <f t="shared" si="69"/>
        <v>0.59999999999999254</v>
      </c>
      <c r="V364" s="4443">
        <f t="shared" si="69"/>
        <v>1.5000000000000007</v>
      </c>
      <c r="W364" s="4441">
        <f t="shared" si="69"/>
        <v>0.29999999999999871</v>
      </c>
      <c r="X364" s="4441">
        <f t="shared" si="69"/>
        <v>0.7000000000000044</v>
      </c>
      <c r="Y364" s="4442">
        <f t="shared" si="69"/>
        <v>7.7715611723760958E-15</v>
      </c>
      <c r="Z364" s="4441">
        <f t="shared" si="69"/>
        <v>-0.90000000000000746</v>
      </c>
      <c r="AA364" s="4441">
        <f t="shared" si="69"/>
        <v>-2.3314683517128287E-15</v>
      </c>
      <c r="AB364" s="4444">
        <f t="shared" si="69"/>
        <v>1.100000000000011</v>
      </c>
      <c r="AC364" s="2992"/>
      <c r="AD364" s="1273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4"/>
      <c r="CF364" s="14"/>
      <c r="CG364" s="14"/>
      <c r="CH364" s="14"/>
      <c r="CI364" s="14"/>
      <c r="CJ364" s="14"/>
      <c r="CK364" s="14"/>
      <c r="CL364" s="14"/>
      <c r="CM364" s="14"/>
      <c r="CN364" s="14"/>
      <c r="CO364" s="14"/>
      <c r="CP364" s="14"/>
      <c r="CQ364" s="14"/>
      <c r="CR364" s="14"/>
      <c r="CS364" s="14"/>
      <c r="CT364" s="14"/>
      <c r="CU364" s="14"/>
      <c r="CV364" s="14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4"/>
      <c r="DH364" s="14"/>
      <c r="DI364" s="14"/>
      <c r="DJ364" s="14"/>
      <c r="DK364" s="14"/>
      <c r="DL364" s="14"/>
      <c r="DM364" s="14"/>
      <c r="DN364" s="14"/>
      <c r="DO364" s="14"/>
      <c r="DP364" s="14"/>
      <c r="DQ364" s="14"/>
      <c r="DR364" s="14"/>
      <c r="DS364" s="14"/>
      <c r="DT364" s="14"/>
      <c r="DU364" s="14"/>
      <c r="DV364" s="14"/>
      <c r="DW364" s="14"/>
      <c r="DX364" s="14"/>
      <c r="DY364" s="14"/>
      <c r="DZ364" s="14"/>
      <c r="EA364" s="14"/>
      <c r="EB364" s="14"/>
      <c r="EC364" s="14"/>
      <c r="ED364" s="14"/>
      <c r="EE364" s="14"/>
      <c r="EF364" s="14"/>
      <c r="EG364" s="14"/>
      <c r="EH364" s="14"/>
      <c r="EI364" s="14"/>
      <c r="EJ364" s="14"/>
      <c r="EK364" s="14"/>
      <c r="EL364" s="14"/>
    </row>
    <row r="365" spans="1:142" s="89" customFormat="1" ht="18" customHeight="1" thickBot="1">
      <c r="A365" s="5414" t="s">
        <v>133</v>
      </c>
      <c r="B365" s="5415"/>
      <c r="C365" s="2374" t="s">
        <v>311</v>
      </c>
      <c r="D365" s="1808" t="s">
        <v>105</v>
      </c>
      <c r="E365" s="4423">
        <f>E220+E226-E232-E237-E242-E247-E253-E258-E263-E269-E306-E361</f>
        <v>252.33200000000102</v>
      </c>
      <c r="F365" s="4424">
        <f t="shared" ref="F365:AC365" si="70">F220+F226-F232-F237-F242-F247-F253-F258-F263-F269-F306-F361</f>
        <v>-55.295999999997548</v>
      </c>
      <c r="G365" s="4424">
        <f t="shared" si="70"/>
        <v>56.867999999998801</v>
      </c>
      <c r="H365" s="4425">
        <f>H220+H226-H232-H237-H242-H247-H253-H258-H263-H269-H306-H361</f>
        <v>-29.471999999997365</v>
      </c>
      <c r="I365" s="4424">
        <f t="shared" si="70"/>
        <v>193.91399999999999</v>
      </c>
      <c r="J365" s="4424">
        <f t="shared" si="70"/>
        <v>54.877999999999247</v>
      </c>
      <c r="K365" s="4424">
        <f t="shared" si="70"/>
        <v>-531.18599999999765</v>
      </c>
      <c r="L365" s="4424">
        <f t="shared" si="70"/>
        <v>-363.50799999999913</v>
      </c>
      <c r="M365" s="4424">
        <f t="shared" si="70"/>
        <v>-289.7360000000042</v>
      </c>
      <c r="N365" s="4425">
        <f t="shared" si="70"/>
        <v>-99.036000000000968</v>
      </c>
      <c r="O365" s="4424">
        <f t="shared" si="70"/>
        <v>52.000000000001137</v>
      </c>
      <c r="P365" s="4424">
        <f t="shared" si="70"/>
        <v>-62.200000000001182</v>
      </c>
      <c r="Q365" s="4424">
        <f t="shared" si="70"/>
        <v>-220.41799999999694</v>
      </c>
      <c r="R365" s="4424">
        <f t="shared" si="70"/>
        <v>-8.9180000000010295</v>
      </c>
      <c r="S365" s="4424">
        <f t="shared" si="70"/>
        <v>-328.63199999999983</v>
      </c>
      <c r="T365" s="4424">
        <f t="shared" si="70"/>
        <v>-394.51400000000081</v>
      </c>
      <c r="U365" s="4424">
        <f t="shared" si="70"/>
        <v>204.00000000000205</v>
      </c>
      <c r="V365" s="4426">
        <f t="shared" si="70"/>
        <v>202.56800000000476</v>
      </c>
      <c r="W365" s="4424">
        <f t="shared" si="70"/>
        <v>-156.05000000000359</v>
      </c>
      <c r="X365" s="4424">
        <f t="shared" si="70"/>
        <v>-48.431999999999789</v>
      </c>
      <c r="Y365" s="4424">
        <f t="shared" si="70"/>
        <v>-104.03199999999765</v>
      </c>
      <c r="Z365" s="4424">
        <f t="shared" si="70"/>
        <v>6.2720000000017535</v>
      </c>
      <c r="AA365" s="4424">
        <f t="shared" si="70"/>
        <v>56.208000000000084</v>
      </c>
      <c r="AB365" s="4427">
        <f t="shared" si="70"/>
        <v>114.51199999999722</v>
      </c>
      <c r="AC365" s="4428">
        <f t="shared" si="70"/>
        <v>-1497.8779999999133</v>
      </c>
      <c r="AD365" s="1637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14"/>
      <c r="CA365" s="14"/>
      <c r="CB365" s="14"/>
      <c r="CC365" s="14"/>
      <c r="CD365" s="14"/>
      <c r="CE365" s="14"/>
      <c r="CF365" s="14"/>
      <c r="CG365" s="14"/>
      <c r="CH365" s="14"/>
      <c r="CI365" s="14"/>
      <c r="CJ365" s="14"/>
      <c r="CK365" s="14"/>
      <c r="CL365" s="14"/>
      <c r="CM365" s="14"/>
      <c r="CN365" s="14"/>
      <c r="CO365" s="14"/>
      <c r="CP365" s="14"/>
      <c r="CQ365" s="14"/>
      <c r="CR365" s="14"/>
      <c r="CS365" s="14"/>
      <c r="CT365" s="14"/>
      <c r="CU365" s="14"/>
      <c r="CV365" s="14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4"/>
      <c r="DH365" s="14"/>
      <c r="DI365" s="14"/>
      <c r="DJ365" s="14"/>
      <c r="DK365" s="14"/>
      <c r="DL365" s="14"/>
      <c r="DM365" s="14"/>
      <c r="DN365" s="14"/>
      <c r="DO365" s="14"/>
      <c r="DP365" s="14"/>
      <c r="DQ365" s="14"/>
      <c r="DR365" s="14"/>
      <c r="DS365" s="14"/>
      <c r="DT365" s="14"/>
      <c r="DU365" s="14"/>
      <c r="DV365" s="14"/>
      <c r="DW365" s="14"/>
      <c r="DX365" s="14"/>
      <c r="DY365" s="14"/>
      <c r="DZ365" s="14"/>
      <c r="EA365" s="14"/>
      <c r="EB365" s="14"/>
      <c r="EC365" s="14"/>
      <c r="ED365" s="14"/>
      <c r="EE365" s="14"/>
      <c r="EF365" s="14"/>
      <c r="EG365" s="14"/>
      <c r="EH365" s="14"/>
      <c r="EI365" s="14"/>
      <c r="EJ365" s="14"/>
      <c r="EK365" s="14"/>
      <c r="EL365" s="14"/>
    </row>
    <row r="366" spans="1:142" s="7" customFormat="1" ht="18.75" customHeight="1" thickBot="1">
      <c r="A366" s="5416"/>
      <c r="B366" s="5417"/>
      <c r="C366" s="1682" t="s">
        <v>311</v>
      </c>
      <c r="D366" s="1807" t="s">
        <v>495</v>
      </c>
      <c r="E366" s="4429">
        <f>E365/(E220+E226)</f>
        <v>1.1738446795247579E-2</v>
      </c>
      <c r="F366" s="4430">
        <f t="shared" ref="F366:AC366" si="71">F365/(F220+F226)</f>
        <v>-2.6035369229898838E-3</v>
      </c>
      <c r="G366" s="4430">
        <f t="shared" si="71"/>
        <v>2.6900916754178756E-3</v>
      </c>
      <c r="H366" s="4431">
        <f t="shared" si="71"/>
        <v>-1.409550045913556E-3</v>
      </c>
      <c r="I366" s="4430">
        <f t="shared" si="71"/>
        <v>9.3778835272611202E-3</v>
      </c>
      <c r="J366" s="4430">
        <f t="shared" si="71"/>
        <v>2.7163830398067206E-3</v>
      </c>
      <c r="K366" s="4430">
        <f t="shared" si="71"/>
        <v>-2.6029342584969896E-2</v>
      </c>
      <c r="L366" s="4430">
        <f t="shared" si="71"/>
        <v>-1.7457042693175773E-2</v>
      </c>
      <c r="M366" s="4430">
        <f t="shared" si="71"/>
        <v>-1.3865885640996393E-2</v>
      </c>
      <c r="N366" s="4431">
        <f t="shared" si="71"/>
        <v>-4.7560870191615508E-3</v>
      </c>
      <c r="O366" s="4430">
        <f t="shared" si="71"/>
        <v>2.531744176988448E-3</v>
      </c>
      <c r="P366" s="4430">
        <f t="shared" si="71"/>
        <v>-3.0548597809538424E-3</v>
      </c>
      <c r="Q366" s="4430">
        <f t="shared" si="71"/>
        <v>-1.071092580714118E-2</v>
      </c>
      <c r="R366" s="4430">
        <f t="shared" si="71"/>
        <v>-4.3433369373586543E-4</v>
      </c>
      <c r="S366" s="4430">
        <f t="shared" si="71"/>
        <v>-1.601052323881905E-2</v>
      </c>
      <c r="T366" s="4430">
        <f t="shared" si="71"/>
        <v>-1.8826723932235782E-2</v>
      </c>
      <c r="U366" s="4430">
        <f t="shared" si="71"/>
        <v>9.6651316163512239E-3</v>
      </c>
      <c r="V366" s="4432">
        <f t="shared" si="71"/>
        <v>9.7652310569907499E-3</v>
      </c>
      <c r="W366" s="4430">
        <f t="shared" si="71"/>
        <v>-7.6221597014635529E-3</v>
      </c>
      <c r="X366" s="4430">
        <f t="shared" si="71"/>
        <v>-2.3595439929844971E-3</v>
      </c>
      <c r="Y366" s="4430">
        <f t="shared" si="71"/>
        <v>-5.0830132997174739E-3</v>
      </c>
      <c r="Z366" s="4430">
        <f t="shared" si="71"/>
        <v>3.0674726607595089E-4</v>
      </c>
      <c r="AA366" s="4430">
        <f t="shared" si="71"/>
        <v>2.7686487764511216E-3</v>
      </c>
      <c r="AB366" s="4433">
        <f t="shared" si="71"/>
        <v>5.6886239443615112E-3</v>
      </c>
      <c r="AC366" s="4434">
        <f t="shared" si="71"/>
        <v>-3.0180886487652294E-3</v>
      </c>
      <c r="AD366" s="1090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14"/>
      <c r="CA366" s="14"/>
      <c r="CB366" s="14"/>
      <c r="CC366" s="14"/>
      <c r="CD366" s="14"/>
      <c r="CE366" s="14"/>
      <c r="CF366" s="14"/>
      <c r="CG366" s="14"/>
      <c r="CH366" s="14"/>
      <c r="CI366" s="14"/>
      <c r="CJ366" s="14"/>
      <c r="CK366" s="14"/>
      <c r="CL366" s="14"/>
      <c r="CM366" s="14"/>
      <c r="CN366" s="14"/>
      <c r="CO366" s="14"/>
      <c r="CP366" s="14"/>
      <c r="CQ366" s="14"/>
      <c r="CR366" s="14"/>
      <c r="CS366" s="14"/>
      <c r="CT366" s="14"/>
      <c r="CU366" s="14"/>
      <c r="CV366" s="14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4"/>
      <c r="DH366" s="14"/>
      <c r="DI366" s="14"/>
      <c r="DJ366" s="14"/>
      <c r="DK366" s="14"/>
      <c r="DL366" s="14"/>
      <c r="DM366" s="14"/>
      <c r="DN366" s="14"/>
      <c r="DO366" s="14"/>
      <c r="DP366" s="14"/>
      <c r="DQ366" s="14"/>
      <c r="DR366" s="14"/>
      <c r="DS366" s="14"/>
      <c r="DT366" s="14"/>
      <c r="DU366" s="14"/>
      <c r="DV366" s="14"/>
      <c r="DW366" s="14"/>
      <c r="DX366" s="14"/>
      <c r="DY366" s="14"/>
      <c r="DZ366" s="14"/>
      <c r="EA366" s="14"/>
      <c r="EB366" s="14"/>
      <c r="EC366" s="14"/>
      <c r="ED366" s="14"/>
      <c r="EE366" s="14"/>
      <c r="EF366" s="14"/>
      <c r="EG366" s="14"/>
      <c r="EH366" s="14"/>
      <c r="EI366" s="14"/>
      <c r="EJ366" s="14"/>
      <c r="EK366" s="14"/>
      <c r="EL366" s="14"/>
    </row>
    <row r="367" spans="1:142" s="8" customFormat="1" ht="30" customHeight="1" thickBot="1">
      <c r="A367" s="10"/>
      <c r="B367" s="14"/>
      <c r="C367" s="11"/>
      <c r="D367" s="29"/>
      <c r="E367" s="31"/>
      <c r="F367" s="22"/>
      <c r="G367" s="22"/>
      <c r="H367" s="14"/>
      <c r="I367" s="22"/>
      <c r="J367" s="22"/>
      <c r="K367" s="22"/>
      <c r="L367" s="22"/>
      <c r="M367" s="22"/>
      <c r="N367" s="14"/>
      <c r="O367" s="22"/>
      <c r="P367" s="22"/>
      <c r="Q367" s="22"/>
      <c r="R367" s="22"/>
      <c r="S367" s="22"/>
      <c r="T367" s="22"/>
      <c r="U367" s="22"/>
      <c r="V367" s="14"/>
      <c r="W367" s="22"/>
      <c r="X367" s="22"/>
      <c r="Y367" s="22"/>
      <c r="Z367" s="22"/>
      <c r="AA367" s="22"/>
    </row>
    <row r="368" spans="1:142" s="4" customFormat="1" ht="49.5" customHeight="1" thickBot="1">
      <c r="A368" s="586" t="s">
        <v>4</v>
      </c>
      <c r="B368" s="832" t="s">
        <v>0</v>
      </c>
      <c r="C368" s="784" t="s">
        <v>285</v>
      </c>
      <c r="D368" s="720" t="s">
        <v>3</v>
      </c>
      <c r="E368" s="5069" t="s">
        <v>135</v>
      </c>
      <c r="F368" s="5070"/>
      <c r="G368" s="5070"/>
      <c r="H368" s="5070"/>
      <c r="I368" s="5070"/>
      <c r="J368" s="5070"/>
      <c r="K368" s="5070"/>
      <c r="L368" s="5070"/>
      <c r="M368" s="5070"/>
      <c r="N368" s="5070"/>
      <c r="O368" s="5070"/>
      <c r="P368" s="5070"/>
      <c r="Q368" s="5070"/>
      <c r="R368" s="5070"/>
      <c r="S368" s="5070"/>
      <c r="T368" s="5070"/>
      <c r="U368" s="5070"/>
      <c r="V368" s="5070"/>
      <c r="W368" s="5070"/>
      <c r="X368" s="5070"/>
      <c r="Y368" s="5070"/>
      <c r="Z368" s="5070"/>
      <c r="AA368" s="5070"/>
      <c r="AB368" s="5071"/>
      <c r="AC368" s="350" t="s">
        <v>2</v>
      </c>
      <c r="AD368" s="1699" t="s">
        <v>308</v>
      </c>
    </row>
    <row r="369" spans="1:30" s="8" customFormat="1" ht="21.75" customHeight="1" thickBot="1">
      <c r="A369" s="5184" t="s">
        <v>199</v>
      </c>
      <c r="B369" s="5185"/>
      <c r="C369" s="4162"/>
      <c r="D369" s="4455"/>
      <c r="E369" s="588">
        <v>1</v>
      </c>
      <c r="F369" s="589">
        <v>2</v>
      </c>
      <c r="G369" s="589">
        <v>3</v>
      </c>
      <c r="H369" s="775">
        <v>4</v>
      </c>
      <c r="I369" s="589">
        <v>5</v>
      </c>
      <c r="J369" s="589">
        <v>6</v>
      </c>
      <c r="K369" s="589">
        <v>7</v>
      </c>
      <c r="L369" s="589">
        <v>8</v>
      </c>
      <c r="M369" s="589">
        <v>9</v>
      </c>
      <c r="N369" s="775">
        <v>10</v>
      </c>
      <c r="O369" s="589">
        <v>11</v>
      </c>
      <c r="P369" s="589">
        <v>12</v>
      </c>
      <c r="Q369" s="589">
        <v>13</v>
      </c>
      <c r="R369" s="589">
        <v>14</v>
      </c>
      <c r="S369" s="589">
        <v>15</v>
      </c>
      <c r="T369" s="589">
        <v>16</v>
      </c>
      <c r="U369" s="589">
        <v>17</v>
      </c>
      <c r="V369" s="1575">
        <v>18</v>
      </c>
      <c r="W369" s="589">
        <v>19</v>
      </c>
      <c r="X369" s="589">
        <v>20</v>
      </c>
      <c r="Y369" s="1575">
        <v>21</v>
      </c>
      <c r="Z369" s="589">
        <v>22</v>
      </c>
      <c r="AA369" s="589">
        <v>23</v>
      </c>
      <c r="AB369" s="590">
        <v>24</v>
      </c>
      <c r="AC369" s="587"/>
      <c r="AD369" s="591"/>
    </row>
    <row r="370" spans="1:30" s="14" customFormat="1" ht="18" customHeight="1">
      <c r="A370" s="3454" t="s">
        <v>103</v>
      </c>
      <c r="B370" s="3455"/>
      <c r="C370" s="3456"/>
      <c r="D370" s="785"/>
      <c r="E370" s="4445">
        <v>21</v>
      </c>
      <c r="F370" s="4446">
        <v>21</v>
      </c>
      <c r="G370" s="4446">
        <v>21</v>
      </c>
      <c r="H370" s="4447">
        <v>21</v>
      </c>
      <c r="I370" s="4446">
        <v>21</v>
      </c>
      <c r="J370" s="4446">
        <v>21</v>
      </c>
      <c r="K370" s="4446">
        <v>21</v>
      </c>
      <c r="L370" s="4446">
        <v>21</v>
      </c>
      <c r="M370" s="4446">
        <v>21</v>
      </c>
      <c r="N370" s="4447">
        <v>21</v>
      </c>
      <c r="O370" s="4446">
        <v>21</v>
      </c>
      <c r="P370" s="4446">
        <v>21</v>
      </c>
      <c r="Q370" s="4446">
        <v>21</v>
      </c>
      <c r="R370" s="4446">
        <v>21</v>
      </c>
      <c r="S370" s="4446">
        <v>21</v>
      </c>
      <c r="T370" s="4446">
        <v>21</v>
      </c>
      <c r="U370" s="4446">
        <v>21</v>
      </c>
      <c r="V370" s="4448">
        <v>21</v>
      </c>
      <c r="W370" s="4446">
        <v>21</v>
      </c>
      <c r="X370" s="4446">
        <v>21</v>
      </c>
      <c r="Y370" s="4448">
        <v>21</v>
      </c>
      <c r="Z370" s="4446">
        <v>21</v>
      </c>
      <c r="AA370" s="4446">
        <v>21</v>
      </c>
      <c r="AB370" s="4449">
        <v>21</v>
      </c>
      <c r="AC370" s="3451"/>
      <c r="AD370" s="592"/>
    </row>
    <row r="371" spans="1:30" s="14" customFormat="1" ht="16.5" customHeight="1" thickBot="1">
      <c r="A371" s="3457" t="s">
        <v>104</v>
      </c>
      <c r="B371" s="3458"/>
      <c r="C371" s="3603"/>
      <c r="D371" s="786"/>
      <c r="E371" s="4450">
        <v>21</v>
      </c>
      <c r="F371" s="4451">
        <v>21</v>
      </c>
      <c r="G371" s="4451">
        <v>21</v>
      </c>
      <c r="H371" s="4452">
        <v>21</v>
      </c>
      <c r="I371" s="4451">
        <v>21</v>
      </c>
      <c r="J371" s="4451">
        <v>21</v>
      </c>
      <c r="K371" s="4451">
        <v>21</v>
      </c>
      <c r="L371" s="4451">
        <v>21</v>
      </c>
      <c r="M371" s="4451">
        <v>21</v>
      </c>
      <c r="N371" s="4452">
        <v>21</v>
      </c>
      <c r="O371" s="4451">
        <v>21</v>
      </c>
      <c r="P371" s="4451">
        <v>21</v>
      </c>
      <c r="Q371" s="4451">
        <v>21</v>
      </c>
      <c r="R371" s="4451">
        <v>21</v>
      </c>
      <c r="S371" s="4451">
        <v>21</v>
      </c>
      <c r="T371" s="4451">
        <v>21</v>
      </c>
      <c r="U371" s="4451">
        <v>21</v>
      </c>
      <c r="V371" s="4453">
        <v>21</v>
      </c>
      <c r="W371" s="4451">
        <v>21</v>
      </c>
      <c r="X371" s="4451">
        <v>21</v>
      </c>
      <c r="Y371" s="4453">
        <v>21</v>
      </c>
      <c r="Z371" s="4451">
        <v>21</v>
      </c>
      <c r="AA371" s="4451">
        <v>21</v>
      </c>
      <c r="AB371" s="4454">
        <v>21</v>
      </c>
      <c r="AC371" s="3452"/>
      <c r="AD371" s="592"/>
    </row>
    <row r="372" spans="1:30" s="14" customFormat="1" ht="12.75" customHeight="1">
      <c r="A372" s="5418" t="s">
        <v>185</v>
      </c>
      <c r="B372" s="5346" t="s">
        <v>302</v>
      </c>
      <c r="C372" s="1706" t="s">
        <v>279</v>
      </c>
      <c r="D372" s="690" t="s">
        <v>105</v>
      </c>
      <c r="E372" s="787"/>
      <c r="F372" s="788"/>
      <c r="G372" s="788"/>
      <c r="H372" s="827"/>
      <c r="I372" s="788"/>
      <c r="J372" s="788"/>
      <c r="K372" s="788"/>
      <c r="L372" s="788"/>
      <c r="M372" s="788"/>
      <c r="N372" s="827"/>
      <c r="O372" s="788"/>
      <c r="P372" s="788"/>
      <c r="Q372" s="788"/>
      <c r="R372" s="788"/>
      <c r="S372" s="788"/>
      <c r="T372" s="788"/>
      <c r="U372" s="788"/>
      <c r="V372" s="789"/>
      <c r="W372" s="788"/>
      <c r="X372" s="788"/>
      <c r="Y372" s="977"/>
      <c r="Z372" s="788"/>
      <c r="AA372" s="788"/>
      <c r="AB372" s="790"/>
      <c r="AC372" s="824">
        <f>SUM(E372:AB372)</f>
        <v>0</v>
      </c>
      <c r="AD372" s="592"/>
    </row>
    <row r="373" spans="1:30" s="14" customFormat="1" ht="12.75" customHeight="1">
      <c r="A373" s="5289"/>
      <c r="B373" s="5291"/>
      <c r="C373" s="1707" t="s">
        <v>279</v>
      </c>
      <c r="D373" s="689" t="s">
        <v>106</v>
      </c>
      <c r="E373" s="597"/>
      <c r="F373" s="598"/>
      <c r="G373" s="598"/>
      <c r="H373" s="768"/>
      <c r="I373" s="598"/>
      <c r="J373" s="598"/>
      <c r="K373" s="598"/>
      <c r="L373" s="598"/>
      <c r="M373" s="598"/>
      <c r="N373" s="768"/>
      <c r="O373" s="598"/>
      <c r="P373" s="598"/>
      <c r="Q373" s="598"/>
      <c r="R373" s="598"/>
      <c r="S373" s="598"/>
      <c r="T373" s="598"/>
      <c r="U373" s="598"/>
      <c r="V373" s="599"/>
      <c r="W373" s="598"/>
      <c r="X373" s="598"/>
      <c r="Y373" s="978"/>
      <c r="Z373" s="598"/>
      <c r="AA373" s="598"/>
      <c r="AB373" s="600"/>
      <c r="AC373" s="816">
        <f>SUM(E373:AB373)</f>
        <v>0</v>
      </c>
      <c r="AD373" s="592"/>
    </row>
    <row r="374" spans="1:30" s="14" customFormat="1" ht="12.75" customHeight="1">
      <c r="A374" s="5289"/>
      <c r="B374" s="5291"/>
      <c r="C374" s="1707"/>
      <c r="D374" s="689" t="s">
        <v>108</v>
      </c>
      <c r="E374" s="597"/>
      <c r="F374" s="598"/>
      <c r="G374" s="598"/>
      <c r="H374" s="768"/>
      <c r="I374" s="598"/>
      <c r="J374" s="598"/>
      <c r="K374" s="598"/>
      <c r="L374" s="598"/>
      <c r="M374" s="598"/>
      <c r="N374" s="768"/>
      <c r="O374" s="598"/>
      <c r="P374" s="598"/>
      <c r="Q374" s="598"/>
      <c r="R374" s="598"/>
      <c r="S374" s="598"/>
      <c r="T374" s="598"/>
      <c r="U374" s="598"/>
      <c r="V374" s="599"/>
      <c r="W374" s="598"/>
      <c r="X374" s="598"/>
      <c r="Y374" s="978"/>
      <c r="Z374" s="598"/>
      <c r="AA374" s="598"/>
      <c r="AB374" s="600"/>
      <c r="AC374" s="816"/>
      <c r="AD374" s="592"/>
    </row>
    <row r="375" spans="1:30" s="14" customFormat="1" ht="12.75" customHeight="1" thickBot="1">
      <c r="A375" s="5290"/>
      <c r="B375" s="5292"/>
      <c r="C375" s="1708"/>
      <c r="D375" s="691" t="s">
        <v>109</v>
      </c>
      <c r="E375" s="630"/>
      <c r="F375" s="791"/>
      <c r="G375" s="791"/>
      <c r="H375" s="828"/>
      <c r="I375" s="791"/>
      <c r="J375" s="791"/>
      <c r="K375" s="791"/>
      <c r="L375" s="791"/>
      <c r="M375" s="791"/>
      <c r="N375" s="828"/>
      <c r="O375" s="791"/>
      <c r="P375" s="791"/>
      <c r="Q375" s="791"/>
      <c r="R375" s="791"/>
      <c r="S375" s="791"/>
      <c r="T375" s="791"/>
      <c r="U375" s="791"/>
      <c r="V375" s="792"/>
      <c r="W375" s="791"/>
      <c r="X375" s="791"/>
      <c r="Y375" s="979"/>
      <c r="Z375" s="791"/>
      <c r="AA375" s="791"/>
      <c r="AB375" s="793"/>
      <c r="AC375" s="825"/>
      <c r="AD375" s="592"/>
    </row>
    <row r="376" spans="1:30" s="14" customFormat="1" ht="12.75" customHeight="1">
      <c r="A376" s="5088" t="s">
        <v>111</v>
      </c>
      <c r="B376" s="5270" t="s">
        <v>300</v>
      </c>
      <c r="C376" s="1706" t="s">
        <v>279</v>
      </c>
      <c r="D376" s="667" t="s">
        <v>105</v>
      </c>
      <c r="E376" s="593"/>
      <c r="F376" s="594"/>
      <c r="G376" s="594"/>
      <c r="H376" s="767"/>
      <c r="I376" s="594"/>
      <c r="J376" s="594"/>
      <c r="K376" s="594"/>
      <c r="L376" s="594"/>
      <c r="M376" s="594"/>
      <c r="N376" s="767"/>
      <c r="O376" s="594"/>
      <c r="P376" s="594"/>
      <c r="Q376" s="594"/>
      <c r="R376" s="594"/>
      <c r="S376" s="594"/>
      <c r="T376" s="594"/>
      <c r="U376" s="594"/>
      <c r="V376" s="595"/>
      <c r="W376" s="594"/>
      <c r="X376" s="594"/>
      <c r="Y376" s="980"/>
      <c r="Z376" s="594"/>
      <c r="AA376" s="594"/>
      <c r="AB376" s="596"/>
      <c r="AC376" s="823"/>
      <c r="AD376" s="592"/>
    </row>
    <row r="377" spans="1:30" s="14" customFormat="1" ht="12.75" customHeight="1">
      <c r="A377" s="5267"/>
      <c r="B377" s="5263"/>
      <c r="C377" s="1707" t="s">
        <v>279</v>
      </c>
      <c r="D377" s="689" t="s">
        <v>106</v>
      </c>
      <c r="E377" s="597"/>
      <c r="F377" s="598"/>
      <c r="G377" s="598"/>
      <c r="H377" s="768"/>
      <c r="I377" s="598"/>
      <c r="J377" s="598"/>
      <c r="K377" s="598"/>
      <c r="L377" s="598"/>
      <c r="M377" s="598"/>
      <c r="N377" s="768"/>
      <c r="O377" s="598"/>
      <c r="P377" s="598"/>
      <c r="Q377" s="598"/>
      <c r="R377" s="598"/>
      <c r="S377" s="598"/>
      <c r="T377" s="598"/>
      <c r="U377" s="598"/>
      <c r="V377" s="599"/>
      <c r="W377" s="598"/>
      <c r="X377" s="598"/>
      <c r="Y377" s="978"/>
      <c r="Z377" s="598"/>
      <c r="AA377" s="598"/>
      <c r="AB377" s="600"/>
      <c r="AC377" s="816"/>
      <c r="AD377" s="592"/>
    </row>
    <row r="378" spans="1:30" s="14" customFormat="1" ht="12.75" customHeight="1">
      <c r="A378" s="5267"/>
      <c r="B378" s="5263"/>
      <c r="C378" s="1707"/>
      <c r="D378" s="689" t="s">
        <v>108</v>
      </c>
      <c r="E378" s="597"/>
      <c r="F378" s="598"/>
      <c r="G378" s="598"/>
      <c r="H378" s="768"/>
      <c r="I378" s="598"/>
      <c r="J378" s="598"/>
      <c r="K378" s="598"/>
      <c r="L378" s="598"/>
      <c r="M378" s="598"/>
      <c r="N378" s="768"/>
      <c r="O378" s="598"/>
      <c r="P378" s="598"/>
      <c r="Q378" s="598"/>
      <c r="R378" s="598"/>
      <c r="S378" s="598"/>
      <c r="T378" s="598"/>
      <c r="U378" s="598"/>
      <c r="V378" s="599"/>
      <c r="W378" s="598"/>
      <c r="X378" s="598"/>
      <c r="Y378" s="978"/>
      <c r="Z378" s="598"/>
      <c r="AA378" s="598"/>
      <c r="AB378" s="600"/>
      <c r="AC378" s="816"/>
      <c r="AD378" s="592"/>
    </row>
    <row r="379" spans="1:30" s="14" customFormat="1" ht="12.75" customHeight="1" thickBot="1">
      <c r="A379" s="5293"/>
      <c r="B379" s="5294"/>
      <c r="C379" s="1708"/>
      <c r="D379" s="668" t="s">
        <v>109</v>
      </c>
      <c r="E379" s="601"/>
      <c r="F379" s="602"/>
      <c r="G379" s="602"/>
      <c r="H379" s="769"/>
      <c r="I379" s="602"/>
      <c r="J379" s="602"/>
      <c r="K379" s="602"/>
      <c r="L379" s="602"/>
      <c r="M379" s="602"/>
      <c r="N379" s="769"/>
      <c r="O379" s="602"/>
      <c r="P379" s="602"/>
      <c r="Q379" s="602"/>
      <c r="R379" s="602"/>
      <c r="S379" s="602"/>
      <c r="T379" s="602"/>
      <c r="U379" s="602"/>
      <c r="V379" s="603"/>
      <c r="W379" s="602"/>
      <c r="X379" s="602"/>
      <c r="Y379" s="981"/>
      <c r="Z379" s="602"/>
      <c r="AA379" s="602"/>
      <c r="AB379" s="604"/>
      <c r="AC379" s="820"/>
      <c r="AD379" s="592"/>
    </row>
    <row r="380" spans="1:30" s="14" customFormat="1" ht="12.75" customHeight="1">
      <c r="A380" s="5281" t="s">
        <v>126</v>
      </c>
      <c r="B380" s="5282" t="s">
        <v>705</v>
      </c>
      <c r="C380" s="1706" t="s">
        <v>338</v>
      </c>
      <c r="D380" s="794" t="s">
        <v>105</v>
      </c>
      <c r="E380" s="3770">
        <v>0</v>
      </c>
      <c r="F380" s="3771">
        <v>0</v>
      </c>
      <c r="G380" s="3771">
        <v>0</v>
      </c>
      <c r="H380" s="3772">
        <v>0</v>
      </c>
      <c r="I380" s="3771">
        <v>0</v>
      </c>
      <c r="J380" s="3771">
        <v>0</v>
      </c>
      <c r="K380" s="3771">
        <v>0</v>
      </c>
      <c r="L380" s="3771">
        <v>0</v>
      </c>
      <c r="M380" s="3771">
        <v>0</v>
      </c>
      <c r="N380" s="3772">
        <v>0</v>
      </c>
      <c r="O380" s="3771">
        <v>0</v>
      </c>
      <c r="P380" s="3771">
        <v>0</v>
      </c>
      <c r="Q380" s="3771">
        <v>0</v>
      </c>
      <c r="R380" s="3771">
        <v>0</v>
      </c>
      <c r="S380" s="3771">
        <v>0</v>
      </c>
      <c r="T380" s="3771">
        <v>0</v>
      </c>
      <c r="U380" s="3771">
        <v>0</v>
      </c>
      <c r="V380" s="3771">
        <v>0</v>
      </c>
      <c r="W380" s="3771">
        <v>0</v>
      </c>
      <c r="X380" s="3771">
        <v>0</v>
      </c>
      <c r="Y380" s="3773">
        <v>0</v>
      </c>
      <c r="Z380" s="3771">
        <v>0</v>
      </c>
      <c r="AA380" s="3771">
        <v>0</v>
      </c>
      <c r="AB380" s="3774">
        <v>0</v>
      </c>
      <c r="AC380" s="817">
        <f>SUM(E380:AB380)</f>
        <v>0</v>
      </c>
      <c r="AD380" s="592"/>
    </row>
    <row r="381" spans="1:30" s="14" customFormat="1" ht="12.75" customHeight="1">
      <c r="A381" s="5267"/>
      <c r="B381" s="5283"/>
      <c r="C381" s="1707" t="s">
        <v>338</v>
      </c>
      <c r="D381" s="700" t="s">
        <v>106</v>
      </c>
      <c r="E381" s="3775">
        <v>0</v>
      </c>
      <c r="F381" s="3776">
        <v>0</v>
      </c>
      <c r="G381" s="3776">
        <v>0</v>
      </c>
      <c r="H381" s="3777">
        <v>0</v>
      </c>
      <c r="I381" s="3776">
        <v>0</v>
      </c>
      <c r="J381" s="3776">
        <v>0</v>
      </c>
      <c r="K381" s="3776">
        <v>0</v>
      </c>
      <c r="L381" s="3776">
        <v>0</v>
      </c>
      <c r="M381" s="3776">
        <v>0</v>
      </c>
      <c r="N381" s="3777">
        <v>0</v>
      </c>
      <c r="O381" s="3776">
        <v>0</v>
      </c>
      <c r="P381" s="3776">
        <v>0</v>
      </c>
      <c r="Q381" s="3776">
        <v>0</v>
      </c>
      <c r="R381" s="3776">
        <v>0</v>
      </c>
      <c r="S381" s="3776">
        <v>0</v>
      </c>
      <c r="T381" s="3776">
        <v>0</v>
      </c>
      <c r="U381" s="3776">
        <v>0</v>
      </c>
      <c r="V381" s="3776">
        <v>0</v>
      </c>
      <c r="W381" s="3776">
        <v>0</v>
      </c>
      <c r="X381" s="3776">
        <v>0</v>
      </c>
      <c r="Y381" s="3778">
        <v>0</v>
      </c>
      <c r="Z381" s="3776">
        <v>0</v>
      </c>
      <c r="AA381" s="3776">
        <v>0</v>
      </c>
      <c r="AB381" s="3779">
        <v>0</v>
      </c>
      <c r="AC381" s="822">
        <f>SUM(E381:AB381)</f>
        <v>0</v>
      </c>
      <c r="AD381" s="592"/>
    </row>
    <row r="382" spans="1:30" s="14" customFormat="1" ht="12.75" customHeight="1">
      <c r="A382" s="5268"/>
      <c r="B382" s="5283"/>
      <c r="C382" s="1707" t="s">
        <v>338</v>
      </c>
      <c r="D382" s="700" t="s">
        <v>107</v>
      </c>
      <c r="E382" s="4015">
        <v>0</v>
      </c>
      <c r="F382" s="1755">
        <v>0</v>
      </c>
      <c r="G382" s="1755">
        <v>0</v>
      </c>
      <c r="H382" s="4100">
        <v>0</v>
      </c>
      <c r="I382" s="1755">
        <v>0</v>
      </c>
      <c r="J382" s="1755">
        <v>0</v>
      </c>
      <c r="K382" s="1755">
        <v>0</v>
      </c>
      <c r="L382" s="1755">
        <v>0</v>
      </c>
      <c r="M382" s="1755">
        <v>0</v>
      </c>
      <c r="N382" s="4100">
        <v>0</v>
      </c>
      <c r="O382" s="1755">
        <v>0</v>
      </c>
      <c r="P382" s="1755">
        <v>0</v>
      </c>
      <c r="Q382" s="1755">
        <v>0</v>
      </c>
      <c r="R382" s="1755">
        <v>0</v>
      </c>
      <c r="S382" s="1755">
        <v>0</v>
      </c>
      <c r="T382" s="1755">
        <v>0</v>
      </c>
      <c r="U382" s="1755">
        <v>0</v>
      </c>
      <c r="V382" s="1755">
        <v>0</v>
      </c>
      <c r="W382" s="1755">
        <v>0</v>
      </c>
      <c r="X382" s="1755">
        <v>0</v>
      </c>
      <c r="Y382" s="1756">
        <v>0</v>
      </c>
      <c r="Z382" s="1755">
        <v>0</v>
      </c>
      <c r="AA382" s="1755">
        <v>0</v>
      </c>
      <c r="AB382" s="4029">
        <v>0</v>
      </c>
      <c r="AC382" s="811"/>
      <c r="AD382" s="592"/>
    </row>
    <row r="383" spans="1:30" s="34" customFormat="1" ht="12.75" customHeight="1" thickBot="1">
      <c r="A383" s="5268"/>
      <c r="B383" s="5284"/>
      <c r="C383" s="1709" t="s">
        <v>311</v>
      </c>
      <c r="D383" s="795" t="s">
        <v>108</v>
      </c>
      <c r="E383" s="682" t="e">
        <f>E381/E380</f>
        <v>#DIV/0!</v>
      </c>
      <c r="F383" s="610" t="e">
        <f t="shared" ref="F383:AC383" si="72">F381/F380</f>
        <v>#DIV/0!</v>
      </c>
      <c r="G383" s="610" t="e">
        <f t="shared" si="72"/>
        <v>#DIV/0!</v>
      </c>
      <c r="H383" s="771" t="e">
        <f t="shared" si="72"/>
        <v>#DIV/0!</v>
      </c>
      <c r="I383" s="610" t="e">
        <f t="shared" si="72"/>
        <v>#DIV/0!</v>
      </c>
      <c r="J383" s="610" t="e">
        <f t="shared" si="72"/>
        <v>#DIV/0!</v>
      </c>
      <c r="K383" s="610" t="e">
        <f t="shared" si="72"/>
        <v>#DIV/0!</v>
      </c>
      <c r="L383" s="610" t="e">
        <f t="shared" si="72"/>
        <v>#DIV/0!</v>
      </c>
      <c r="M383" s="610" t="e">
        <f t="shared" si="72"/>
        <v>#DIV/0!</v>
      </c>
      <c r="N383" s="771" t="e">
        <f t="shared" si="72"/>
        <v>#DIV/0!</v>
      </c>
      <c r="O383" s="610" t="e">
        <f t="shared" si="72"/>
        <v>#DIV/0!</v>
      </c>
      <c r="P383" s="610" t="e">
        <f t="shared" si="72"/>
        <v>#DIV/0!</v>
      </c>
      <c r="Q383" s="610" t="e">
        <f t="shared" si="72"/>
        <v>#DIV/0!</v>
      </c>
      <c r="R383" s="610" t="e">
        <f t="shared" si="72"/>
        <v>#DIV/0!</v>
      </c>
      <c r="S383" s="610" t="e">
        <f t="shared" si="72"/>
        <v>#DIV/0!</v>
      </c>
      <c r="T383" s="610" t="e">
        <f t="shared" si="72"/>
        <v>#DIV/0!</v>
      </c>
      <c r="U383" s="610" t="e">
        <f t="shared" si="72"/>
        <v>#DIV/0!</v>
      </c>
      <c r="V383" s="611" t="e">
        <f t="shared" si="72"/>
        <v>#DIV/0!</v>
      </c>
      <c r="W383" s="610" t="e">
        <f t="shared" si="72"/>
        <v>#DIV/0!</v>
      </c>
      <c r="X383" s="610" t="e">
        <f t="shared" si="72"/>
        <v>#DIV/0!</v>
      </c>
      <c r="Y383" s="988" t="e">
        <f t="shared" si="72"/>
        <v>#DIV/0!</v>
      </c>
      <c r="Z383" s="610" t="e">
        <f t="shared" si="72"/>
        <v>#DIV/0!</v>
      </c>
      <c r="AA383" s="610" t="e">
        <f t="shared" si="72"/>
        <v>#DIV/0!</v>
      </c>
      <c r="AB383" s="612" t="e">
        <f t="shared" si="72"/>
        <v>#DIV/0!</v>
      </c>
      <c r="AC383" s="826" t="e">
        <f t="shared" si="72"/>
        <v>#DIV/0!</v>
      </c>
      <c r="AD383" s="627"/>
    </row>
    <row r="384" spans="1:30" s="14" customFormat="1" ht="16.5" customHeight="1">
      <c r="A384" s="5088" t="s">
        <v>145</v>
      </c>
      <c r="B384" s="5282" t="s">
        <v>315</v>
      </c>
      <c r="C384" s="1706" t="s">
        <v>338</v>
      </c>
      <c r="D384" s="692" t="s">
        <v>105</v>
      </c>
      <c r="E384" s="3770">
        <v>43.6</v>
      </c>
      <c r="F384" s="3771">
        <v>38.4</v>
      </c>
      <c r="G384" s="3771">
        <v>36.799999999999997</v>
      </c>
      <c r="H384" s="3772">
        <v>38.800000000000004</v>
      </c>
      <c r="I384" s="3771">
        <v>36.4</v>
      </c>
      <c r="J384" s="3771">
        <v>40</v>
      </c>
      <c r="K384" s="3771">
        <v>42.4</v>
      </c>
      <c r="L384" s="3771">
        <v>48.800000000000004</v>
      </c>
      <c r="M384" s="3771">
        <v>59.2</v>
      </c>
      <c r="N384" s="3772">
        <v>60.8</v>
      </c>
      <c r="O384" s="3771">
        <v>62.4</v>
      </c>
      <c r="P384" s="3771">
        <v>56</v>
      </c>
      <c r="Q384" s="3771">
        <v>44.8</v>
      </c>
      <c r="R384" s="3771">
        <v>45.199999999999996</v>
      </c>
      <c r="S384" s="3771">
        <v>50.8</v>
      </c>
      <c r="T384" s="3771">
        <v>48.4</v>
      </c>
      <c r="U384" s="3771">
        <v>48.4</v>
      </c>
      <c r="V384" s="3771">
        <v>48.4</v>
      </c>
      <c r="W384" s="3771">
        <v>56.800000000000004</v>
      </c>
      <c r="X384" s="3771">
        <v>44.4</v>
      </c>
      <c r="Y384" s="3773">
        <v>47.199999999999996</v>
      </c>
      <c r="Z384" s="3771">
        <v>51.2</v>
      </c>
      <c r="AA384" s="3771">
        <v>49.6</v>
      </c>
      <c r="AB384" s="3774">
        <v>44</v>
      </c>
      <c r="AC384" s="817">
        <f>SUM(E384:AB384)</f>
        <v>1142.7999999999997</v>
      </c>
      <c r="AD384" s="592"/>
    </row>
    <row r="385" spans="1:30" s="14" customFormat="1" ht="16.5" customHeight="1">
      <c r="A385" s="5281"/>
      <c r="B385" s="5283"/>
      <c r="C385" s="1707" t="s">
        <v>338</v>
      </c>
      <c r="D385" s="2981" t="s">
        <v>579</v>
      </c>
      <c r="E385" s="3775">
        <v>23.599999999999998</v>
      </c>
      <c r="F385" s="3776">
        <v>24.8</v>
      </c>
      <c r="G385" s="3776">
        <v>24</v>
      </c>
      <c r="H385" s="3777">
        <v>22.4</v>
      </c>
      <c r="I385" s="3776">
        <v>22.4</v>
      </c>
      <c r="J385" s="3776">
        <v>24.8</v>
      </c>
      <c r="K385" s="3776">
        <v>24</v>
      </c>
      <c r="L385" s="3776">
        <v>25.2</v>
      </c>
      <c r="M385" s="3776">
        <v>24.400000000000002</v>
      </c>
      <c r="N385" s="3777">
        <v>28.8</v>
      </c>
      <c r="O385" s="3776">
        <v>28</v>
      </c>
      <c r="P385" s="3776">
        <v>28.400000000000002</v>
      </c>
      <c r="Q385" s="3776">
        <v>27.2</v>
      </c>
      <c r="R385" s="3776">
        <v>29.6</v>
      </c>
      <c r="S385" s="3776">
        <v>27.2</v>
      </c>
      <c r="T385" s="3776">
        <v>26.8</v>
      </c>
      <c r="U385" s="3776">
        <v>27.599999999999998</v>
      </c>
      <c r="V385" s="3776">
        <v>26.8</v>
      </c>
      <c r="W385" s="3776">
        <v>26</v>
      </c>
      <c r="X385" s="3776">
        <v>26.8</v>
      </c>
      <c r="Y385" s="3778">
        <v>25.6</v>
      </c>
      <c r="Z385" s="3776">
        <v>26</v>
      </c>
      <c r="AA385" s="3776">
        <v>27.599999999999998</v>
      </c>
      <c r="AB385" s="3779">
        <v>26.4</v>
      </c>
      <c r="AC385" s="822">
        <f>SUM(E385:AB385)</f>
        <v>624.40000000000009</v>
      </c>
      <c r="AD385" s="592"/>
    </row>
    <row r="386" spans="1:30" s="14" customFormat="1" ht="12.75" customHeight="1">
      <c r="A386" s="5281"/>
      <c r="B386" s="5283"/>
      <c r="C386" s="1695" t="s">
        <v>311</v>
      </c>
      <c r="D386" s="694" t="s">
        <v>336</v>
      </c>
      <c r="E386" s="398">
        <f>SQRT(E384^2+E385^2)</f>
        <v>49.577414212522221</v>
      </c>
      <c r="F386" s="399">
        <f t="shared" ref="F386:AB386" si="73">SQRT(F384^2+F385^2)</f>
        <v>45.712142806917285</v>
      </c>
      <c r="G386" s="399">
        <f t="shared" si="73"/>
        <v>43.934496696787136</v>
      </c>
      <c r="H386" s="551">
        <f t="shared" si="73"/>
        <v>44.801785678698124</v>
      </c>
      <c r="I386" s="399">
        <f t="shared" si="73"/>
        <v>42.740145062926494</v>
      </c>
      <c r="J386" s="399">
        <f t="shared" si="73"/>
        <v>47.064211456264729</v>
      </c>
      <c r="K386" s="399">
        <f t="shared" si="73"/>
        <v>48.721247931472362</v>
      </c>
      <c r="L386" s="399">
        <f t="shared" si="73"/>
        <v>54.922490839363796</v>
      </c>
      <c r="M386" s="399">
        <f t="shared" si="73"/>
        <v>64.031242374328485</v>
      </c>
      <c r="N386" s="551">
        <f t="shared" si="73"/>
        <v>67.27614733321164</v>
      </c>
      <c r="O386" s="399">
        <f t="shared" si="73"/>
        <v>68.394151796772803</v>
      </c>
      <c r="P386" s="399">
        <f t="shared" si="73"/>
        <v>62.789808090166993</v>
      </c>
      <c r="Q386" s="399">
        <f t="shared" si="73"/>
        <v>52.410685933309438</v>
      </c>
      <c r="R386" s="399">
        <f t="shared" si="73"/>
        <v>54.029621505244691</v>
      </c>
      <c r="S386" s="399">
        <f t="shared" si="73"/>
        <v>57.623606273818019</v>
      </c>
      <c r="T386" s="399">
        <f t="shared" si="73"/>
        <v>55.324497286464343</v>
      </c>
      <c r="U386" s="399">
        <f t="shared" si="73"/>
        <v>55.716424867358455</v>
      </c>
      <c r="V386" s="399">
        <f t="shared" si="73"/>
        <v>55.324497286464343</v>
      </c>
      <c r="W386" s="399">
        <f t="shared" si="73"/>
        <v>62.467911762760252</v>
      </c>
      <c r="X386" s="399">
        <f t="shared" si="73"/>
        <v>51.861353626761421</v>
      </c>
      <c r="Y386" s="982">
        <f t="shared" si="73"/>
        <v>53.695437422559472</v>
      </c>
      <c r="Z386" s="399">
        <f t="shared" si="73"/>
        <v>57.42334020239506</v>
      </c>
      <c r="AA386" s="399">
        <f t="shared" si="73"/>
        <v>56.761959092335779</v>
      </c>
      <c r="AB386" s="465">
        <f t="shared" si="73"/>
        <v>51.312376674638642</v>
      </c>
      <c r="AC386" s="819"/>
      <c r="AD386" s="592"/>
    </row>
    <row r="387" spans="1:30" s="14" customFormat="1" ht="12.75" customHeight="1">
      <c r="A387" s="5267"/>
      <c r="B387" s="5283"/>
      <c r="C387" s="1707" t="s">
        <v>338</v>
      </c>
      <c r="D387" s="695" t="s">
        <v>107</v>
      </c>
      <c r="E387" s="4130">
        <v>2.64</v>
      </c>
      <c r="F387" s="4131">
        <v>2.48</v>
      </c>
      <c r="G387" s="4131">
        <v>2.56</v>
      </c>
      <c r="H387" s="4132">
        <v>2.48</v>
      </c>
      <c r="I387" s="4131">
        <v>2.36</v>
      </c>
      <c r="J387" s="4131">
        <v>2.52</v>
      </c>
      <c r="K387" s="4131">
        <v>2.56</v>
      </c>
      <c r="L387" s="4131">
        <v>3.16</v>
      </c>
      <c r="M387" s="4131">
        <v>3.44</v>
      </c>
      <c r="N387" s="4132">
        <v>3.76</v>
      </c>
      <c r="O387" s="4131">
        <v>3.72</v>
      </c>
      <c r="P387" s="4131">
        <v>3.36</v>
      </c>
      <c r="Q387" s="4131">
        <v>2.84</v>
      </c>
      <c r="R387" s="4131">
        <v>3.12</v>
      </c>
      <c r="S387" s="4131">
        <v>2.8</v>
      </c>
      <c r="T387" s="4131">
        <v>2.92</v>
      </c>
      <c r="U387" s="4131">
        <v>3.12</v>
      </c>
      <c r="V387" s="4131">
        <v>3.2</v>
      </c>
      <c r="W387" s="4131">
        <v>3.44</v>
      </c>
      <c r="X387" s="4131">
        <v>2.92</v>
      </c>
      <c r="Y387" s="4133">
        <v>3.04</v>
      </c>
      <c r="Z387" s="4131">
        <v>3.16</v>
      </c>
      <c r="AA387" s="4131">
        <v>3.2</v>
      </c>
      <c r="AB387" s="4134">
        <v>2.84</v>
      </c>
      <c r="AC387" s="3340"/>
      <c r="AD387" s="592"/>
    </row>
    <row r="388" spans="1:30" s="34" customFormat="1" ht="12.75" customHeight="1" thickBot="1">
      <c r="A388" s="5280"/>
      <c r="B388" s="5284"/>
      <c r="C388" s="1709" t="s">
        <v>311</v>
      </c>
      <c r="D388" s="696" t="s">
        <v>108</v>
      </c>
      <c r="E388" s="614">
        <f>E385/E384</f>
        <v>0.54128440366972475</v>
      </c>
      <c r="F388" s="615">
        <f t="shared" ref="F388:AB388" si="74">F385/F384</f>
        <v>0.64583333333333337</v>
      </c>
      <c r="G388" s="615">
        <f t="shared" si="74"/>
        <v>0.65217391304347827</v>
      </c>
      <c r="H388" s="774">
        <f t="shared" si="74"/>
        <v>0.57731958762886593</v>
      </c>
      <c r="I388" s="615">
        <f t="shared" si="74"/>
        <v>0.61538461538461542</v>
      </c>
      <c r="J388" s="615">
        <f t="shared" si="74"/>
        <v>0.62</v>
      </c>
      <c r="K388" s="615">
        <f t="shared" si="74"/>
        <v>0.56603773584905659</v>
      </c>
      <c r="L388" s="615">
        <f t="shared" si="74"/>
        <v>0.51639344262295073</v>
      </c>
      <c r="M388" s="615">
        <f t="shared" si="74"/>
        <v>0.41216216216216217</v>
      </c>
      <c r="N388" s="774">
        <f t="shared" si="74"/>
        <v>0.47368421052631582</v>
      </c>
      <c r="O388" s="615">
        <f t="shared" si="74"/>
        <v>0.44871794871794873</v>
      </c>
      <c r="P388" s="615">
        <f t="shared" si="74"/>
        <v>0.50714285714285723</v>
      </c>
      <c r="Q388" s="615">
        <f t="shared" si="74"/>
        <v>0.60714285714285721</v>
      </c>
      <c r="R388" s="615">
        <f t="shared" si="74"/>
        <v>0.65486725663716827</v>
      </c>
      <c r="S388" s="615">
        <f t="shared" si="74"/>
        <v>0.53543307086614178</v>
      </c>
      <c r="T388" s="615">
        <f t="shared" si="74"/>
        <v>0.55371900826446285</v>
      </c>
      <c r="U388" s="615">
        <f t="shared" si="74"/>
        <v>0.57024793388429751</v>
      </c>
      <c r="V388" s="628">
        <f t="shared" si="74"/>
        <v>0.55371900826446285</v>
      </c>
      <c r="W388" s="615">
        <f t="shared" si="74"/>
        <v>0.45774647887323938</v>
      </c>
      <c r="X388" s="615">
        <f t="shared" si="74"/>
        <v>0.60360360360360366</v>
      </c>
      <c r="Y388" s="984">
        <f t="shared" si="74"/>
        <v>0.54237288135593231</v>
      </c>
      <c r="Z388" s="615">
        <f t="shared" si="74"/>
        <v>0.5078125</v>
      </c>
      <c r="AA388" s="615">
        <f t="shared" si="74"/>
        <v>0.55645161290322576</v>
      </c>
      <c r="AB388" s="800">
        <f t="shared" si="74"/>
        <v>0.6</v>
      </c>
      <c r="AC388" s="818">
        <f>AC385/AC384</f>
        <v>0.54637731886594354</v>
      </c>
      <c r="AD388" s="627"/>
    </row>
    <row r="389" spans="1:30" s="38" customFormat="1" ht="12.75" customHeight="1">
      <c r="A389" s="1594" t="s">
        <v>286</v>
      </c>
      <c r="B389" s="1595"/>
      <c r="C389" s="3554" t="s">
        <v>311</v>
      </c>
      <c r="D389" s="2160"/>
      <c r="E389" s="2161">
        <f>E380+E384</f>
        <v>43.6</v>
      </c>
      <c r="F389" s="2162">
        <f t="shared" ref="F389:AB389" si="75">F380+F384</f>
        <v>38.4</v>
      </c>
      <c r="G389" s="2162">
        <f t="shared" si="75"/>
        <v>36.799999999999997</v>
      </c>
      <c r="H389" s="2162">
        <f t="shared" si="75"/>
        <v>38.800000000000004</v>
      </c>
      <c r="I389" s="2162">
        <f t="shared" si="75"/>
        <v>36.4</v>
      </c>
      <c r="J389" s="2162">
        <f t="shared" si="75"/>
        <v>40</v>
      </c>
      <c r="K389" s="2162">
        <f t="shared" si="75"/>
        <v>42.4</v>
      </c>
      <c r="L389" s="2162">
        <f t="shared" si="75"/>
        <v>48.800000000000004</v>
      </c>
      <c r="M389" s="2162">
        <f t="shared" si="75"/>
        <v>59.2</v>
      </c>
      <c r="N389" s="2162">
        <f t="shared" si="75"/>
        <v>60.8</v>
      </c>
      <c r="O389" s="2162">
        <f t="shared" si="75"/>
        <v>62.4</v>
      </c>
      <c r="P389" s="2162">
        <f t="shared" si="75"/>
        <v>56</v>
      </c>
      <c r="Q389" s="2162">
        <f t="shared" si="75"/>
        <v>44.8</v>
      </c>
      <c r="R389" s="2162">
        <f t="shared" si="75"/>
        <v>45.199999999999996</v>
      </c>
      <c r="S389" s="2162">
        <f t="shared" si="75"/>
        <v>50.8</v>
      </c>
      <c r="T389" s="2162">
        <f t="shared" si="75"/>
        <v>48.4</v>
      </c>
      <c r="U389" s="2162">
        <f t="shared" si="75"/>
        <v>48.4</v>
      </c>
      <c r="V389" s="2162">
        <f t="shared" si="75"/>
        <v>48.4</v>
      </c>
      <c r="W389" s="2162">
        <f t="shared" si="75"/>
        <v>56.800000000000004</v>
      </c>
      <c r="X389" s="2162">
        <f t="shared" si="75"/>
        <v>44.4</v>
      </c>
      <c r="Y389" s="2162">
        <f t="shared" si="75"/>
        <v>47.199999999999996</v>
      </c>
      <c r="Z389" s="2162">
        <f t="shared" si="75"/>
        <v>51.2</v>
      </c>
      <c r="AA389" s="2162">
        <f t="shared" si="75"/>
        <v>49.6</v>
      </c>
      <c r="AB389" s="2162">
        <f t="shared" si="75"/>
        <v>44</v>
      </c>
      <c r="AC389" s="2163"/>
      <c r="AD389" s="616"/>
    </row>
    <row r="390" spans="1:30" s="38" customFormat="1" ht="12.75" customHeight="1">
      <c r="A390" s="1600" t="s">
        <v>303</v>
      </c>
      <c r="B390" s="1601"/>
      <c r="C390" s="3555" t="s">
        <v>311</v>
      </c>
      <c r="D390" s="2164"/>
      <c r="E390" s="2165">
        <f>E381+E385</f>
        <v>23.599999999999998</v>
      </c>
      <c r="F390" s="2165">
        <f t="shared" ref="F390:AB390" si="76">F381+F385</f>
        <v>24.8</v>
      </c>
      <c r="G390" s="2165">
        <f t="shared" si="76"/>
        <v>24</v>
      </c>
      <c r="H390" s="2165">
        <f t="shared" si="76"/>
        <v>22.4</v>
      </c>
      <c r="I390" s="2165">
        <f t="shared" si="76"/>
        <v>22.4</v>
      </c>
      <c r="J390" s="2165">
        <f t="shared" si="76"/>
        <v>24.8</v>
      </c>
      <c r="K390" s="2165">
        <f t="shared" si="76"/>
        <v>24</v>
      </c>
      <c r="L390" s="2165">
        <f t="shared" si="76"/>
        <v>25.2</v>
      </c>
      <c r="M390" s="2165">
        <f t="shared" si="76"/>
        <v>24.400000000000002</v>
      </c>
      <c r="N390" s="2165">
        <f t="shared" si="76"/>
        <v>28.8</v>
      </c>
      <c r="O390" s="2165">
        <f t="shared" si="76"/>
        <v>28</v>
      </c>
      <c r="P390" s="2165">
        <f t="shared" si="76"/>
        <v>28.400000000000002</v>
      </c>
      <c r="Q390" s="2165">
        <f t="shared" si="76"/>
        <v>27.2</v>
      </c>
      <c r="R390" s="2165">
        <f t="shared" si="76"/>
        <v>29.6</v>
      </c>
      <c r="S390" s="2165">
        <f t="shared" si="76"/>
        <v>27.2</v>
      </c>
      <c r="T390" s="2165">
        <f t="shared" si="76"/>
        <v>26.8</v>
      </c>
      <c r="U390" s="2165">
        <f t="shared" si="76"/>
        <v>27.599999999999998</v>
      </c>
      <c r="V390" s="2165">
        <f t="shared" si="76"/>
        <v>26.8</v>
      </c>
      <c r="W390" s="2165">
        <f t="shared" si="76"/>
        <v>26</v>
      </c>
      <c r="X390" s="2165">
        <f t="shared" si="76"/>
        <v>26.8</v>
      </c>
      <c r="Y390" s="2165">
        <f t="shared" si="76"/>
        <v>25.6</v>
      </c>
      <c r="Z390" s="2165">
        <f t="shared" si="76"/>
        <v>26</v>
      </c>
      <c r="AA390" s="2165">
        <f t="shared" si="76"/>
        <v>27.599999999999998</v>
      </c>
      <c r="AB390" s="2165">
        <f t="shared" si="76"/>
        <v>26.4</v>
      </c>
      <c r="AC390" s="2166"/>
      <c r="AD390" s="616"/>
    </row>
    <row r="391" spans="1:30" s="38" customFormat="1" ht="12.75" customHeight="1" thickBot="1">
      <c r="A391" s="2167" t="s">
        <v>304</v>
      </c>
      <c r="B391" s="2168"/>
      <c r="C391" s="3556" t="s">
        <v>311</v>
      </c>
      <c r="D391" s="2169"/>
      <c r="E391" s="2170">
        <f t="shared" ref="E391:AB391" si="77">SQRT(E390*E390+E389*E389)</f>
        <v>49.577414212522221</v>
      </c>
      <c r="F391" s="2171">
        <f t="shared" si="77"/>
        <v>45.712142806917285</v>
      </c>
      <c r="G391" s="2171">
        <f t="shared" si="77"/>
        <v>43.934496696787136</v>
      </c>
      <c r="H391" s="2171">
        <f t="shared" si="77"/>
        <v>44.801785678698124</v>
      </c>
      <c r="I391" s="2171">
        <f t="shared" si="77"/>
        <v>42.740145062926494</v>
      </c>
      <c r="J391" s="2171">
        <f t="shared" si="77"/>
        <v>47.064211456264729</v>
      </c>
      <c r="K391" s="2171">
        <f t="shared" si="77"/>
        <v>48.721247931472362</v>
      </c>
      <c r="L391" s="2171">
        <f t="shared" si="77"/>
        <v>54.922490839363796</v>
      </c>
      <c r="M391" s="2171">
        <f t="shared" si="77"/>
        <v>64.031242374328485</v>
      </c>
      <c r="N391" s="2171">
        <f t="shared" si="77"/>
        <v>67.27614733321164</v>
      </c>
      <c r="O391" s="2171">
        <f t="shared" si="77"/>
        <v>68.394151796772803</v>
      </c>
      <c r="P391" s="2171">
        <f t="shared" si="77"/>
        <v>62.789808090166993</v>
      </c>
      <c r="Q391" s="2171">
        <f t="shared" si="77"/>
        <v>52.410685933309438</v>
      </c>
      <c r="R391" s="2171">
        <f t="shared" si="77"/>
        <v>54.029621505244691</v>
      </c>
      <c r="S391" s="2171">
        <f t="shared" si="77"/>
        <v>57.623606273818019</v>
      </c>
      <c r="T391" s="2171">
        <f t="shared" si="77"/>
        <v>55.324497286464343</v>
      </c>
      <c r="U391" s="2171">
        <f t="shared" si="77"/>
        <v>55.716424867358455</v>
      </c>
      <c r="V391" s="2171">
        <f t="shared" si="77"/>
        <v>55.324497286464343</v>
      </c>
      <c r="W391" s="2171">
        <f t="shared" si="77"/>
        <v>62.467911762760252</v>
      </c>
      <c r="X391" s="2171">
        <f t="shared" si="77"/>
        <v>51.861353626761421</v>
      </c>
      <c r="Y391" s="2171">
        <f t="shared" si="77"/>
        <v>53.695437422559472</v>
      </c>
      <c r="Z391" s="2171">
        <f t="shared" si="77"/>
        <v>57.42334020239506</v>
      </c>
      <c r="AA391" s="2171">
        <f t="shared" si="77"/>
        <v>56.761959092335779</v>
      </c>
      <c r="AB391" s="2171">
        <f t="shared" si="77"/>
        <v>51.312376674638642</v>
      </c>
      <c r="AC391" s="2172"/>
      <c r="AD391" s="616"/>
    </row>
    <row r="392" spans="1:30" s="7" customFormat="1" ht="12.75" customHeight="1" thickBot="1">
      <c r="A392" s="371" t="s">
        <v>102</v>
      </c>
      <c r="B392" s="835"/>
      <c r="C392" s="3081"/>
      <c r="D392" s="658"/>
      <c r="E392" s="796">
        <v>1</v>
      </c>
      <c r="F392" s="797">
        <v>2</v>
      </c>
      <c r="G392" s="797">
        <v>3</v>
      </c>
      <c r="H392" s="830">
        <v>4</v>
      </c>
      <c r="I392" s="797">
        <v>5</v>
      </c>
      <c r="J392" s="797">
        <v>6</v>
      </c>
      <c r="K392" s="797">
        <v>7</v>
      </c>
      <c r="L392" s="797">
        <v>8</v>
      </c>
      <c r="M392" s="797">
        <v>9</v>
      </c>
      <c r="N392" s="830">
        <v>10</v>
      </c>
      <c r="O392" s="797">
        <v>11</v>
      </c>
      <c r="P392" s="797">
        <v>12</v>
      </c>
      <c r="Q392" s="797">
        <v>13</v>
      </c>
      <c r="R392" s="797">
        <v>14</v>
      </c>
      <c r="S392" s="797">
        <v>15</v>
      </c>
      <c r="T392" s="797">
        <v>16</v>
      </c>
      <c r="U392" s="797">
        <v>17</v>
      </c>
      <c r="V392" s="1000">
        <v>18</v>
      </c>
      <c r="W392" s="797">
        <v>19</v>
      </c>
      <c r="X392" s="797">
        <v>20</v>
      </c>
      <c r="Y392" s="1000">
        <v>21</v>
      </c>
      <c r="Z392" s="797">
        <v>22</v>
      </c>
      <c r="AA392" s="797">
        <v>23</v>
      </c>
      <c r="AB392" s="797">
        <v>24</v>
      </c>
      <c r="AC392" s="798"/>
      <c r="AD392" s="592"/>
    </row>
    <row r="393" spans="1:30" s="7" customFormat="1" ht="14.25" customHeight="1">
      <c r="A393" s="2055" t="s">
        <v>113</v>
      </c>
      <c r="B393" s="2123"/>
      <c r="C393" s="3528" t="s">
        <v>338</v>
      </c>
      <c r="D393" s="2173" t="s">
        <v>109</v>
      </c>
      <c r="E393" s="4141">
        <v>10.46</v>
      </c>
      <c r="F393" s="4142">
        <v>10.46</v>
      </c>
      <c r="G393" s="4142">
        <v>10.46</v>
      </c>
      <c r="H393" s="4142">
        <v>10.45</v>
      </c>
      <c r="I393" s="4142">
        <v>10.45</v>
      </c>
      <c r="J393" s="4142">
        <v>10.47</v>
      </c>
      <c r="K393" s="4142">
        <v>10.45</v>
      </c>
      <c r="L393" s="4142">
        <v>10.53</v>
      </c>
      <c r="M393" s="4142">
        <v>10.5</v>
      </c>
      <c r="N393" s="4142">
        <v>10.6</v>
      </c>
      <c r="O393" s="4142">
        <v>10.59</v>
      </c>
      <c r="P393" s="4142">
        <v>10.6</v>
      </c>
      <c r="Q393" s="4142">
        <v>10.6</v>
      </c>
      <c r="R393" s="4142">
        <v>10.58</v>
      </c>
      <c r="S393" s="4142">
        <v>10.59</v>
      </c>
      <c r="T393" s="4142">
        <v>10.6</v>
      </c>
      <c r="U393" s="4142">
        <v>10.61</v>
      </c>
      <c r="V393" s="4142">
        <v>10.6</v>
      </c>
      <c r="W393" s="4142">
        <v>10.55</v>
      </c>
      <c r="X393" s="4142">
        <v>10.56</v>
      </c>
      <c r="Y393" s="4142">
        <v>10.55</v>
      </c>
      <c r="Z393" s="4142">
        <v>10.54</v>
      </c>
      <c r="AA393" s="4142">
        <v>10.55</v>
      </c>
      <c r="AB393" s="4143">
        <v>10.56</v>
      </c>
      <c r="AC393" s="2158"/>
      <c r="AD393" s="592"/>
    </row>
    <row r="394" spans="1:30" s="7" customFormat="1" ht="15.75" customHeight="1" thickBot="1">
      <c r="A394" s="2079" t="s">
        <v>114</v>
      </c>
      <c r="B394" s="2125"/>
      <c r="C394" s="3529" t="s">
        <v>338</v>
      </c>
      <c r="D394" s="2174" t="s">
        <v>109</v>
      </c>
      <c r="E394" s="4144">
        <v>10.46</v>
      </c>
      <c r="F394" s="4145">
        <v>10.47</v>
      </c>
      <c r="G394" s="4145">
        <v>10.47</v>
      </c>
      <c r="H394" s="4145">
        <v>10.46</v>
      </c>
      <c r="I394" s="4145">
        <v>10.45</v>
      </c>
      <c r="J394" s="4145">
        <v>10.47</v>
      </c>
      <c r="K394" s="4145">
        <v>10.45</v>
      </c>
      <c r="L394" s="4145">
        <v>10.54</v>
      </c>
      <c r="M394" s="4145">
        <v>10.5</v>
      </c>
      <c r="N394" s="4145">
        <v>10.6</v>
      </c>
      <c r="O394" s="4145">
        <v>10.59</v>
      </c>
      <c r="P394" s="4145">
        <v>10.6</v>
      </c>
      <c r="Q394" s="4145">
        <v>10.61</v>
      </c>
      <c r="R394" s="4145">
        <v>10.58</v>
      </c>
      <c r="S394" s="4145">
        <v>10.6</v>
      </c>
      <c r="T394" s="4145">
        <v>10.61</v>
      </c>
      <c r="U394" s="4145">
        <v>10.61</v>
      </c>
      <c r="V394" s="4145">
        <v>10.6</v>
      </c>
      <c r="W394" s="4145">
        <v>10.55</v>
      </c>
      <c r="X394" s="4145">
        <v>10.57</v>
      </c>
      <c r="Y394" s="4145">
        <v>10.55</v>
      </c>
      <c r="Z394" s="4145">
        <v>10.54</v>
      </c>
      <c r="AA394" s="4145">
        <v>10.55</v>
      </c>
      <c r="AB394" s="4146">
        <v>10.56</v>
      </c>
      <c r="AC394" s="2127"/>
      <c r="AD394" s="592"/>
    </row>
    <row r="395" spans="1:30" s="7" customFormat="1" ht="12.75" customHeight="1">
      <c r="A395" s="5088" t="s">
        <v>144</v>
      </c>
      <c r="B395" s="5419" t="s">
        <v>271</v>
      </c>
      <c r="C395" s="3078"/>
      <c r="D395" s="667" t="s">
        <v>105</v>
      </c>
      <c r="E395" s="245"/>
      <c r="F395" s="273"/>
      <c r="G395" s="273"/>
      <c r="H395" s="772"/>
      <c r="I395" s="273"/>
      <c r="J395" s="273"/>
      <c r="K395" s="273"/>
      <c r="L395" s="273"/>
      <c r="M395" s="273"/>
      <c r="N395" s="772"/>
      <c r="O395" s="273"/>
      <c r="P395" s="273"/>
      <c r="Q395" s="273"/>
      <c r="R395" s="273"/>
      <c r="S395" s="273"/>
      <c r="T395" s="273"/>
      <c r="U395" s="273"/>
      <c r="V395" s="273"/>
      <c r="W395" s="273"/>
      <c r="X395" s="273"/>
      <c r="Y395" s="1001"/>
      <c r="Z395" s="273"/>
      <c r="AA395" s="273"/>
      <c r="AB395" s="809"/>
      <c r="AC395" s="645"/>
      <c r="AD395" s="592"/>
    </row>
    <row r="396" spans="1:30" s="7" customFormat="1" ht="12.75" customHeight="1">
      <c r="A396" s="5267"/>
      <c r="B396" s="5420"/>
      <c r="C396" s="1707"/>
      <c r="D396" s="689" t="s">
        <v>106</v>
      </c>
      <c r="E396" s="247"/>
      <c r="F396" s="274"/>
      <c r="G396" s="274"/>
      <c r="H396" s="773"/>
      <c r="I396" s="274"/>
      <c r="J396" s="274"/>
      <c r="K396" s="274"/>
      <c r="L396" s="274"/>
      <c r="M396" s="274"/>
      <c r="N396" s="773"/>
      <c r="O396" s="274"/>
      <c r="P396" s="274"/>
      <c r="Q396" s="274"/>
      <c r="R396" s="274"/>
      <c r="S396" s="274"/>
      <c r="T396" s="274"/>
      <c r="U396" s="274"/>
      <c r="V396" s="274"/>
      <c r="W396" s="274"/>
      <c r="X396" s="274"/>
      <c r="Y396" s="1002"/>
      <c r="Z396" s="274"/>
      <c r="AA396" s="274"/>
      <c r="AB396" s="681"/>
      <c r="AC396" s="646"/>
      <c r="AD396" s="592"/>
    </row>
    <row r="397" spans="1:30" s="7" customFormat="1" ht="12.75" customHeight="1">
      <c r="A397" s="5268"/>
      <c r="B397" s="5420"/>
      <c r="C397" s="1702"/>
      <c r="D397" s="689" t="s">
        <v>107</v>
      </c>
      <c r="E397" s="639"/>
      <c r="F397" s="805"/>
      <c r="G397" s="805"/>
      <c r="H397" s="829"/>
      <c r="I397" s="805"/>
      <c r="J397" s="805"/>
      <c r="K397" s="805"/>
      <c r="L397" s="805"/>
      <c r="M397" s="805"/>
      <c r="N397" s="829"/>
      <c r="O397" s="805"/>
      <c r="P397" s="805"/>
      <c r="Q397" s="805"/>
      <c r="R397" s="805"/>
      <c r="S397" s="805"/>
      <c r="T397" s="805"/>
      <c r="U397" s="805"/>
      <c r="V397" s="805"/>
      <c r="W397" s="805"/>
      <c r="X397" s="805"/>
      <c r="Y397" s="1531"/>
      <c r="Z397" s="805"/>
      <c r="AA397" s="805"/>
      <c r="AB397" s="812"/>
      <c r="AC397" s="647"/>
      <c r="AD397" s="592"/>
    </row>
    <row r="398" spans="1:30" s="33" customFormat="1" ht="12.75" customHeight="1" thickBot="1">
      <c r="A398" s="5268"/>
      <c r="B398" s="5421"/>
      <c r="C398" s="1702"/>
      <c r="D398" s="799" t="s">
        <v>108</v>
      </c>
      <c r="E398" s="609"/>
      <c r="F398" s="610"/>
      <c r="G398" s="610"/>
      <c r="H398" s="771"/>
      <c r="I398" s="610"/>
      <c r="J398" s="610"/>
      <c r="K398" s="610"/>
      <c r="L398" s="610"/>
      <c r="M398" s="610"/>
      <c r="N398" s="771"/>
      <c r="O398" s="610"/>
      <c r="P398" s="610"/>
      <c r="Q398" s="610"/>
      <c r="R398" s="610"/>
      <c r="S398" s="610"/>
      <c r="T398" s="610"/>
      <c r="U398" s="610"/>
      <c r="V398" s="611"/>
      <c r="W398" s="610"/>
      <c r="X398" s="610"/>
      <c r="Y398" s="988"/>
      <c r="Z398" s="610"/>
      <c r="AA398" s="610"/>
      <c r="AB398" s="612"/>
      <c r="AC398" s="818"/>
      <c r="AD398" s="627"/>
    </row>
    <row r="399" spans="1:30" s="7" customFormat="1" ht="13.5" customHeight="1">
      <c r="A399" s="5088" t="s">
        <v>115</v>
      </c>
      <c r="B399" s="5270" t="s">
        <v>99</v>
      </c>
      <c r="C399" s="1655" t="s">
        <v>338</v>
      </c>
      <c r="D399" s="653" t="s">
        <v>105</v>
      </c>
      <c r="E399" s="3938">
        <v>1</v>
      </c>
      <c r="F399" s="3771">
        <v>0.8</v>
      </c>
      <c r="G399" s="3771">
        <v>0.8</v>
      </c>
      <c r="H399" s="3772">
        <v>0.6</v>
      </c>
      <c r="I399" s="3771">
        <v>0.6</v>
      </c>
      <c r="J399" s="3771">
        <v>0.6</v>
      </c>
      <c r="K399" s="3771">
        <v>0.6</v>
      </c>
      <c r="L399" s="3771">
        <v>0.6</v>
      </c>
      <c r="M399" s="3771">
        <v>1</v>
      </c>
      <c r="N399" s="3772">
        <v>1</v>
      </c>
      <c r="O399" s="3771">
        <v>1.8</v>
      </c>
      <c r="P399" s="3771">
        <v>1.2</v>
      </c>
      <c r="Q399" s="3771">
        <v>1.2</v>
      </c>
      <c r="R399" s="3771">
        <v>0.6</v>
      </c>
      <c r="S399" s="3771">
        <v>1.2</v>
      </c>
      <c r="T399" s="3771">
        <v>0.8</v>
      </c>
      <c r="U399" s="3771">
        <v>0.6</v>
      </c>
      <c r="V399" s="3771">
        <v>0.2</v>
      </c>
      <c r="W399" s="3771">
        <v>0.4</v>
      </c>
      <c r="X399" s="3771">
        <v>0.2</v>
      </c>
      <c r="Y399" s="3773">
        <v>0.4</v>
      </c>
      <c r="Z399" s="3771">
        <v>0</v>
      </c>
      <c r="AA399" s="3771">
        <v>0.8</v>
      </c>
      <c r="AB399" s="3774">
        <v>0.2</v>
      </c>
      <c r="AC399" s="817">
        <f>SUM(E399:AB399)</f>
        <v>17.199999999999996</v>
      </c>
      <c r="AD399" s="592"/>
    </row>
    <row r="400" spans="1:30" s="7" customFormat="1" ht="23.25" customHeight="1">
      <c r="A400" s="5267"/>
      <c r="B400" s="5263"/>
      <c r="C400" s="1664" t="s">
        <v>338</v>
      </c>
      <c r="D400" s="3453" t="s">
        <v>706</v>
      </c>
      <c r="E400" s="4004">
        <v>4.8</v>
      </c>
      <c r="F400" s="3776">
        <v>5</v>
      </c>
      <c r="G400" s="3776">
        <v>5</v>
      </c>
      <c r="H400" s="3777">
        <v>5</v>
      </c>
      <c r="I400" s="3776">
        <v>4.8</v>
      </c>
      <c r="J400" s="3776">
        <v>4.8</v>
      </c>
      <c r="K400" s="3776">
        <v>5</v>
      </c>
      <c r="L400" s="3776">
        <v>4.8</v>
      </c>
      <c r="M400" s="3776">
        <v>5</v>
      </c>
      <c r="N400" s="3777">
        <v>4.5999999999999996</v>
      </c>
      <c r="O400" s="3776">
        <v>4.8</v>
      </c>
      <c r="P400" s="3776">
        <v>4.5999999999999996</v>
      </c>
      <c r="Q400" s="3776">
        <v>4.5999999999999996</v>
      </c>
      <c r="R400" s="3776">
        <v>3.4</v>
      </c>
      <c r="S400" s="3776">
        <v>4.5999999999999996</v>
      </c>
      <c r="T400" s="3776">
        <v>3.6</v>
      </c>
      <c r="U400" s="3776">
        <v>3.4</v>
      </c>
      <c r="V400" s="3776">
        <v>3.6</v>
      </c>
      <c r="W400" s="3776">
        <v>3.6</v>
      </c>
      <c r="X400" s="3776">
        <v>3.6</v>
      </c>
      <c r="Y400" s="3778">
        <v>3.6</v>
      </c>
      <c r="Z400" s="3776">
        <v>3.6</v>
      </c>
      <c r="AA400" s="3776">
        <v>4.4000000000000004</v>
      </c>
      <c r="AB400" s="3779">
        <v>3.4</v>
      </c>
      <c r="AC400" s="822">
        <f>SUM(E400:AB400)</f>
        <v>103.59999999999998</v>
      </c>
      <c r="AD400" s="592"/>
    </row>
    <row r="401" spans="1:30" s="7" customFormat="1" ht="14.25" customHeight="1">
      <c r="A401" s="5268"/>
      <c r="B401" s="5264"/>
      <c r="C401" s="3102" t="s">
        <v>311</v>
      </c>
      <c r="D401" s="2748" t="s">
        <v>336</v>
      </c>
      <c r="E401" s="450">
        <f>SQRT(E399^2+E400^2)</f>
        <v>4.9030602688525047</v>
      </c>
      <c r="F401" s="399">
        <f t="shared" ref="F401:AB401" si="78">SQRT(F399^2+F400^2)</f>
        <v>5.0635955604688654</v>
      </c>
      <c r="G401" s="399">
        <f t="shared" si="78"/>
        <v>5.0635955604688654</v>
      </c>
      <c r="H401" s="551">
        <f t="shared" si="78"/>
        <v>5.0358713248056688</v>
      </c>
      <c r="I401" s="399">
        <f t="shared" si="78"/>
        <v>4.8373546489791295</v>
      </c>
      <c r="J401" s="399">
        <f t="shared" si="78"/>
        <v>4.8373546489791295</v>
      </c>
      <c r="K401" s="399">
        <f t="shared" si="78"/>
        <v>5.0358713248056688</v>
      </c>
      <c r="L401" s="399">
        <f t="shared" si="78"/>
        <v>4.8373546489791295</v>
      </c>
      <c r="M401" s="399">
        <f t="shared" si="78"/>
        <v>5.0990195135927845</v>
      </c>
      <c r="N401" s="551">
        <f t="shared" si="78"/>
        <v>4.7074409183759274</v>
      </c>
      <c r="O401" s="399">
        <f t="shared" si="78"/>
        <v>5.1264022471905184</v>
      </c>
      <c r="P401" s="399">
        <f t="shared" si="78"/>
        <v>4.7539457296018846</v>
      </c>
      <c r="Q401" s="399">
        <f t="shared" si="78"/>
        <v>4.7539457296018846</v>
      </c>
      <c r="R401" s="399">
        <f t="shared" si="78"/>
        <v>3.4525353003264136</v>
      </c>
      <c r="S401" s="399">
        <f t="shared" si="78"/>
        <v>4.7539457296018846</v>
      </c>
      <c r="T401" s="399">
        <f t="shared" si="78"/>
        <v>3.687817782917155</v>
      </c>
      <c r="U401" s="399">
        <f t="shared" si="78"/>
        <v>3.4525353003264136</v>
      </c>
      <c r="V401" s="399">
        <f t="shared" si="78"/>
        <v>3.6055512754639891</v>
      </c>
      <c r="W401" s="399">
        <f t="shared" si="78"/>
        <v>3.6221540552549669</v>
      </c>
      <c r="X401" s="399">
        <f t="shared" si="78"/>
        <v>3.6055512754639891</v>
      </c>
      <c r="Y401" s="982">
        <f t="shared" si="78"/>
        <v>3.6221540552549669</v>
      </c>
      <c r="Z401" s="399">
        <f t="shared" si="78"/>
        <v>3.6</v>
      </c>
      <c r="AA401" s="399">
        <f t="shared" si="78"/>
        <v>4.4721359549995796</v>
      </c>
      <c r="AB401" s="465">
        <f t="shared" si="78"/>
        <v>3.40587727318528</v>
      </c>
      <c r="AC401" s="819"/>
      <c r="AD401" s="592"/>
    </row>
    <row r="402" spans="1:30" s="7" customFormat="1" ht="12.75" customHeight="1">
      <c r="A402" s="5268"/>
      <c r="B402" s="5264"/>
      <c r="C402" s="3102" t="s">
        <v>338</v>
      </c>
      <c r="D402" s="2748" t="s">
        <v>107</v>
      </c>
      <c r="E402" s="4135">
        <v>0.3</v>
      </c>
      <c r="F402" s="4102">
        <v>0.32</v>
      </c>
      <c r="G402" s="4102">
        <v>0.3</v>
      </c>
      <c r="H402" s="4103">
        <v>0.3</v>
      </c>
      <c r="I402" s="4102">
        <v>0.3</v>
      </c>
      <c r="J402" s="4102">
        <v>0.3</v>
      </c>
      <c r="K402" s="4102">
        <v>0.3</v>
      </c>
      <c r="L402" s="4102">
        <v>0.3</v>
      </c>
      <c r="M402" s="4102">
        <v>0.3</v>
      </c>
      <c r="N402" s="4103">
        <v>0.34</v>
      </c>
      <c r="O402" s="4102">
        <v>0.38</v>
      </c>
      <c r="P402" s="4102">
        <v>0.36</v>
      </c>
      <c r="Q402" s="4102">
        <v>0.36</v>
      </c>
      <c r="R402" s="4102">
        <v>0.28000000000000003</v>
      </c>
      <c r="S402" s="4102">
        <v>0.34</v>
      </c>
      <c r="T402" s="4102">
        <v>0.28000000000000003</v>
      </c>
      <c r="U402" s="4102">
        <v>0.26</v>
      </c>
      <c r="V402" s="4104">
        <v>0.26</v>
      </c>
      <c r="W402" s="4102">
        <v>0.28000000000000003</v>
      </c>
      <c r="X402" s="4102">
        <v>0.28000000000000003</v>
      </c>
      <c r="Y402" s="4105">
        <v>0.28000000000000003</v>
      </c>
      <c r="Z402" s="4102">
        <v>0.26</v>
      </c>
      <c r="AA402" s="4102">
        <v>0.3</v>
      </c>
      <c r="AB402" s="4106">
        <v>0.34</v>
      </c>
      <c r="AC402" s="819"/>
      <c r="AD402" s="592"/>
    </row>
    <row r="403" spans="1:30" s="33" customFormat="1" ht="12.75" customHeight="1" thickBot="1">
      <c r="A403" s="5268"/>
      <c r="B403" s="5264"/>
      <c r="C403" s="3547" t="s">
        <v>311</v>
      </c>
      <c r="D403" s="1823" t="s">
        <v>108</v>
      </c>
      <c r="E403" s="641">
        <f t="shared" ref="E403:AB403" si="79">E400/E399</f>
        <v>4.8</v>
      </c>
      <c r="F403" s="615">
        <f t="shared" si="79"/>
        <v>6.25</v>
      </c>
      <c r="G403" s="615">
        <f t="shared" si="79"/>
        <v>6.25</v>
      </c>
      <c r="H403" s="774">
        <f t="shared" si="79"/>
        <v>8.3333333333333339</v>
      </c>
      <c r="I403" s="615">
        <f t="shared" si="79"/>
        <v>8</v>
      </c>
      <c r="J403" s="615">
        <f t="shared" si="79"/>
        <v>8</v>
      </c>
      <c r="K403" s="615">
        <f t="shared" si="79"/>
        <v>8.3333333333333339</v>
      </c>
      <c r="L403" s="615">
        <f t="shared" si="79"/>
        <v>8</v>
      </c>
      <c r="M403" s="615">
        <f t="shared" si="79"/>
        <v>5</v>
      </c>
      <c r="N403" s="774">
        <f t="shared" si="79"/>
        <v>4.5999999999999996</v>
      </c>
      <c r="O403" s="615">
        <f t="shared" si="79"/>
        <v>2.6666666666666665</v>
      </c>
      <c r="P403" s="615">
        <f t="shared" si="79"/>
        <v>3.833333333333333</v>
      </c>
      <c r="Q403" s="615">
        <f t="shared" si="79"/>
        <v>3.833333333333333</v>
      </c>
      <c r="R403" s="615">
        <f t="shared" si="79"/>
        <v>5.666666666666667</v>
      </c>
      <c r="S403" s="615">
        <f t="shared" si="79"/>
        <v>3.833333333333333</v>
      </c>
      <c r="T403" s="615">
        <f t="shared" si="79"/>
        <v>4.5</v>
      </c>
      <c r="U403" s="615">
        <f t="shared" si="79"/>
        <v>5.666666666666667</v>
      </c>
      <c r="V403" s="628">
        <f t="shared" si="79"/>
        <v>18</v>
      </c>
      <c r="W403" s="615">
        <f t="shared" si="79"/>
        <v>9</v>
      </c>
      <c r="X403" s="615">
        <f t="shared" si="79"/>
        <v>18</v>
      </c>
      <c r="Y403" s="984">
        <f t="shared" si="79"/>
        <v>9</v>
      </c>
      <c r="Z403" s="615" t="e">
        <f t="shared" si="79"/>
        <v>#DIV/0!</v>
      </c>
      <c r="AA403" s="615">
        <f t="shared" si="79"/>
        <v>5.5</v>
      </c>
      <c r="AB403" s="800">
        <f t="shared" si="79"/>
        <v>17</v>
      </c>
      <c r="AC403" s="818">
        <f>AC400/AC399</f>
        <v>6.0232558139534884</v>
      </c>
      <c r="AD403" s="627"/>
    </row>
    <row r="404" spans="1:30" s="7" customFormat="1" ht="12.75" customHeight="1">
      <c r="A404" s="5088" t="s">
        <v>124</v>
      </c>
      <c r="B404" s="5419" t="s">
        <v>157</v>
      </c>
      <c r="C404" s="1706"/>
      <c r="D404" s="667" t="s">
        <v>105</v>
      </c>
      <c r="E404" s="807"/>
      <c r="F404" s="626"/>
      <c r="G404" s="626"/>
      <c r="H404" s="778"/>
      <c r="I404" s="626"/>
      <c r="J404" s="626"/>
      <c r="K404" s="626"/>
      <c r="L404" s="626"/>
      <c r="M404" s="626"/>
      <c r="N404" s="778"/>
      <c r="O404" s="626"/>
      <c r="P404" s="626"/>
      <c r="Q404" s="626"/>
      <c r="R404" s="626"/>
      <c r="S404" s="626"/>
      <c r="T404" s="626"/>
      <c r="U404" s="626"/>
      <c r="V404" s="626"/>
      <c r="W404" s="626"/>
      <c r="X404" s="626"/>
      <c r="Y404" s="989"/>
      <c r="Z404" s="626"/>
      <c r="AA404" s="626"/>
      <c r="AB404" s="621"/>
      <c r="AC404" s="645"/>
      <c r="AD404" s="592"/>
    </row>
    <row r="405" spans="1:30" s="7" customFormat="1" ht="12.75" customHeight="1">
      <c r="A405" s="5267"/>
      <c r="B405" s="5420"/>
      <c r="C405" s="1707"/>
      <c r="D405" s="689" t="s">
        <v>106</v>
      </c>
      <c r="E405" s="806"/>
      <c r="F405" s="623"/>
      <c r="G405" s="623"/>
      <c r="H405" s="777"/>
      <c r="I405" s="623"/>
      <c r="J405" s="623"/>
      <c r="K405" s="623"/>
      <c r="L405" s="623"/>
      <c r="M405" s="623"/>
      <c r="N405" s="777"/>
      <c r="O405" s="623"/>
      <c r="P405" s="623"/>
      <c r="Q405" s="623"/>
      <c r="R405" s="623"/>
      <c r="S405" s="623"/>
      <c r="T405" s="623"/>
      <c r="U405" s="623"/>
      <c r="V405" s="623"/>
      <c r="W405" s="623"/>
      <c r="X405" s="623"/>
      <c r="Y405" s="990"/>
      <c r="Z405" s="623"/>
      <c r="AA405" s="623"/>
      <c r="AB405" s="624"/>
      <c r="AC405" s="646"/>
      <c r="AD405" s="592"/>
    </row>
    <row r="406" spans="1:30" s="7" customFormat="1" ht="12.75" customHeight="1">
      <c r="A406" s="5268"/>
      <c r="B406" s="5420"/>
      <c r="C406" s="1702"/>
      <c r="D406" s="689" t="s">
        <v>107</v>
      </c>
      <c r="E406" s="613"/>
      <c r="F406" s="230"/>
      <c r="G406" s="230"/>
      <c r="H406" s="779"/>
      <c r="I406" s="230"/>
      <c r="J406" s="230"/>
      <c r="K406" s="230"/>
      <c r="L406" s="230"/>
      <c r="M406" s="230"/>
      <c r="N406" s="779"/>
      <c r="O406" s="230"/>
      <c r="P406" s="230"/>
      <c r="Q406" s="230"/>
      <c r="R406" s="230"/>
      <c r="S406" s="230"/>
      <c r="T406" s="230"/>
      <c r="U406" s="230"/>
      <c r="V406" s="230"/>
      <c r="W406" s="230"/>
      <c r="X406" s="230"/>
      <c r="Y406" s="1003"/>
      <c r="Z406" s="230"/>
      <c r="AA406" s="230"/>
      <c r="AB406" s="808"/>
      <c r="AC406" s="647"/>
      <c r="AD406" s="592"/>
    </row>
    <row r="407" spans="1:30" s="7" customFormat="1" ht="12.75" customHeight="1" thickBot="1">
      <c r="A407" s="5268"/>
      <c r="B407" s="5421"/>
      <c r="C407" s="1702"/>
      <c r="D407" s="691" t="s">
        <v>108</v>
      </c>
      <c r="E407" s="684"/>
      <c r="F407" s="606"/>
      <c r="G407" s="606"/>
      <c r="H407" s="770"/>
      <c r="I407" s="606"/>
      <c r="J407" s="606"/>
      <c r="K407" s="606"/>
      <c r="L407" s="606"/>
      <c r="M407" s="606"/>
      <c r="N407" s="770"/>
      <c r="O407" s="606"/>
      <c r="P407" s="606"/>
      <c r="Q407" s="606"/>
      <c r="R407" s="606"/>
      <c r="S407" s="606"/>
      <c r="T407" s="606"/>
      <c r="U407" s="606"/>
      <c r="V407" s="607"/>
      <c r="W407" s="606"/>
      <c r="X407" s="606"/>
      <c r="Y407" s="987"/>
      <c r="Z407" s="606"/>
      <c r="AA407" s="606"/>
      <c r="AB407" s="608"/>
      <c r="AC407" s="820"/>
      <c r="AD407" s="592"/>
    </row>
    <row r="408" spans="1:30" s="7" customFormat="1" ht="16.5" customHeight="1">
      <c r="A408" s="5088" t="s">
        <v>141</v>
      </c>
      <c r="B408" s="5282" t="s">
        <v>663</v>
      </c>
      <c r="C408" s="1655" t="s">
        <v>338</v>
      </c>
      <c r="D408" s="699" t="s">
        <v>105</v>
      </c>
      <c r="E408" s="4157">
        <v>0.4</v>
      </c>
      <c r="F408" s="4158">
        <v>0.4</v>
      </c>
      <c r="G408" s="4158">
        <v>0.4</v>
      </c>
      <c r="H408" s="4159">
        <v>0.2</v>
      </c>
      <c r="I408" s="4158">
        <v>0.4</v>
      </c>
      <c r="J408" s="4158">
        <v>0.4</v>
      </c>
      <c r="K408" s="4158">
        <v>0.4</v>
      </c>
      <c r="L408" s="4158">
        <v>0.2</v>
      </c>
      <c r="M408" s="4158">
        <v>0.2</v>
      </c>
      <c r="N408" s="4159">
        <v>0.2</v>
      </c>
      <c r="O408" s="4158">
        <v>0.2</v>
      </c>
      <c r="P408" s="4158">
        <v>0.2</v>
      </c>
      <c r="Q408" s="4158">
        <v>0.2</v>
      </c>
      <c r="R408" s="4158">
        <v>0.2</v>
      </c>
      <c r="S408" s="4158">
        <v>0.4</v>
      </c>
      <c r="T408" s="4158">
        <v>0.2</v>
      </c>
      <c r="U408" s="4158">
        <v>0.2</v>
      </c>
      <c r="V408" s="4158">
        <v>0.2</v>
      </c>
      <c r="W408" s="4158">
        <v>0.2</v>
      </c>
      <c r="X408" s="4158">
        <v>0.2</v>
      </c>
      <c r="Y408" s="4160">
        <v>0.4</v>
      </c>
      <c r="Z408" s="4158">
        <v>0.2</v>
      </c>
      <c r="AA408" s="4158">
        <v>0.2</v>
      </c>
      <c r="AB408" s="4161">
        <v>0.2</v>
      </c>
      <c r="AC408" s="2137">
        <f>SUM(E408:AB408)</f>
        <v>6.400000000000003</v>
      </c>
      <c r="AD408" s="592"/>
    </row>
    <row r="409" spans="1:30" s="7" customFormat="1" ht="15" customHeight="1">
      <c r="A409" s="5267"/>
      <c r="B409" s="5283"/>
      <c r="C409" s="1664" t="s">
        <v>338</v>
      </c>
      <c r="D409" s="1707" t="s">
        <v>106</v>
      </c>
      <c r="E409" s="3775">
        <v>2.8</v>
      </c>
      <c r="F409" s="3776">
        <v>2.8</v>
      </c>
      <c r="G409" s="3776">
        <v>2.8</v>
      </c>
      <c r="H409" s="3777">
        <v>2.8</v>
      </c>
      <c r="I409" s="3776">
        <v>2.8</v>
      </c>
      <c r="J409" s="3776">
        <v>2.8</v>
      </c>
      <c r="K409" s="3776">
        <v>2.8</v>
      </c>
      <c r="L409" s="3776">
        <v>2.8</v>
      </c>
      <c r="M409" s="3776">
        <v>2.8</v>
      </c>
      <c r="N409" s="3777">
        <v>2.8</v>
      </c>
      <c r="O409" s="3776">
        <v>2.8</v>
      </c>
      <c r="P409" s="3776">
        <v>2.8</v>
      </c>
      <c r="Q409" s="3776">
        <v>2.8</v>
      </c>
      <c r="R409" s="3776">
        <v>2.8</v>
      </c>
      <c r="S409" s="3776">
        <v>2.8</v>
      </c>
      <c r="T409" s="3776">
        <v>2.8</v>
      </c>
      <c r="U409" s="3776">
        <v>2.8</v>
      </c>
      <c r="V409" s="3776">
        <v>2.8</v>
      </c>
      <c r="W409" s="3776">
        <v>2.8</v>
      </c>
      <c r="X409" s="3776">
        <v>2.8</v>
      </c>
      <c r="Y409" s="3778">
        <v>2.8</v>
      </c>
      <c r="Z409" s="3776">
        <v>2.8</v>
      </c>
      <c r="AA409" s="3776">
        <v>2.8</v>
      </c>
      <c r="AB409" s="3779">
        <v>2.8</v>
      </c>
      <c r="AC409" s="927">
        <f>SUM(E409:AB409)</f>
        <v>67.199999999999974</v>
      </c>
      <c r="AD409" s="592"/>
    </row>
    <row r="410" spans="1:30" s="7" customFormat="1" ht="17.25" customHeight="1" thickBot="1">
      <c r="A410" s="5268"/>
      <c r="B410" s="5283"/>
      <c r="C410" s="3557" t="s">
        <v>338</v>
      </c>
      <c r="D410" s="3305" t="s">
        <v>107</v>
      </c>
      <c r="E410" s="4136">
        <v>0.06</v>
      </c>
      <c r="F410" s="4137">
        <v>0.06</v>
      </c>
      <c r="G410" s="4137">
        <v>0.06</v>
      </c>
      <c r="H410" s="4138">
        <v>0.06</v>
      </c>
      <c r="I410" s="4137">
        <v>0.06</v>
      </c>
      <c r="J410" s="4137">
        <v>0.06</v>
      </c>
      <c r="K410" s="4137">
        <v>0.06</v>
      </c>
      <c r="L410" s="4137">
        <v>0.06</v>
      </c>
      <c r="M410" s="4137">
        <v>0.06</v>
      </c>
      <c r="N410" s="4138">
        <v>0.06</v>
      </c>
      <c r="O410" s="4137">
        <v>0.06</v>
      </c>
      <c r="P410" s="4137">
        <v>0.08</v>
      </c>
      <c r="Q410" s="4137">
        <v>0.08</v>
      </c>
      <c r="R410" s="4137">
        <v>0.08</v>
      </c>
      <c r="S410" s="4137">
        <v>0.08</v>
      </c>
      <c r="T410" s="4137">
        <v>0.06</v>
      </c>
      <c r="U410" s="4137">
        <v>0.08</v>
      </c>
      <c r="V410" s="4137">
        <v>0.08</v>
      </c>
      <c r="W410" s="4137">
        <v>0.08</v>
      </c>
      <c r="X410" s="4137">
        <v>0.08</v>
      </c>
      <c r="Y410" s="4139">
        <v>0.06</v>
      </c>
      <c r="Z410" s="4137">
        <v>0.08</v>
      </c>
      <c r="AA410" s="4137">
        <v>0.06</v>
      </c>
      <c r="AB410" s="4140">
        <v>0.08</v>
      </c>
      <c r="AC410" s="3304"/>
      <c r="AD410" s="592"/>
    </row>
    <row r="411" spans="1:30" s="7" customFormat="1" ht="0.75" hidden="1" customHeight="1" thickBot="1">
      <c r="A411" s="5268"/>
      <c r="B411" s="5284"/>
      <c r="C411" s="1702"/>
      <c r="D411" s="764" t="s">
        <v>108</v>
      </c>
      <c r="E411" s="3341"/>
      <c r="F411" s="3342"/>
      <c r="G411" s="3342"/>
      <c r="H411" s="3343"/>
      <c r="I411" s="3342"/>
      <c r="J411" s="3342"/>
      <c r="K411" s="3342"/>
      <c r="L411" s="3342"/>
      <c r="M411" s="3342"/>
      <c r="N411" s="3343"/>
      <c r="O411" s="3342"/>
      <c r="P411" s="3342"/>
      <c r="Q411" s="3342"/>
      <c r="R411" s="3342"/>
      <c r="S411" s="3342"/>
      <c r="T411" s="3342"/>
      <c r="U411" s="3342"/>
      <c r="V411" s="3345"/>
      <c r="W411" s="3342"/>
      <c r="X411" s="3342"/>
      <c r="Y411" s="3344"/>
      <c r="Z411" s="3342"/>
      <c r="AA411" s="3342"/>
      <c r="AB411" s="3346"/>
      <c r="AC411" s="815"/>
      <c r="AD411" s="592"/>
    </row>
    <row r="412" spans="1:30" s="7" customFormat="1" ht="12.75" customHeight="1">
      <c r="A412" s="5088" t="s">
        <v>146</v>
      </c>
      <c r="B412" s="5426" t="s">
        <v>610</v>
      </c>
      <c r="C412" s="1706"/>
      <c r="D412" s="699" t="s">
        <v>105</v>
      </c>
      <c r="E412" s="629"/>
      <c r="F412" s="527"/>
      <c r="G412" s="527"/>
      <c r="H412" s="780"/>
      <c r="I412" s="527"/>
      <c r="J412" s="527"/>
      <c r="K412" s="527"/>
      <c r="L412" s="527"/>
      <c r="M412" s="527"/>
      <c r="N412" s="780"/>
      <c r="O412" s="527"/>
      <c r="P412" s="527"/>
      <c r="Q412" s="527"/>
      <c r="R412" s="527"/>
      <c r="S412" s="527"/>
      <c r="T412" s="527"/>
      <c r="U412" s="527"/>
      <c r="V412" s="527"/>
      <c r="W412" s="527"/>
      <c r="X412" s="527"/>
      <c r="Y412" s="1496"/>
      <c r="Z412" s="527"/>
      <c r="AA412" s="527"/>
      <c r="AB412" s="810"/>
      <c r="AC412" s="823">
        <f>SUM(E412:AB412)</f>
        <v>0</v>
      </c>
      <c r="AD412" s="592"/>
    </row>
    <row r="413" spans="1:30" s="7" customFormat="1" ht="12.75" customHeight="1">
      <c r="A413" s="5267"/>
      <c r="B413" s="5427"/>
      <c r="C413" s="1707"/>
      <c r="D413" s="700" t="s">
        <v>106</v>
      </c>
      <c r="E413" s="247"/>
      <c r="F413" s="274"/>
      <c r="G413" s="274"/>
      <c r="H413" s="773"/>
      <c r="I413" s="274"/>
      <c r="J413" s="274"/>
      <c r="K413" s="274"/>
      <c r="L413" s="274"/>
      <c r="M413" s="274"/>
      <c r="N413" s="773"/>
      <c r="O413" s="274"/>
      <c r="P413" s="274"/>
      <c r="Q413" s="274"/>
      <c r="R413" s="274"/>
      <c r="S413" s="274"/>
      <c r="T413" s="274"/>
      <c r="U413" s="274"/>
      <c r="V413" s="274"/>
      <c r="W413" s="274"/>
      <c r="X413" s="274"/>
      <c r="Y413" s="1002"/>
      <c r="Z413" s="274"/>
      <c r="AA413" s="274"/>
      <c r="AB413" s="681"/>
      <c r="AC413" s="816">
        <f>SUM(E413:AB413)</f>
        <v>0</v>
      </c>
      <c r="AD413" s="592"/>
    </row>
    <row r="414" spans="1:30" s="7" customFormat="1" ht="12.75" customHeight="1">
      <c r="A414" s="5268"/>
      <c r="B414" s="5428"/>
      <c r="C414" s="1702"/>
      <c r="D414" s="700" t="s">
        <v>107</v>
      </c>
      <c r="E414" s="613"/>
      <c r="F414" s="230"/>
      <c r="G414" s="230"/>
      <c r="H414" s="779"/>
      <c r="I414" s="230"/>
      <c r="J414" s="230"/>
      <c r="K414" s="230"/>
      <c r="L414" s="230"/>
      <c r="M414" s="230"/>
      <c r="N414" s="779"/>
      <c r="O414" s="230"/>
      <c r="P414" s="230"/>
      <c r="Q414" s="230"/>
      <c r="R414" s="230"/>
      <c r="S414" s="230"/>
      <c r="T414" s="230"/>
      <c r="U414" s="230"/>
      <c r="V414" s="230"/>
      <c r="W414" s="230"/>
      <c r="X414" s="230"/>
      <c r="Y414" s="1003"/>
      <c r="Z414" s="230"/>
      <c r="AA414" s="230"/>
      <c r="AB414" s="808"/>
      <c r="AC414" s="647"/>
      <c r="AD414" s="592"/>
    </row>
    <row r="415" spans="1:30" s="7" customFormat="1" ht="12.75" customHeight="1" thickBot="1">
      <c r="A415" s="5268"/>
      <c r="B415" s="5428"/>
      <c r="C415" s="1702"/>
      <c r="D415" s="764" t="s">
        <v>108</v>
      </c>
      <c r="E415" s="684"/>
      <c r="F415" s="606"/>
      <c r="G415" s="606"/>
      <c r="H415" s="770"/>
      <c r="I415" s="606"/>
      <c r="J415" s="606"/>
      <c r="K415" s="606"/>
      <c r="L415" s="606"/>
      <c r="M415" s="606"/>
      <c r="N415" s="770"/>
      <c r="O415" s="606"/>
      <c r="P415" s="606"/>
      <c r="Q415" s="606"/>
      <c r="R415" s="606"/>
      <c r="S415" s="606"/>
      <c r="T415" s="606"/>
      <c r="U415" s="606"/>
      <c r="V415" s="607"/>
      <c r="W415" s="606"/>
      <c r="X415" s="606"/>
      <c r="Y415" s="987"/>
      <c r="Z415" s="606"/>
      <c r="AA415" s="606"/>
      <c r="AB415" s="608"/>
      <c r="AC415" s="820"/>
      <c r="AD415" s="592"/>
    </row>
    <row r="416" spans="1:30" s="7" customFormat="1" ht="12.75" customHeight="1">
      <c r="A416" s="5088" t="s">
        <v>125</v>
      </c>
      <c r="B416" s="5426" t="s">
        <v>611</v>
      </c>
      <c r="C416" s="1706"/>
      <c r="D416" s="667" t="s">
        <v>105</v>
      </c>
      <c r="E416" s="245"/>
      <c r="F416" s="273"/>
      <c r="G416" s="273"/>
      <c r="H416" s="772"/>
      <c r="I416" s="273"/>
      <c r="J416" s="273"/>
      <c r="K416" s="273"/>
      <c r="L416" s="273"/>
      <c r="M416" s="273"/>
      <c r="N416" s="772"/>
      <c r="O416" s="273"/>
      <c r="P416" s="273"/>
      <c r="Q416" s="273"/>
      <c r="R416" s="273"/>
      <c r="S416" s="273"/>
      <c r="T416" s="273"/>
      <c r="U416" s="273"/>
      <c r="V416" s="273"/>
      <c r="W416" s="273"/>
      <c r="X416" s="273"/>
      <c r="Y416" s="1001"/>
      <c r="Z416" s="273"/>
      <c r="AA416" s="273"/>
      <c r="AB416" s="809"/>
      <c r="AC416" s="645"/>
      <c r="AD416" s="592"/>
    </row>
    <row r="417" spans="1:30" s="7" customFormat="1" ht="12.75" customHeight="1">
      <c r="A417" s="5267"/>
      <c r="B417" s="5427"/>
      <c r="C417" s="1707"/>
      <c r="D417" s="689" t="s">
        <v>106</v>
      </c>
      <c r="E417" s="247"/>
      <c r="F417" s="274"/>
      <c r="G417" s="274"/>
      <c r="H417" s="773"/>
      <c r="I417" s="274"/>
      <c r="J417" s="274"/>
      <c r="K417" s="274"/>
      <c r="L417" s="274"/>
      <c r="M417" s="274"/>
      <c r="N417" s="1002"/>
      <c r="O417" s="274"/>
      <c r="P417" s="274"/>
      <c r="Q417" s="274"/>
      <c r="R417" s="274"/>
      <c r="S417" s="274"/>
      <c r="T417" s="274"/>
      <c r="U417" s="274"/>
      <c r="V417" s="274"/>
      <c r="W417" s="274"/>
      <c r="X417" s="274"/>
      <c r="Y417" s="1002"/>
      <c r="Z417" s="274"/>
      <c r="AA417" s="274"/>
      <c r="AB417" s="681"/>
      <c r="AC417" s="646"/>
      <c r="AD417" s="592"/>
    </row>
    <row r="418" spans="1:30" s="7" customFormat="1" ht="12.75" customHeight="1">
      <c r="A418" s="5268"/>
      <c r="B418" s="5428"/>
      <c r="C418" s="1702"/>
      <c r="D418" s="689" t="s">
        <v>107</v>
      </c>
      <c r="E418" s="238"/>
      <c r="F418" s="238"/>
      <c r="G418" s="238"/>
      <c r="H418" s="2181"/>
      <c r="I418" s="238"/>
      <c r="J418" s="238"/>
      <c r="K418" s="238"/>
      <c r="L418" s="238"/>
      <c r="M418" s="238"/>
      <c r="N418" s="2181"/>
      <c r="O418" s="238"/>
      <c r="P418" s="238"/>
      <c r="Q418" s="238"/>
      <c r="R418" s="238"/>
      <c r="S418" s="238"/>
      <c r="T418" s="238"/>
      <c r="U418" s="238"/>
      <c r="V418" s="238"/>
      <c r="W418" s="238"/>
      <c r="X418" s="238"/>
      <c r="Y418" s="2181"/>
      <c r="Z418" s="238"/>
      <c r="AA418" s="238"/>
      <c r="AB418" s="238"/>
      <c r="AC418" s="2180"/>
      <c r="AD418" s="592"/>
    </row>
    <row r="419" spans="1:30" s="7" customFormat="1" ht="12.75" customHeight="1" thickBot="1">
      <c r="A419" s="5280"/>
      <c r="B419" s="5428"/>
      <c r="C419" s="1702"/>
      <c r="D419" s="691" t="s">
        <v>108</v>
      </c>
      <c r="E419" s="601"/>
      <c r="F419" s="602"/>
      <c r="G419" s="602"/>
      <c r="H419" s="769"/>
      <c r="I419" s="602"/>
      <c r="J419" s="602"/>
      <c r="K419" s="602"/>
      <c r="L419" s="602"/>
      <c r="M419" s="602"/>
      <c r="N419" s="981"/>
      <c r="O419" s="602"/>
      <c r="P419" s="602"/>
      <c r="Q419" s="602"/>
      <c r="R419" s="602"/>
      <c r="S419" s="602"/>
      <c r="T419" s="602"/>
      <c r="U419" s="602"/>
      <c r="V419" s="603"/>
      <c r="W419" s="602"/>
      <c r="X419" s="602"/>
      <c r="Y419" s="981"/>
      <c r="Z419" s="602"/>
      <c r="AA419" s="602"/>
      <c r="AB419" s="604"/>
      <c r="AC419" s="820"/>
      <c r="AD419" s="592"/>
    </row>
    <row r="420" spans="1:30" s="7" customFormat="1" ht="12.75" customHeight="1">
      <c r="A420" s="5429" t="s">
        <v>117</v>
      </c>
      <c r="B420" s="5270" t="s">
        <v>98</v>
      </c>
      <c r="C420" s="1655" t="s">
        <v>338</v>
      </c>
      <c r="D420" s="705" t="s">
        <v>105</v>
      </c>
      <c r="E420" s="3770">
        <v>39.199999999999996</v>
      </c>
      <c r="F420" s="3771">
        <v>34.200000000000003</v>
      </c>
      <c r="G420" s="3771">
        <v>32</v>
      </c>
      <c r="H420" s="3773">
        <v>34.4</v>
      </c>
      <c r="I420" s="3771">
        <v>32.200000000000003</v>
      </c>
      <c r="J420" s="3771">
        <v>35.4</v>
      </c>
      <c r="K420" s="3771">
        <v>38.199999999999996</v>
      </c>
      <c r="L420" s="3771">
        <v>44.6</v>
      </c>
      <c r="M420" s="3771">
        <v>55</v>
      </c>
      <c r="N420" s="3773">
        <v>57</v>
      </c>
      <c r="O420" s="3771">
        <v>58</v>
      </c>
      <c r="P420" s="3771">
        <v>52.2</v>
      </c>
      <c r="Q420" s="3771">
        <v>40.800000000000004</v>
      </c>
      <c r="R420" s="3771">
        <v>42.4</v>
      </c>
      <c r="S420" s="3771">
        <v>46.800000000000004</v>
      </c>
      <c r="T420" s="3771">
        <v>45.6</v>
      </c>
      <c r="U420" s="3771">
        <v>45.8</v>
      </c>
      <c r="V420" s="3771">
        <v>45.6</v>
      </c>
      <c r="W420" s="3771">
        <v>54.4</v>
      </c>
      <c r="X420" s="3771">
        <v>41.6</v>
      </c>
      <c r="Y420" s="3773">
        <v>44.6</v>
      </c>
      <c r="Z420" s="3771">
        <v>48.800000000000004</v>
      </c>
      <c r="AA420" s="3771">
        <v>46</v>
      </c>
      <c r="AB420" s="4003">
        <v>41</v>
      </c>
      <c r="AC420" s="878">
        <f>SUM(E420:AB420)</f>
        <v>1055.7999999999997</v>
      </c>
      <c r="AD420" s="592"/>
    </row>
    <row r="421" spans="1:30" s="7" customFormat="1" ht="12.75" customHeight="1">
      <c r="A421" s="5429"/>
      <c r="B421" s="5263"/>
      <c r="C421" s="1664" t="s">
        <v>338</v>
      </c>
      <c r="D421" s="706" t="s">
        <v>106</v>
      </c>
      <c r="E421" s="3775">
        <v>39</v>
      </c>
      <c r="F421" s="3776">
        <v>39.800000000000004</v>
      </c>
      <c r="G421" s="3776">
        <v>38.800000000000004</v>
      </c>
      <c r="H421" s="3777">
        <v>37.6</v>
      </c>
      <c r="I421" s="3776">
        <v>37.6</v>
      </c>
      <c r="J421" s="3776">
        <v>40.4</v>
      </c>
      <c r="K421" s="3776">
        <v>39.4</v>
      </c>
      <c r="L421" s="3776">
        <v>40.599999999999994</v>
      </c>
      <c r="M421" s="3776">
        <v>39.800000000000004</v>
      </c>
      <c r="N421" s="3777">
        <v>44.4</v>
      </c>
      <c r="O421" s="3776">
        <v>43</v>
      </c>
      <c r="P421" s="3776">
        <v>44</v>
      </c>
      <c r="Q421" s="3776">
        <v>42</v>
      </c>
      <c r="R421" s="3776">
        <v>44.4</v>
      </c>
      <c r="S421" s="3776">
        <v>42.4</v>
      </c>
      <c r="T421" s="3776">
        <v>41.8</v>
      </c>
      <c r="U421" s="3776">
        <v>42.8</v>
      </c>
      <c r="V421" s="3776">
        <v>41.8</v>
      </c>
      <c r="W421" s="3776">
        <v>41.2</v>
      </c>
      <c r="X421" s="3776">
        <v>41.8</v>
      </c>
      <c r="Y421" s="3778">
        <v>40.599999999999994</v>
      </c>
      <c r="Z421" s="3776">
        <v>41.4</v>
      </c>
      <c r="AA421" s="3776">
        <v>42.8</v>
      </c>
      <c r="AB421" s="4001">
        <v>41.8</v>
      </c>
      <c r="AC421" s="879">
        <f>SUM(E421:AB421)</f>
        <v>989.19999999999982</v>
      </c>
      <c r="AD421" s="592"/>
    </row>
    <row r="422" spans="1:30" s="7" customFormat="1" ht="12.75" customHeight="1">
      <c r="A422" s="5429"/>
      <c r="B422" s="5264"/>
      <c r="C422" s="3102" t="s">
        <v>311</v>
      </c>
      <c r="D422" s="651" t="s">
        <v>336</v>
      </c>
      <c r="E422" s="398">
        <f>SQRT(E420^2+E421^2)</f>
        <v>55.295931134216374</v>
      </c>
      <c r="F422" s="399">
        <f t="shared" ref="F422:AB422" si="80">SQRT(F420^2+F421^2)</f>
        <v>52.475518101301297</v>
      </c>
      <c r="G422" s="399">
        <f t="shared" si="80"/>
        <v>50.293538352356961</v>
      </c>
      <c r="H422" s="551">
        <f t="shared" si="80"/>
        <v>50.961946587625555</v>
      </c>
      <c r="I422" s="399">
        <f t="shared" si="80"/>
        <v>49.503535227294627</v>
      </c>
      <c r="J422" s="399">
        <f t="shared" si="80"/>
        <v>53.715174764678927</v>
      </c>
      <c r="K422" s="399">
        <f t="shared" si="80"/>
        <v>54.878046612466079</v>
      </c>
      <c r="L422" s="399">
        <f t="shared" si="80"/>
        <v>60.311856214180636</v>
      </c>
      <c r="M422" s="399">
        <f t="shared" si="80"/>
        <v>67.889910885197082</v>
      </c>
      <c r="N422" s="551">
        <f t="shared" si="80"/>
        <v>72.252058794196302</v>
      </c>
      <c r="O422" s="399">
        <f t="shared" si="80"/>
        <v>72.201108024738787</v>
      </c>
      <c r="P422" s="399">
        <f t="shared" si="80"/>
        <v>68.270344952988196</v>
      </c>
      <c r="Q422" s="399">
        <f t="shared" si="80"/>
        <v>58.554589914028092</v>
      </c>
      <c r="R422" s="399">
        <f t="shared" si="80"/>
        <v>61.39315922804429</v>
      </c>
      <c r="S422" s="399">
        <f t="shared" si="80"/>
        <v>63.150613615387776</v>
      </c>
      <c r="T422" s="399">
        <f t="shared" si="80"/>
        <v>61.859518265178885</v>
      </c>
      <c r="U422" s="399">
        <f t="shared" si="80"/>
        <v>62.685564526452175</v>
      </c>
      <c r="V422" s="399">
        <f t="shared" si="80"/>
        <v>61.859518265178885</v>
      </c>
      <c r="W422" s="399">
        <f t="shared" si="80"/>
        <v>68.24075028895858</v>
      </c>
      <c r="X422" s="399">
        <f t="shared" si="80"/>
        <v>58.972875120685785</v>
      </c>
      <c r="Y422" s="982">
        <f t="shared" si="80"/>
        <v>60.311856214180636</v>
      </c>
      <c r="Z422" s="399">
        <f t="shared" si="80"/>
        <v>63.995312328326051</v>
      </c>
      <c r="AA422" s="399">
        <f t="shared" si="80"/>
        <v>62.83183906269177</v>
      </c>
      <c r="AB422" s="400">
        <f t="shared" si="80"/>
        <v>58.551174198302803</v>
      </c>
      <c r="AC422" s="884"/>
      <c r="AD422" s="592"/>
    </row>
    <row r="423" spans="1:30" s="7" customFormat="1" ht="12.75" customHeight="1">
      <c r="A423" s="5429"/>
      <c r="B423" s="5264"/>
      <c r="C423" s="3102" t="s">
        <v>338</v>
      </c>
      <c r="D423" s="651" t="s">
        <v>107</v>
      </c>
      <c r="E423" s="4015">
        <v>2.98</v>
      </c>
      <c r="F423" s="1755">
        <v>2.86</v>
      </c>
      <c r="G423" s="1755">
        <v>2.92</v>
      </c>
      <c r="H423" s="4100">
        <v>2.82</v>
      </c>
      <c r="I423" s="1755">
        <v>2.74</v>
      </c>
      <c r="J423" s="1755">
        <v>2.9</v>
      </c>
      <c r="K423" s="1755">
        <v>3.12</v>
      </c>
      <c r="L423" s="1755">
        <v>3.42</v>
      </c>
      <c r="M423" s="1755">
        <v>3.66</v>
      </c>
      <c r="N423" s="4100">
        <v>4.0199999999999996</v>
      </c>
      <c r="O423" s="1755">
        <v>3.92</v>
      </c>
      <c r="P423" s="1755">
        <v>3.68</v>
      </c>
      <c r="Q423" s="1755">
        <v>3.18</v>
      </c>
      <c r="R423" s="1755">
        <v>3.48</v>
      </c>
      <c r="S423" s="1755">
        <v>3.36</v>
      </c>
      <c r="T423" s="1755">
        <v>3.28</v>
      </c>
      <c r="U423" s="1755">
        <v>3.28</v>
      </c>
      <c r="V423" s="1755">
        <v>3.54</v>
      </c>
      <c r="W423" s="1755">
        <v>3.74</v>
      </c>
      <c r="X423" s="1755">
        <v>3.3</v>
      </c>
      <c r="Y423" s="1756">
        <v>3.36</v>
      </c>
      <c r="Z423" s="1755">
        <v>3.5</v>
      </c>
      <c r="AA423" s="1755">
        <v>3.52</v>
      </c>
      <c r="AB423" s="4017">
        <v>3.14</v>
      </c>
      <c r="AC423" s="884"/>
      <c r="AD423" s="592"/>
    </row>
    <row r="424" spans="1:30" s="33" customFormat="1" ht="12.75" customHeight="1" thickBot="1">
      <c r="A424" s="5429"/>
      <c r="B424" s="5264"/>
      <c r="C424" s="3547" t="s">
        <v>311</v>
      </c>
      <c r="D424" s="652" t="s">
        <v>108</v>
      </c>
      <c r="E424" s="614">
        <f t="shared" ref="E424:AC424" si="81">E421/E420</f>
        <v>0.99489795918367363</v>
      </c>
      <c r="F424" s="615">
        <f t="shared" si="81"/>
        <v>1.1637426900584795</v>
      </c>
      <c r="G424" s="615">
        <f t="shared" si="81"/>
        <v>1.2125000000000001</v>
      </c>
      <c r="H424" s="774">
        <f t="shared" si="81"/>
        <v>1.0930232558139537</v>
      </c>
      <c r="I424" s="615">
        <f t="shared" si="81"/>
        <v>1.1677018633540373</v>
      </c>
      <c r="J424" s="615">
        <f t="shared" si="81"/>
        <v>1.1412429378531073</v>
      </c>
      <c r="K424" s="615">
        <f t="shared" si="81"/>
        <v>1.0314136125654452</v>
      </c>
      <c r="L424" s="615">
        <f t="shared" si="81"/>
        <v>0.91031390134529133</v>
      </c>
      <c r="M424" s="615">
        <f t="shared" si="81"/>
        <v>0.72363636363636374</v>
      </c>
      <c r="N424" s="774">
        <f t="shared" si="81"/>
        <v>0.77894736842105261</v>
      </c>
      <c r="O424" s="615">
        <f t="shared" si="81"/>
        <v>0.74137931034482762</v>
      </c>
      <c r="P424" s="615">
        <f t="shared" si="81"/>
        <v>0.84291187739463602</v>
      </c>
      <c r="Q424" s="615">
        <f t="shared" si="81"/>
        <v>1.0294117647058822</v>
      </c>
      <c r="R424" s="615">
        <f t="shared" si="81"/>
        <v>1.0471698113207548</v>
      </c>
      <c r="S424" s="615">
        <f t="shared" si="81"/>
        <v>0.90598290598290587</v>
      </c>
      <c r="T424" s="615">
        <f t="shared" si="81"/>
        <v>0.91666666666666663</v>
      </c>
      <c r="U424" s="615">
        <f t="shared" si="81"/>
        <v>0.93449781659388642</v>
      </c>
      <c r="V424" s="628">
        <f t="shared" si="81"/>
        <v>0.91666666666666663</v>
      </c>
      <c r="W424" s="615">
        <f t="shared" si="81"/>
        <v>0.75735294117647067</v>
      </c>
      <c r="X424" s="615">
        <f t="shared" si="81"/>
        <v>1.0048076923076923</v>
      </c>
      <c r="Y424" s="984">
        <f t="shared" si="81"/>
        <v>0.91031390134529133</v>
      </c>
      <c r="Z424" s="615">
        <f t="shared" si="81"/>
        <v>0.84836065573770481</v>
      </c>
      <c r="AA424" s="615">
        <f t="shared" si="81"/>
        <v>0.93043478260869561</v>
      </c>
      <c r="AB424" s="642">
        <f t="shared" si="81"/>
        <v>1.0195121951219512</v>
      </c>
      <c r="AC424" s="848">
        <f t="shared" si="81"/>
        <v>0.93691987118772502</v>
      </c>
      <c r="AD424" s="627"/>
    </row>
    <row r="425" spans="1:30" s="7" customFormat="1" ht="14.25" customHeight="1">
      <c r="A425" s="5088" t="s">
        <v>122</v>
      </c>
      <c r="B425" s="5282" t="s">
        <v>530</v>
      </c>
      <c r="C425" s="1655" t="s">
        <v>338</v>
      </c>
      <c r="D425" s="3347" t="s">
        <v>105</v>
      </c>
      <c r="E425" s="4157">
        <v>0.4</v>
      </c>
      <c r="F425" s="4158">
        <v>0.4</v>
      </c>
      <c r="G425" s="4158">
        <v>0.4</v>
      </c>
      <c r="H425" s="4159">
        <v>0.4</v>
      </c>
      <c r="I425" s="4158">
        <v>0.4</v>
      </c>
      <c r="J425" s="4158">
        <v>0.4</v>
      </c>
      <c r="K425" s="4158">
        <v>0.4</v>
      </c>
      <c r="L425" s="4158">
        <v>0.4</v>
      </c>
      <c r="M425" s="4158">
        <v>0.4</v>
      </c>
      <c r="N425" s="4159">
        <v>0.2</v>
      </c>
      <c r="O425" s="4158">
        <v>0.2</v>
      </c>
      <c r="P425" s="4158">
        <v>0.2</v>
      </c>
      <c r="Q425" s="4158">
        <v>0.2</v>
      </c>
      <c r="R425" s="4158">
        <v>0.2</v>
      </c>
      <c r="S425" s="4158">
        <v>0.2</v>
      </c>
      <c r="T425" s="4158">
        <v>0.2</v>
      </c>
      <c r="U425" s="4158">
        <v>0.2</v>
      </c>
      <c r="V425" s="4158">
        <v>0.2</v>
      </c>
      <c r="W425" s="4158">
        <v>0.4</v>
      </c>
      <c r="X425" s="4158">
        <v>0.4</v>
      </c>
      <c r="Y425" s="4160">
        <v>0.4</v>
      </c>
      <c r="Z425" s="4158">
        <v>0.2</v>
      </c>
      <c r="AA425" s="4158">
        <v>0.2</v>
      </c>
      <c r="AB425" s="4161">
        <v>0.4</v>
      </c>
      <c r="AC425" s="817">
        <f>SUM(E425:AB425)</f>
        <v>7.400000000000003</v>
      </c>
      <c r="AD425" s="592"/>
    </row>
    <row r="426" spans="1:30" s="7" customFormat="1" ht="15" customHeight="1">
      <c r="A426" s="5267"/>
      <c r="B426" s="5283"/>
      <c r="C426" s="1664" t="s">
        <v>338</v>
      </c>
      <c r="D426" s="706" t="s">
        <v>106</v>
      </c>
      <c r="E426" s="3775">
        <v>8.8000000000000007</v>
      </c>
      <c r="F426" s="3776">
        <v>8.8000000000000007</v>
      </c>
      <c r="G426" s="3776">
        <v>8.8000000000000007</v>
      </c>
      <c r="H426" s="3777">
        <v>8.8000000000000007</v>
      </c>
      <c r="I426" s="3776">
        <v>8.8000000000000007</v>
      </c>
      <c r="J426" s="3776">
        <v>8.8000000000000007</v>
      </c>
      <c r="K426" s="3776">
        <v>8.8000000000000007</v>
      </c>
      <c r="L426" s="3776">
        <v>9</v>
      </c>
      <c r="M426" s="3776">
        <v>9</v>
      </c>
      <c r="N426" s="3777">
        <v>9</v>
      </c>
      <c r="O426" s="3776">
        <v>9</v>
      </c>
      <c r="P426" s="3776">
        <v>9</v>
      </c>
      <c r="Q426" s="3776">
        <v>9</v>
      </c>
      <c r="R426" s="3776">
        <v>9</v>
      </c>
      <c r="S426" s="3776">
        <v>9</v>
      </c>
      <c r="T426" s="3776">
        <v>9</v>
      </c>
      <c r="U426" s="3776">
        <v>9</v>
      </c>
      <c r="V426" s="3776">
        <v>9</v>
      </c>
      <c r="W426" s="3776">
        <v>9</v>
      </c>
      <c r="X426" s="3776">
        <v>9</v>
      </c>
      <c r="Y426" s="3778">
        <v>9</v>
      </c>
      <c r="Z426" s="3776">
        <v>9</v>
      </c>
      <c r="AA426" s="3776">
        <v>9</v>
      </c>
      <c r="AB426" s="3779">
        <v>9</v>
      </c>
      <c r="AC426" s="822">
        <f>SUM(E426:AB426)</f>
        <v>214.6</v>
      </c>
      <c r="AD426" s="592"/>
    </row>
    <row r="427" spans="1:30" s="7" customFormat="1" ht="12.75" customHeight="1">
      <c r="A427" s="5268"/>
      <c r="B427" s="5283"/>
      <c r="C427" s="3102" t="s">
        <v>311</v>
      </c>
      <c r="D427" s="3348" t="s">
        <v>336</v>
      </c>
      <c r="E427" s="398">
        <f>SQRT(E425^2+E426^2)</f>
        <v>8.8090862182180967</v>
      </c>
      <c r="F427" s="399">
        <f t="shared" ref="F427:AB427" si="82">SQRT(F425^2+F426^2)</f>
        <v>8.8090862182180967</v>
      </c>
      <c r="G427" s="399">
        <f t="shared" si="82"/>
        <v>8.8090862182180967</v>
      </c>
      <c r="H427" s="551">
        <f t="shared" si="82"/>
        <v>8.8090862182180967</v>
      </c>
      <c r="I427" s="399">
        <f t="shared" si="82"/>
        <v>8.8090862182180967</v>
      </c>
      <c r="J427" s="399">
        <f t="shared" si="82"/>
        <v>8.8090862182180967</v>
      </c>
      <c r="K427" s="399">
        <f t="shared" si="82"/>
        <v>8.8090862182180967</v>
      </c>
      <c r="L427" s="399">
        <f t="shared" si="82"/>
        <v>9.0088845036441665</v>
      </c>
      <c r="M427" s="399">
        <f t="shared" si="82"/>
        <v>9.0088845036441665</v>
      </c>
      <c r="N427" s="551">
        <f t="shared" si="82"/>
        <v>9.0022219479415195</v>
      </c>
      <c r="O427" s="399">
        <f t="shared" si="82"/>
        <v>9.0022219479415195</v>
      </c>
      <c r="P427" s="399">
        <f t="shared" si="82"/>
        <v>9.0022219479415195</v>
      </c>
      <c r="Q427" s="399">
        <f t="shared" si="82"/>
        <v>9.0022219479415195</v>
      </c>
      <c r="R427" s="399">
        <f t="shared" si="82"/>
        <v>9.0022219479415195</v>
      </c>
      <c r="S427" s="399">
        <f t="shared" si="82"/>
        <v>9.0022219479415195</v>
      </c>
      <c r="T427" s="399">
        <f t="shared" si="82"/>
        <v>9.0022219479415195</v>
      </c>
      <c r="U427" s="399">
        <f t="shared" si="82"/>
        <v>9.0022219479415195</v>
      </c>
      <c r="V427" s="399">
        <f t="shared" si="82"/>
        <v>9.0022219479415195</v>
      </c>
      <c r="W427" s="399">
        <f t="shared" si="82"/>
        <v>9.0088845036441665</v>
      </c>
      <c r="X427" s="399">
        <f t="shared" si="82"/>
        <v>9.0088845036441665</v>
      </c>
      <c r="Y427" s="982">
        <f t="shared" si="82"/>
        <v>9.0088845036441665</v>
      </c>
      <c r="Z427" s="399">
        <f t="shared" si="82"/>
        <v>9.0022219479415195</v>
      </c>
      <c r="AA427" s="399">
        <f t="shared" si="82"/>
        <v>9.0022219479415195</v>
      </c>
      <c r="AB427" s="465">
        <f t="shared" si="82"/>
        <v>9.0088845036441665</v>
      </c>
      <c r="AC427" s="819"/>
      <c r="AD427" s="592"/>
    </row>
    <row r="428" spans="1:30" s="7" customFormat="1" ht="16.5" customHeight="1">
      <c r="A428" s="5268"/>
      <c r="B428" s="5283"/>
      <c r="C428" s="3102" t="s">
        <v>338</v>
      </c>
      <c r="D428" s="3349" t="s">
        <v>107</v>
      </c>
      <c r="E428" s="4101">
        <v>0.48</v>
      </c>
      <c r="F428" s="4102">
        <v>0.48</v>
      </c>
      <c r="G428" s="4102">
        <v>0.48</v>
      </c>
      <c r="H428" s="4103">
        <v>0.48</v>
      </c>
      <c r="I428" s="4102">
        <v>0.48</v>
      </c>
      <c r="J428" s="4102">
        <v>0.5</v>
      </c>
      <c r="K428" s="4102">
        <v>0.48</v>
      </c>
      <c r="L428" s="4102">
        <v>0.5</v>
      </c>
      <c r="M428" s="4102">
        <v>0.5</v>
      </c>
      <c r="N428" s="4103">
        <v>0.5</v>
      </c>
      <c r="O428" s="4102">
        <v>0.5</v>
      </c>
      <c r="P428" s="4102">
        <v>0.5</v>
      </c>
      <c r="Q428" s="4102">
        <v>0.5</v>
      </c>
      <c r="R428" s="4102">
        <v>0.5</v>
      </c>
      <c r="S428" s="4102">
        <v>0.5</v>
      </c>
      <c r="T428" s="4102">
        <v>0.5</v>
      </c>
      <c r="U428" s="4102">
        <v>0.5</v>
      </c>
      <c r="V428" s="4104">
        <v>0.5</v>
      </c>
      <c r="W428" s="4102">
        <v>0.5</v>
      </c>
      <c r="X428" s="4102">
        <v>0.5</v>
      </c>
      <c r="Y428" s="4105">
        <v>0.5</v>
      </c>
      <c r="Z428" s="4102">
        <v>0.5</v>
      </c>
      <c r="AA428" s="4102">
        <v>0.5</v>
      </c>
      <c r="AB428" s="4106">
        <v>0.5</v>
      </c>
      <c r="AC428" s="819"/>
      <c r="AD428" s="592"/>
    </row>
    <row r="429" spans="1:30" s="33" customFormat="1" ht="0.75" customHeight="1" thickBot="1">
      <c r="A429" s="5280"/>
      <c r="B429" s="5284"/>
      <c r="C429" s="3547" t="s">
        <v>311</v>
      </c>
      <c r="D429" s="652" t="s">
        <v>108</v>
      </c>
      <c r="E429" s="614"/>
      <c r="F429" s="615"/>
      <c r="G429" s="615"/>
      <c r="H429" s="774"/>
      <c r="I429" s="615"/>
      <c r="J429" s="615"/>
      <c r="K429" s="615"/>
      <c r="L429" s="615"/>
      <c r="M429" s="615"/>
      <c r="N429" s="774"/>
      <c r="O429" s="615"/>
      <c r="P429" s="615"/>
      <c r="Q429" s="615"/>
      <c r="R429" s="615"/>
      <c r="S429" s="615"/>
      <c r="T429" s="615"/>
      <c r="U429" s="615"/>
      <c r="V429" s="628"/>
      <c r="W429" s="615"/>
      <c r="X429" s="615"/>
      <c r="Y429" s="984"/>
      <c r="Z429" s="615"/>
      <c r="AA429" s="615"/>
      <c r="AB429" s="800"/>
      <c r="AC429" s="818"/>
      <c r="AD429" s="627"/>
    </row>
    <row r="430" spans="1:30" s="7" customFormat="1" ht="12.75" customHeight="1">
      <c r="A430" s="5088" t="s">
        <v>149</v>
      </c>
      <c r="B430" s="5262" t="s">
        <v>612</v>
      </c>
      <c r="C430" s="1706"/>
      <c r="D430" s="667" t="s">
        <v>105</v>
      </c>
      <c r="E430" s="629"/>
      <c r="F430" s="527"/>
      <c r="G430" s="527"/>
      <c r="H430" s="780"/>
      <c r="I430" s="527"/>
      <c r="J430" s="527"/>
      <c r="K430" s="527"/>
      <c r="L430" s="527"/>
      <c r="M430" s="527"/>
      <c r="N430" s="780"/>
      <c r="O430" s="527"/>
      <c r="P430" s="527"/>
      <c r="Q430" s="527"/>
      <c r="R430" s="527"/>
      <c r="S430" s="527"/>
      <c r="T430" s="527"/>
      <c r="U430" s="527"/>
      <c r="V430" s="527"/>
      <c r="W430" s="527"/>
      <c r="X430" s="527"/>
      <c r="Y430" s="1496"/>
      <c r="Z430" s="527"/>
      <c r="AA430" s="527"/>
      <c r="AB430" s="810"/>
      <c r="AC430" s="645"/>
      <c r="AD430" s="592"/>
    </row>
    <row r="431" spans="1:30" s="7" customFormat="1" ht="12.75" customHeight="1">
      <c r="A431" s="5267"/>
      <c r="B431" s="5263"/>
      <c r="C431" s="1707"/>
      <c r="D431" s="689" t="s">
        <v>106</v>
      </c>
      <c r="E431" s="247"/>
      <c r="F431" s="680"/>
      <c r="G431" s="680"/>
      <c r="H431" s="831"/>
      <c r="I431" s="680"/>
      <c r="J431" s="680"/>
      <c r="K431" s="680"/>
      <c r="L431" s="680"/>
      <c r="M431" s="680"/>
      <c r="N431" s="831"/>
      <c r="O431" s="680"/>
      <c r="P431" s="680"/>
      <c r="Q431" s="680"/>
      <c r="R431" s="680"/>
      <c r="S431" s="680"/>
      <c r="T431" s="680"/>
      <c r="U431" s="680"/>
      <c r="V431" s="680"/>
      <c r="W431" s="680"/>
      <c r="X431" s="680"/>
      <c r="Y431" s="1589"/>
      <c r="Z431" s="680"/>
      <c r="AA431" s="680"/>
      <c r="AB431" s="686"/>
      <c r="AC431" s="646"/>
      <c r="AD431" s="592"/>
    </row>
    <row r="432" spans="1:30" s="7" customFormat="1" ht="12.75" customHeight="1">
      <c r="A432" s="5268"/>
      <c r="B432" s="5264"/>
      <c r="C432" s="1702"/>
      <c r="D432" s="689" t="s">
        <v>107</v>
      </c>
      <c r="E432" s="238"/>
      <c r="F432" s="230"/>
      <c r="G432" s="230"/>
      <c r="H432" s="779"/>
      <c r="I432" s="230"/>
      <c r="J432" s="230"/>
      <c r="K432" s="230"/>
      <c r="L432" s="230"/>
      <c r="M432" s="230"/>
      <c r="N432" s="779"/>
      <c r="O432" s="230"/>
      <c r="P432" s="230"/>
      <c r="Q432" s="230"/>
      <c r="R432" s="230"/>
      <c r="S432" s="230"/>
      <c r="T432" s="230"/>
      <c r="U432" s="230"/>
      <c r="V432" s="230"/>
      <c r="W432" s="230"/>
      <c r="X432" s="230"/>
      <c r="Y432" s="1003"/>
      <c r="Z432" s="230"/>
      <c r="AA432" s="230"/>
      <c r="AB432" s="808"/>
      <c r="AC432" s="647"/>
      <c r="AD432" s="592"/>
    </row>
    <row r="433" spans="1:30" s="33" customFormat="1" ht="12.75" customHeight="1" thickBot="1">
      <c r="A433" s="5268"/>
      <c r="B433" s="5264"/>
      <c r="C433" s="1702"/>
      <c r="D433" s="799" t="s">
        <v>108</v>
      </c>
      <c r="E433" s="641"/>
      <c r="F433" s="615"/>
      <c r="G433" s="615"/>
      <c r="H433" s="774"/>
      <c r="I433" s="615"/>
      <c r="J433" s="615"/>
      <c r="K433" s="615"/>
      <c r="L433" s="615"/>
      <c r="M433" s="615"/>
      <c r="N433" s="774"/>
      <c r="O433" s="615"/>
      <c r="P433" s="615"/>
      <c r="Q433" s="615"/>
      <c r="R433" s="615"/>
      <c r="S433" s="615"/>
      <c r="T433" s="615"/>
      <c r="U433" s="615"/>
      <c r="V433" s="628"/>
      <c r="W433" s="615"/>
      <c r="X433" s="615"/>
      <c r="Y433" s="984"/>
      <c r="Z433" s="615"/>
      <c r="AA433" s="615"/>
      <c r="AB433" s="800"/>
      <c r="AC433" s="818"/>
      <c r="AD433" s="627"/>
    </row>
    <row r="434" spans="1:30" s="7" customFormat="1" ht="12.75" customHeight="1">
      <c r="A434" s="5088" t="s">
        <v>118</v>
      </c>
      <c r="B434" s="5419" t="s">
        <v>157</v>
      </c>
      <c r="C434" s="1706"/>
      <c r="D434" s="667" t="s">
        <v>105</v>
      </c>
      <c r="E434" s="625"/>
      <c r="F434" s="626"/>
      <c r="G434" s="626"/>
      <c r="H434" s="778"/>
      <c r="I434" s="626"/>
      <c r="J434" s="626"/>
      <c r="K434" s="626"/>
      <c r="L434" s="626"/>
      <c r="M434" s="626"/>
      <c r="N434" s="778"/>
      <c r="O434" s="626"/>
      <c r="P434" s="626"/>
      <c r="Q434" s="626"/>
      <c r="R434" s="626"/>
      <c r="S434" s="626"/>
      <c r="T434" s="626"/>
      <c r="U434" s="626"/>
      <c r="V434" s="626"/>
      <c r="W434" s="626"/>
      <c r="X434" s="626"/>
      <c r="Y434" s="989"/>
      <c r="Z434" s="626"/>
      <c r="AA434" s="626"/>
      <c r="AB434" s="621"/>
      <c r="AC434" s="645"/>
      <c r="AD434" s="592"/>
    </row>
    <row r="435" spans="1:30" s="7" customFormat="1" ht="12.75" customHeight="1">
      <c r="A435" s="5267"/>
      <c r="B435" s="5420"/>
      <c r="C435" s="1707"/>
      <c r="D435" s="689" t="s">
        <v>106</v>
      </c>
      <c r="E435" s="622"/>
      <c r="F435" s="623"/>
      <c r="G435" s="623"/>
      <c r="H435" s="777"/>
      <c r="I435" s="623"/>
      <c r="J435" s="623"/>
      <c r="K435" s="623"/>
      <c r="L435" s="623"/>
      <c r="M435" s="623"/>
      <c r="N435" s="777"/>
      <c r="O435" s="623"/>
      <c r="P435" s="623"/>
      <c r="Q435" s="623"/>
      <c r="R435" s="623"/>
      <c r="S435" s="623"/>
      <c r="T435" s="623"/>
      <c r="U435" s="623"/>
      <c r="V435" s="623"/>
      <c r="W435" s="623"/>
      <c r="X435" s="623"/>
      <c r="Y435" s="990"/>
      <c r="Z435" s="623"/>
      <c r="AA435" s="623"/>
      <c r="AB435" s="624"/>
      <c r="AC435" s="646"/>
      <c r="AD435" s="592"/>
    </row>
    <row r="436" spans="1:30" s="7" customFormat="1" ht="12.75" customHeight="1">
      <c r="A436" s="5268"/>
      <c r="B436" s="5420"/>
      <c r="C436" s="1702"/>
      <c r="D436" s="689" t="s">
        <v>107</v>
      </c>
      <c r="E436" s="238"/>
      <c r="F436" s="230"/>
      <c r="G436" s="230"/>
      <c r="H436" s="779"/>
      <c r="I436" s="230"/>
      <c r="J436" s="230"/>
      <c r="K436" s="230"/>
      <c r="L436" s="230"/>
      <c r="M436" s="230"/>
      <c r="N436" s="779"/>
      <c r="O436" s="230"/>
      <c r="P436" s="230"/>
      <c r="Q436" s="230"/>
      <c r="R436" s="230"/>
      <c r="S436" s="230"/>
      <c r="T436" s="230"/>
      <c r="U436" s="230"/>
      <c r="V436" s="230"/>
      <c r="W436" s="230"/>
      <c r="X436" s="230"/>
      <c r="Y436" s="1003"/>
      <c r="Z436" s="230"/>
      <c r="AA436" s="230"/>
      <c r="AB436" s="808"/>
      <c r="AC436" s="647"/>
      <c r="AD436" s="592"/>
    </row>
    <row r="437" spans="1:30" s="7" customFormat="1" ht="12.75" customHeight="1" thickBot="1">
      <c r="A437" s="5268"/>
      <c r="B437" s="5421"/>
      <c r="C437" s="1702"/>
      <c r="D437" s="691" t="s">
        <v>108</v>
      </c>
      <c r="E437" s="601"/>
      <c r="F437" s="602"/>
      <c r="G437" s="602"/>
      <c r="H437" s="769"/>
      <c r="I437" s="602"/>
      <c r="J437" s="602"/>
      <c r="K437" s="602"/>
      <c r="L437" s="602"/>
      <c r="M437" s="602"/>
      <c r="N437" s="769"/>
      <c r="O437" s="602"/>
      <c r="P437" s="602"/>
      <c r="Q437" s="602"/>
      <c r="R437" s="602"/>
      <c r="S437" s="602"/>
      <c r="T437" s="602"/>
      <c r="U437" s="602"/>
      <c r="V437" s="603"/>
      <c r="W437" s="602"/>
      <c r="X437" s="602"/>
      <c r="Y437" s="981"/>
      <c r="Z437" s="602"/>
      <c r="AA437" s="602"/>
      <c r="AB437" s="604"/>
      <c r="AC437" s="820"/>
      <c r="AD437" s="592"/>
    </row>
    <row r="438" spans="1:30" s="7" customFormat="1" ht="12.75" customHeight="1">
      <c r="A438" s="5088" t="s">
        <v>120</v>
      </c>
      <c r="B438" s="5282" t="s">
        <v>627</v>
      </c>
      <c r="C438" s="1655" t="s">
        <v>338</v>
      </c>
      <c r="D438" s="705" t="s">
        <v>105</v>
      </c>
      <c r="E438" s="3770">
        <v>0</v>
      </c>
      <c r="F438" s="3771">
        <v>0</v>
      </c>
      <c r="G438" s="3771">
        <v>0</v>
      </c>
      <c r="H438" s="3772">
        <v>0</v>
      </c>
      <c r="I438" s="3771">
        <v>0</v>
      </c>
      <c r="J438" s="3771">
        <v>0</v>
      </c>
      <c r="K438" s="3771">
        <v>0</v>
      </c>
      <c r="L438" s="3771">
        <v>0</v>
      </c>
      <c r="M438" s="3771">
        <v>0</v>
      </c>
      <c r="N438" s="3772">
        <v>0</v>
      </c>
      <c r="O438" s="3771">
        <v>0</v>
      </c>
      <c r="P438" s="3771">
        <v>0</v>
      </c>
      <c r="Q438" s="3771">
        <v>0</v>
      </c>
      <c r="R438" s="3771">
        <v>0</v>
      </c>
      <c r="S438" s="3771">
        <v>0</v>
      </c>
      <c r="T438" s="3771">
        <v>0</v>
      </c>
      <c r="U438" s="3771">
        <v>0</v>
      </c>
      <c r="V438" s="3771">
        <v>0</v>
      </c>
      <c r="W438" s="3771">
        <v>0</v>
      </c>
      <c r="X438" s="3771">
        <v>0</v>
      </c>
      <c r="Y438" s="3773">
        <v>0</v>
      </c>
      <c r="Z438" s="3771">
        <v>0</v>
      </c>
      <c r="AA438" s="3771">
        <v>0</v>
      </c>
      <c r="AB438" s="3774">
        <v>0</v>
      </c>
      <c r="AC438" s="823">
        <f>SUM(E438:AB438)</f>
        <v>0</v>
      </c>
      <c r="AD438" s="592"/>
    </row>
    <row r="439" spans="1:30" s="7" customFormat="1" ht="12.75" customHeight="1">
      <c r="A439" s="5267"/>
      <c r="B439" s="5283"/>
      <c r="C439" s="1664" t="s">
        <v>338</v>
      </c>
      <c r="D439" s="706" t="s">
        <v>106</v>
      </c>
      <c r="E439" s="3775">
        <v>0</v>
      </c>
      <c r="F439" s="3776">
        <v>0</v>
      </c>
      <c r="G439" s="3776">
        <v>0</v>
      </c>
      <c r="H439" s="3777">
        <v>0</v>
      </c>
      <c r="I439" s="3776">
        <v>0</v>
      </c>
      <c r="J439" s="3776">
        <v>0</v>
      </c>
      <c r="K439" s="3776">
        <v>0</v>
      </c>
      <c r="L439" s="3776">
        <v>0</v>
      </c>
      <c r="M439" s="3776">
        <v>0</v>
      </c>
      <c r="N439" s="3777">
        <v>0</v>
      </c>
      <c r="O439" s="3776">
        <v>0</v>
      </c>
      <c r="P439" s="3776">
        <v>0</v>
      </c>
      <c r="Q439" s="3776">
        <v>0</v>
      </c>
      <c r="R439" s="3776">
        <v>0</v>
      </c>
      <c r="S439" s="3776">
        <v>0</v>
      </c>
      <c r="T439" s="3776">
        <v>0</v>
      </c>
      <c r="U439" s="3776">
        <v>0</v>
      </c>
      <c r="V439" s="3776">
        <v>0</v>
      </c>
      <c r="W439" s="3776">
        <v>0</v>
      </c>
      <c r="X439" s="3776">
        <v>0</v>
      </c>
      <c r="Y439" s="3778">
        <v>0</v>
      </c>
      <c r="Z439" s="3776">
        <v>0</v>
      </c>
      <c r="AA439" s="3776">
        <v>0</v>
      </c>
      <c r="AB439" s="3779">
        <v>0</v>
      </c>
      <c r="AC439" s="822">
        <f>SUM(E439:AB439)</f>
        <v>0</v>
      </c>
      <c r="AD439" s="592"/>
    </row>
    <row r="440" spans="1:30" s="7" customFormat="1" ht="12.75" customHeight="1">
      <c r="A440" s="5268"/>
      <c r="B440" s="5283"/>
      <c r="C440" s="3102" t="s">
        <v>311</v>
      </c>
      <c r="D440" s="651" t="s">
        <v>336</v>
      </c>
      <c r="E440" s="398">
        <f>SQRT(E438^2+E439^2)</f>
        <v>0</v>
      </c>
      <c r="F440" s="399">
        <f t="shared" ref="F440:AB440" si="83">SQRT(F438^2+F439^2)</f>
        <v>0</v>
      </c>
      <c r="G440" s="399">
        <f t="shared" si="83"/>
        <v>0</v>
      </c>
      <c r="H440" s="551">
        <f t="shared" si="83"/>
        <v>0</v>
      </c>
      <c r="I440" s="399">
        <f t="shared" si="83"/>
        <v>0</v>
      </c>
      <c r="J440" s="399">
        <f t="shared" si="83"/>
        <v>0</v>
      </c>
      <c r="K440" s="399">
        <f t="shared" si="83"/>
        <v>0</v>
      </c>
      <c r="L440" s="399">
        <f t="shared" si="83"/>
        <v>0</v>
      </c>
      <c r="M440" s="399">
        <f t="shared" si="83"/>
        <v>0</v>
      </c>
      <c r="N440" s="551">
        <f t="shared" si="83"/>
        <v>0</v>
      </c>
      <c r="O440" s="399">
        <f t="shared" si="83"/>
        <v>0</v>
      </c>
      <c r="P440" s="399">
        <f t="shared" si="83"/>
        <v>0</v>
      </c>
      <c r="Q440" s="399">
        <f t="shared" si="83"/>
        <v>0</v>
      </c>
      <c r="R440" s="399">
        <f t="shared" si="83"/>
        <v>0</v>
      </c>
      <c r="S440" s="399">
        <f t="shared" si="83"/>
        <v>0</v>
      </c>
      <c r="T440" s="399">
        <f t="shared" si="83"/>
        <v>0</v>
      </c>
      <c r="U440" s="399">
        <f t="shared" si="83"/>
        <v>0</v>
      </c>
      <c r="V440" s="399">
        <f t="shared" si="83"/>
        <v>0</v>
      </c>
      <c r="W440" s="399">
        <f t="shared" si="83"/>
        <v>0</v>
      </c>
      <c r="X440" s="399">
        <f t="shared" si="83"/>
        <v>0</v>
      </c>
      <c r="Y440" s="982">
        <f t="shared" si="83"/>
        <v>0</v>
      </c>
      <c r="Z440" s="399">
        <f t="shared" si="83"/>
        <v>0</v>
      </c>
      <c r="AA440" s="399">
        <f t="shared" si="83"/>
        <v>0</v>
      </c>
      <c r="AB440" s="465">
        <f t="shared" si="83"/>
        <v>0</v>
      </c>
      <c r="AC440" s="811"/>
      <c r="AD440" s="592"/>
    </row>
    <row r="441" spans="1:30" s="7" customFormat="1" ht="12.75" customHeight="1">
      <c r="A441" s="5268"/>
      <c r="B441" s="5283"/>
      <c r="C441" s="3102" t="s">
        <v>338</v>
      </c>
      <c r="D441" s="651" t="s">
        <v>107</v>
      </c>
      <c r="E441" s="3199">
        <v>0</v>
      </c>
      <c r="F441" s="3200">
        <v>0</v>
      </c>
      <c r="G441" s="3200">
        <v>0</v>
      </c>
      <c r="H441" s="4087">
        <v>0</v>
      </c>
      <c r="I441" s="3200">
        <v>0</v>
      </c>
      <c r="J441" s="3200">
        <v>0</v>
      </c>
      <c r="K441" s="3200">
        <v>0</v>
      </c>
      <c r="L441" s="3200">
        <v>0</v>
      </c>
      <c r="M441" s="3200">
        <v>0</v>
      </c>
      <c r="N441" s="4087">
        <v>0</v>
      </c>
      <c r="O441" s="3200">
        <v>0</v>
      </c>
      <c r="P441" s="3200">
        <v>0</v>
      </c>
      <c r="Q441" s="3200">
        <v>0</v>
      </c>
      <c r="R441" s="3200">
        <v>0</v>
      </c>
      <c r="S441" s="3200">
        <v>0</v>
      </c>
      <c r="T441" s="3200">
        <v>0</v>
      </c>
      <c r="U441" s="3200">
        <v>0</v>
      </c>
      <c r="V441" s="3202">
        <v>0</v>
      </c>
      <c r="W441" s="3200">
        <v>0</v>
      </c>
      <c r="X441" s="3200">
        <v>0</v>
      </c>
      <c r="Y441" s="3201">
        <v>0</v>
      </c>
      <c r="Z441" s="3200">
        <v>0</v>
      </c>
      <c r="AA441" s="3200">
        <v>0</v>
      </c>
      <c r="AB441" s="4086">
        <v>0</v>
      </c>
      <c r="AC441" s="819"/>
      <c r="AD441" s="592"/>
    </row>
    <row r="442" spans="1:30" s="33" customFormat="1" ht="12.75" customHeight="1" thickBot="1">
      <c r="A442" s="5268"/>
      <c r="B442" s="5284"/>
      <c r="C442" s="3547" t="s">
        <v>311</v>
      </c>
      <c r="D442" s="652" t="s">
        <v>108</v>
      </c>
      <c r="E442" s="614" t="e">
        <f>E439/E438</f>
        <v>#DIV/0!</v>
      </c>
      <c r="F442" s="615" t="e">
        <f t="shared" ref="F442:AC442" si="84">F439/F438</f>
        <v>#DIV/0!</v>
      </c>
      <c r="G442" s="615" t="e">
        <f t="shared" si="84"/>
        <v>#DIV/0!</v>
      </c>
      <c r="H442" s="774" t="e">
        <f t="shared" si="84"/>
        <v>#DIV/0!</v>
      </c>
      <c r="I442" s="615" t="e">
        <f t="shared" si="84"/>
        <v>#DIV/0!</v>
      </c>
      <c r="J442" s="615" t="e">
        <f t="shared" si="84"/>
        <v>#DIV/0!</v>
      </c>
      <c r="K442" s="615" t="e">
        <f t="shared" si="84"/>
        <v>#DIV/0!</v>
      </c>
      <c r="L442" s="615" t="e">
        <f t="shared" si="84"/>
        <v>#DIV/0!</v>
      </c>
      <c r="M442" s="615" t="e">
        <f t="shared" si="84"/>
        <v>#DIV/0!</v>
      </c>
      <c r="N442" s="774" t="e">
        <f t="shared" si="84"/>
        <v>#DIV/0!</v>
      </c>
      <c r="O442" s="615" t="e">
        <f t="shared" si="84"/>
        <v>#DIV/0!</v>
      </c>
      <c r="P442" s="615" t="e">
        <f t="shared" si="84"/>
        <v>#DIV/0!</v>
      </c>
      <c r="Q442" s="615" t="e">
        <f t="shared" si="84"/>
        <v>#DIV/0!</v>
      </c>
      <c r="R442" s="615" t="e">
        <f t="shared" si="84"/>
        <v>#DIV/0!</v>
      </c>
      <c r="S442" s="615" t="e">
        <f t="shared" si="84"/>
        <v>#DIV/0!</v>
      </c>
      <c r="T442" s="615" t="e">
        <f t="shared" si="84"/>
        <v>#DIV/0!</v>
      </c>
      <c r="U442" s="615" t="e">
        <f t="shared" si="84"/>
        <v>#DIV/0!</v>
      </c>
      <c r="V442" s="628" t="e">
        <f t="shared" si="84"/>
        <v>#DIV/0!</v>
      </c>
      <c r="W442" s="615" t="e">
        <f t="shared" si="84"/>
        <v>#DIV/0!</v>
      </c>
      <c r="X442" s="615" t="e">
        <f t="shared" si="84"/>
        <v>#DIV/0!</v>
      </c>
      <c r="Y442" s="984" t="e">
        <f t="shared" si="84"/>
        <v>#DIV/0!</v>
      </c>
      <c r="Z442" s="615" t="e">
        <f t="shared" si="84"/>
        <v>#DIV/0!</v>
      </c>
      <c r="AA442" s="615" t="e">
        <f t="shared" si="84"/>
        <v>#DIV/0!</v>
      </c>
      <c r="AB442" s="800" t="e">
        <f t="shared" si="84"/>
        <v>#DIV/0!</v>
      </c>
      <c r="AC442" s="818" t="e">
        <f t="shared" si="84"/>
        <v>#DIV/0!</v>
      </c>
      <c r="AD442" s="627"/>
    </row>
    <row r="443" spans="1:30" s="7" customFormat="1" ht="16.5" customHeight="1">
      <c r="A443" s="843"/>
      <c r="B443" s="645" t="s">
        <v>6</v>
      </c>
      <c r="C443" s="1706" t="s">
        <v>338</v>
      </c>
      <c r="D443" s="699" t="s">
        <v>105</v>
      </c>
      <c r="E443" s="4152">
        <v>0</v>
      </c>
      <c r="F443" s="4153">
        <v>0</v>
      </c>
      <c r="G443" s="4153">
        <v>0</v>
      </c>
      <c r="H443" s="4154">
        <v>0</v>
      </c>
      <c r="I443" s="4153">
        <v>0</v>
      </c>
      <c r="J443" s="4153">
        <v>0</v>
      </c>
      <c r="K443" s="4153">
        <v>0</v>
      </c>
      <c r="L443" s="4153">
        <v>0</v>
      </c>
      <c r="M443" s="4153">
        <v>0</v>
      </c>
      <c r="N443" s="4154">
        <v>0</v>
      </c>
      <c r="O443" s="4153">
        <v>0</v>
      </c>
      <c r="P443" s="4153">
        <v>0</v>
      </c>
      <c r="Q443" s="4153">
        <v>0</v>
      </c>
      <c r="R443" s="4153">
        <v>0</v>
      </c>
      <c r="S443" s="4153">
        <v>0</v>
      </c>
      <c r="T443" s="4153">
        <v>0</v>
      </c>
      <c r="U443" s="4153">
        <v>0</v>
      </c>
      <c r="V443" s="4153">
        <v>0</v>
      </c>
      <c r="W443" s="4153">
        <v>0</v>
      </c>
      <c r="X443" s="4153">
        <v>0</v>
      </c>
      <c r="Y443" s="4155">
        <v>0</v>
      </c>
      <c r="Z443" s="4153">
        <v>0</v>
      </c>
      <c r="AA443" s="4153">
        <v>0</v>
      </c>
      <c r="AB443" s="4156">
        <v>0</v>
      </c>
      <c r="AC443" s="817">
        <f>SUM(E443:AB443)</f>
        <v>0</v>
      </c>
      <c r="AD443" s="802"/>
    </row>
    <row r="444" spans="1:30" s="7" customFormat="1" ht="16.5" customHeight="1" thickBot="1">
      <c r="A444" s="844"/>
      <c r="B444" s="649" t="s">
        <v>6</v>
      </c>
      <c r="C444" s="1709" t="s">
        <v>338</v>
      </c>
      <c r="D444" s="803" t="s">
        <v>105</v>
      </c>
      <c r="E444" s="4147">
        <v>0.53359999999999996</v>
      </c>
      <c r="F444" s="4148">
        <v>0.46920000000000001</v>
      </c>
      <c r="G444" s="4148">
        <v>0.53359999999999996</v>
      </c>
      <c r="H444" s="4149">
        <v>0.46</v>
      </c>
      <c r="I444" s="4148">
        <v>0.52439999999999998</v>
      </c>
      <c r="J444" s="4148">
        <v>0.46</v>
      </c>
      <c r="K444" s="4148">
        <v>0.53359999999999996</v>
      </c>
      <c r="L444" s="4148">
        <v>0.46</v>
      </c>
      <c r="M444" s="4148">
        <v>0.53359999999999996</v>
      </c>
      <c r="N444" s="4149">
        <v>0.46920000000000001</v>
      </c>
      <c r="O444" s="4148">
        <v>0.54279999999999995</v>
      </c>
      <c r="P444" s="4148">
        <v>0.46920000000000001</v>
      </c>
      <c r="Q444" s="4148">
        <v>0.46</v>
      </c>
      <c r="R444" s="4148">
        <v>0.53359999999999996</v>
      </c>
      <c r="S444" s="4148">
        <v>0.46920000000000001</v>
      </c>
      <c r="T444" s="4148">
        <v>0.46</v>
      </c>
      <c r="U444" s="4148">
        <v>0.46920000000000001</v>
      </c>
      <c r="V444" s="4148">
        <v>0.53359999999999996</v>
      </c>
      <c r="W444" s="4148">
        <v>0.46</v>
      </c>
      <c r="X444" s="4148">
        <v>0.54279999999999995</v>
      </c>
      <c r="Y444" s="4150">
        <v>0.46</v>
      </c>
      <c r="Z444" s="4148">
        <v>0.46920000000000001</v>
      </c>
      <c r="AA444" s="4148">
        <v>0.46920000000000001</v>
      </c>
      <c r="AB444" s="4151">
        <v>0.53359999999999996</v>
      </c>
      <c r="AC444" s="804">
        <f>SUM(E444:AB444)</f>
        <v>11.849600000000002</v>
      </c>
      <c r="AD444" s="802"/>
    </row>
    <row r="445" spans="1:30" s="7" customFormat="1" ht="12.75" customHeight="1">
      <c r="A445" s="5112" t="s">
        <v>131</v>
      </c>
      <c r="B445" s="5278"/>
      <c r="C445" s="1568" t="s">
        <v>311</v>
      </c>
      <c r="D445" s="690" t="s">
        <v>105</v>
      </c>
      <c r="E445" s="633">
        <f>E395+E399+E404+E408+E420+E425+E438</f>
        <v>40.999999999999993</v>
      </c>
      <c r="F445" s="633">
        <f t="shared" ref="F445:AB445" si="85">F395+F399+F404+F408+F420+F425+F438</f>
        <v>35.800000000000004</v>
      </c>
      <c r="G445" s="633">
        <f t="shared" si="85"/>
        <v>33.6</v>
      </c>
      <c r="H445" s="781">
        <f t="shared" si="85"/>
        <v>35.599999999999994</v>
      </c>
      <c r="I445" s="633">
        <f t="shared" si="85"/>
        <v>33.6</v>
      </c>
      <c r="J445" s="633">
        <f t="shared" si="85"/>
        <v>36.799999999999997</v>
      </c>
      <c r="K445" s="633">
        <f t="shared" si="85"/>
        <v>39.599999999999994</v>
      </c>
      <c r="L445" s="633">
        <f t="shared" si="85"/>
        <v>45.8</v>
      </c>
      <c r="M445" s="633">
        <f t="shared" si="85"/>
        <v>56.6</v>
      </c>
      <c r="N445" s="781">
        <f>N395+N399+N404+N408+N420+N425+N438</f>
        <v>58.400000000000006</v>
      </c>
      <c r="O445" s="633">
        <f t="shared" si="85"/>
        <v>60.2</v>
      </c>
      <c r="P445" s="633">
        <f t="shared" si="85"/>
        <v>53.800000000000004</v>
      </c>
      <c r="Q445" s="633">
        <f t="shared" si="85"/>
        <v>42.400000000000006</v>
      </c>
      <c r="R445" s="633">
        <f t="shared" si="85"/>
        <v>43.4</v>
      </c>
      <c r="S445" s="633">
        <f t="shared" si="85"/>
        <v>48.600000000000009</v>
      </c>
      <c r="T445" s="633">
        <f t="shared" si="85"/>
        <v>46.800000000000004</v>
      </c>
      <c r="U445" s="633">
        <f t="shared" si="85"/>
        <v>46.8</v>
      </c>
      <c r="V445" s="634">
        <f t="shared" si="85"/>
        <v>46.2</v>
      </c>
      <c r="W445" s="633">
        <f t="shared" si="85"/>
        <v>55.4</v>
      </c>
      <c r="X445" s="633">
        <f t="shared" si="85"/>
        <v>42.4</v>
      </c>
      <c r="Y445" s="1573">
        <f t="shared" si="85"/>
        <v>45.8</v>
      </c>
      <c r="Z445" s="633">
        <f t="shared" si="85"/>
        <v>49.20000000000001</v>
      </c>
      <c r="AA445" s="633">
        <f t="shared" si="85"/>
        <v>47.2</v>
      </c>
      <c r="AB445" s="813">
        <f t="shared" si="85"/>
        <v>41.8</v>
      </c>
      <c r="AC445" s="821">
        <f>AC395+AC399+AC404+AC408+AC420+AC425+AC438</f>
        <v>1086.7999999999997</v>
      </c>
      <c r="AD445" s="592"/>
    </row>
    <row r="446" spans="1:30" s="7" customFormat="1" ht="12.75" customHeight="1" thickBot="1">
      <c r="A446" s="5279"/>
      <c r="B446" s="5278"/>
      <c r="C446" s="3558" t="s">
        <v>311</v>
      </c>
      <c r="D446" s="3350" t="s">
        <v>107</v>
      </c>
      <c r="E446" s="948">
        <f>E441+E428+E423+E410+E402</f>
        <v>3.82</v>
      </c>
      <c r="F446" s="948">
        <f t="shared" ref="F446:AB446" si="86">F441+F428+F423+F410+F402</f>
        <v>3.7199999999999998</v>
      </c>
      <c r="G446" s="948">
        <f t="shared" si="86"/>
        <v>3.76</v>
      </c>
      <c r="H446" s="993">
        <f t="shared" si="86"/>
        <v>3.6599999999999997</v>
      </c>
      <c r="I446" s="948">
        <f t="shared" si="86"/>
        <v>3.58</v>
      </c>
      <c r="J446" s="948">
        <f t="shared" si="86"/>
        <v>3.76</v>
      </c>
      <c r="K446" s="948">
        <f t="shared" si="86"/>
        <v>3.96</v>
      </c>
      <c r="L446" s="948">
        <f t="shared" si="86"/>
        <v>4.28</v>
      </c>
      <c r="M446" s="948">
        <f t="shared" si="86"/>
        <v>4.5199999999999996</v>
      </c>
      <c r="N446" s="993">
        <f t="shared" si="86"/>
        <v>4.919999999999999</v>
      </c>
      <c r="O446" s="948">
        <f t="shared" si="86"/>
        <v>4.8599999999999994</v>
      </c>
      <c r="P446" s="948">
        <f t="shared" si="86"/>
        <v>4.62</v>
      </c>
      <c r="Q446" s="948">
        <f t="shared" si="86"/>
        <v>4.12</v>
      </c>
      <c r="R446" s="948">
        <f t="shared" si="86"/>
        <v>4.34</v>
      </c>
      <c r="S446" s="948">
        <f t="shared" si="86"/>
        <v>4.28</v>
      </c>
      <c r="T446" s="948">
        <f t="shared" si="86"/>
        <v>4.12</v>
      </c>
      <c r="U446" s="948">
        <f t="shared" si="86"/>
        <v>4.12</v>
      </c>
      <c r="V446" s="959">
        <f t="shared" si="86"/>
        <v>4.38</v>
      </c>
      <c r="W446" s="948">
        <f t="shared" si="86"/>
        <v>4.6000000000000005</v>
      </c>
      <c r="X446" s="948">
        <f t="shared" si="86"/>
        <v>4.16</v>
      </c>
      <c r="Y446" s="993">
        <f t="shared" si="86"/>
        <v>4.2</v>
      </c>
      <c r="Z446" s="948">
        <f t="shared" si="86"/>
        <v>4.34</v>
      </c>
      <c r="AA446" s="948">
        <f t="shared" si="86"/>
        <v>4.379999999999999</v>
      </c>
      <c r="AB446" s="948">
        <f t="shared" si="86"/>
        <v>4.0600000000000005</v>
      </c>
      <c r="AC446" s="804"/>
      <c r="AD446" s="592"/>
    </row>
    <row r="447" spans="1:30" s="7" customFormat="1" ht="12.75" customHeight="1">
      <c r="A447" s="5422" t="s">
        <v>132</v>
      </c>
      <c r="B447" s="5423"/>
      <c r="C447" s="1568" t="s">
        <v>311</v>
      </c>
      <c r="D447" s="667" t="s">
        <v>105</v>
      </c>
      <c r="E447" s="635">
        <f>E380-E445+E384</f>
        <v>2.6000000000000085</v>
      </c>
      <c r="F447" s="635">
        <f t="shared" ref="F447:AB447" si="87">F380-F445+F384</f>
        <v>2.5999999999999943</v>
      </c>
      <c r="G447" s="635">
        <f t="shared" si="87"/>
        <v>3.1999999999999957</v>
      </c>
      <c r="H447" s="782">
        <f t="shared" si="87"/>
        <v>3.2000000000000099</v>
      </c>
      <c r="I447" s="635">
        <f t="shared" si="87"/>
        <v>2.7999999999999972</v>
      </c>
      <c r="J447" s="635">
        <f t="shared" si="87"/>
        <v>3.2000000000000028</v>
      </c>
      <c r="K447" s="635">
        <f t="shared" si="87"/>
        <v>2.8000000000000043</v>
      </c>
      <c r="L447" s="635">
        <f t="shared" si="87"/>
        <v>3.0000000000000071</v>
      </c>
      <c r="M447" s="635">
        <f t="shared" si="87"/>
        <v>2.6000000000000014</v>
      </c>
      <c r="N447" s="782">
        <f>N380-N445+N384</f>
        <v>2.3999999999999915</v>
      </c>
      <c r="O447" s="635">
        <f t="shared" si="87"/>
        <v>2.1999999999999957</v>
      </c>
      <c r="P447" s="635">
        <f t="shared" si="87"/>
        <v>2.1999999999999957</v>
      </c>
      <c r="Q447" s="635">
        <f t="shared" si="87"/>
        <v>2.3999999999999915</v>
      </c>
      <c r="R447" s="635">
        <f t="shared" si="87"/>
        <v>1.7999999999999972</v>
      </c>
      <c r="S447" s="635">
        <f t="shared" si="87"/>
        <v>2.1999999999999886</v>
      </c>
      <c r="T447" s="635">
        <f t="shared" si="87"/>
        <v>1.5999999999999943</v>
      </c>
      <c r="U447" s="635">
        <f t="shared" si="87"/>
        <v>1.6000000000000014</v>
      </c>
      <c r="V447" s="636">
        <f t="shared" si="87"/>
        <v>2.1999999999999957</v>
      </c>
      <c r="W447" s="635">
        <f t="shared" si="87"/>
        <v>1.4000000000000057</v>
      </c>
      <c r="X447" s="635">
        <f t="shared" si="87"/>
        <v>2</v>
      </c>
      <c r="Y447" s="1574">
        <f t="shared" si="87"/>
        <v>1.3999999999999986</v>
      </c>
      <c r="Z447" s="635">
        <f t="shared" si="87"/>
        <v>1.9999999999999929</v>
      </c>
      <c r="AA447" s="635">
        <f t="shared" si="87"/>
        <v>2.3999999999999986</v>
      </c>
      <c r="AB447" s="801">
        <f t="shared" si="87"/>
        <v>2.2000000000000028</v>
      </c>
      <c r="AC447" s="817">
        <f>SUM(E447:AB447)</f>
        <v>55.999999999999972</v>
      </c>
      <c r="AD447" s="2945">
        <f>AC447/(AC380+AC384)</f>
        <v>4.9002450122506112E-2</v>
      </c>
    </row>
    <row r="448" spans="1:30" s="7" customFormat="1" ht="15" customHeight="1" thickBot="1">
      <c r="A448" s="5424"/>
      <c r="B448" s="5425"/>
      <c r="C448" s="3558" t="s">
        <v>311</v>
      </c>
      <c r="D448" s="1759" t="s">
        <v>107</v>
      </c>
      <c r="E448" s="954">
        <f>E382+E387-E397-E402-E410-E423-E428-E441</f>
        <v>-1.1799999999999997</v>
      </c>
      <c r="F448" s="954">
        <f t="shared" ref="F448:AB448" si="88">F382+F387-F397-F402-F410-F423-F428-F441</f>
        <v>-1.2399999999999998</v>
      </c>
      <c r="G448" s="954">
        <f t="shared" si="88"/>
        <v>-1.1999999999999997</v>
      </c>
      <c r="H448" s="1775">
        <f t="shared" si="88"/>
        <v>-1.1799999999999997</v>
      </c>
      <c r="I448" s="954">
        <f t="shared" si="88"/>
        <v>-1.2200000000000002</v>
      </c>
      <c r="J448" s="954">
        <f t="shared" si="88"/>
        <v>-1.2399999999999998</v>
      </c>
      <c r="K448" s="954">
        <f t="shared" si="88"/>
        <v>-1.4</v>
      </c>
      <c r="L448" s="954">
        <f t="shared" si="88"/>
        <v>-1.1199999999999997</v>
      </c>
      <c r="M448" s="954">
        <f t="shared" si="88"/>
        <v>-1.08</v>
      </c>
      <c r="N448" s="1775">
        <f t="shared" si="88"/>
        <v>-1.1599999999999997</v>
      </c>
      <c r="O448" s="954">
        <f t="shared" si="88"/>
        <v>-1.1399999999999997</v>
      </c>
      <c r="P448" s="954">
        <f t="shared" si="88"/>
        <v>-1.2600000000000002</v>
      </c>
      <c r="Q448" s="954">
        <f t="shared" si="88"/>
        <v>-1.2800000000000002</v>
      </c>
      <c r="R448" s="954">
        <f t="shared" si="88"/>
        <v>-1.2200000000000002</v>
      </c>
      <c r="S448" s="954">
        <f t="shared" si="88"/>
        <v>-1.48</v>
      </c>
      <c r="T448" s="954">
        <f t="shared" si="88"/>
        <v>-1.2000000000000002</v>
      </c>
      <c r="U448" s="954">
        <f t="shared" si="88"/>
        <v>-0.99999999999999956</v>
      </c>
      <c r="V448" s="2139">
        <f t="shared" si="88"/>
        <v>-1.1799999999999997</v>
      </c>
      <c r="W448" s="954">
        <f t="shared" si="88"/>
        <v>-1.1600000000000001</v>
      </c>
      <c r="X448" s="954">
        <f t="shared" si="88"/>
        <v>-1.2400000000000002</v>
      </c>
      <c r="Y448" s="1775">
        <f t="shared" si="88"/>
        <v>-1.1600000000000001</v>
      </c>
      <c r="Z448" s="954">
        <f t="shared" si="88"/>
        <v>-1.1799999999999997</v>
      </c>
      <c r="AA448" s="954">
        <f t="shared" si="88"/>
        <v>-1.1799999999999997</v>
      </c>
      <c r="AB448" s="954">
        <f t="shared" si="88"/>
        <v>-1.2200000000000002</v>
      </c>
      <c r="AC448" s="815"/>
      <c r="AD448" s="592"/>
    </row>
    <row r="449" spans="1:30" s="7" customFormat="1" ht="12.75" customHeight="1">
      <c r="A449" s="5078" t="s">
        <v>133</v>
      </c>
      <c r="B449" s="5153"/>
      <c r="C449" s="372"/>
      <c r="D449" s="644" t="s">
        <v>105</v>
      </c>
      <c r="E449" s="184"/>
      <c r="F449" s="139"/>
      <c r="G449" s="139"/>
      <c r="H449" s="783"/>
      <c r="I449" s="139"/>
      <c r="J449" s="139"/>
      <c r="K449" s="139"/>
      <c r="L449" s="139"/>
      <c r="M449" s="139"/>
      <c r="N449" s="783"/>
      <c r="O449" s="139"/>
      <c r="P449" s="139"/>
      <c r="Q449" s="139"/>
      <c r="R449" s="139"/>
      <c r="S449" s="139"/>
      <c r="T449" s="139"/>
      <c r="U449" s="139"/>
      <c r="V449" s="1576"/>
      <c r="W449" s="139"/>
      <c r="X449" s="139"/>
      <c r="Y449" s="1576"/>
      <c r="Z449" s="139"/>
      <c r="AA449" s="139"/>
      <c r="AB449" s="139"/>
      <c r="AC449" s="637"/>
      <c r="AD449" s="592"/>
    </row>
    <row r="450" spans="1:30" s="7" customFormat="1" ht="12.75" customHeight="1" thickBot="1">
      <c r="A450" s="5044"/>
      <c r="B450" s="5045"/>
      <c r="C450" s="373"/>
      <c r="D450" s="703" t="s">
        <v>106</v>
      </c>
      <c r="E450" s="185"/>
      <c r="F450" s="140"/>
      <c r="G450" s="140"/>
      <c r="H450" s="573"/>
      <c r="I450" s="140"/>
      <c r="J450" s="140"/>
      <c r="K450" s="140"/>
      <c r="L450" s="140"/>
      <c r="M450" s="140"/>
      <c r="N450" s="573"/>
      <c r="O450" s="140"/>
      <c r="P450" s="140"/>
      <c r="Q450" s="140"/>
      <c r="R450" s="140"/>
      <c r="S450" s="140"/>
      <c r="T450" s="140"/>
      <c r="U450" s="140"/>
      <c r="V450" s="1577"/>
      <c r="W450" s="140"/>
      <c r="X450" s="140"/>
      <c r="Y450" s="1577"/>
      <c r="Z450" s="140"/>
      <c r="AA450" s="140"/>
      <c r="AB450" s="140"/>
      <c r="AC450" s="374"/>
      <c r="AD450" s="638"/>
    </row>
    <row r="451" spans="1:30" s="7" customFormat="1" ht="29.25" customHeight="1" thickBot="1">
      <c r="A451" s="10"/>
      <c r="B451" s="14"/>
      <c r="C451" s="11"/>
      <c r="D451" s="30"/>
      <c r="E451" s="20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</row>
    <row r="452" spans="1:30" s="4" customFormat="1" ht="35.25" customHeight="1" thickBot="1">
      <c r="A452" s="211" t="s">
        <v>4</v>
      </c>
      <c r="B452" s="836" t="s">
        <v>0</v>
      </c>
      <c r="C452" s="675" t="s">
        <v>285</v>
      </c>
      <c r="D452" s="716" t="s">
        <v>3</v>
      </c>
      <c r="E452" s="5069" t="s">
        <v>135</v>
      </c>
      <c r="F452" s="5070"/>
      <c r="G452" s="5070"/>
      <c r="H452" s="5070"/>
      <c r="I452" s="5070"/>
      <c r="J452" s="5070"/>
      <c r="K452" s="5070"/>
      <c r="L452" s="5070"/>
      <c r="M452" s="5070"/>
      <c r="N452" s="5070"/>
      <c r="O452" s="5070"/>
      <c r="P452" s="5070"/>
      <c r="Q452" s="5070"/>
      <c r="R452" s="5070"/>
      <c r="S452" s="5070"/>
      <c r="T452" s="5070"/>
      <c r="U452" s="5070"/>
      <c r="V452" s="5070"/>
      <c r="W452" s="5070"/>
      <c r="X452" s="5070"/>
      <c r="Y452" s="5070"/>
      <c r="Z452" s="5070"/>
      <c r="AA452" s="5070"/>
      <c r="AB452" s="5071"/>
      <c r="AC452" s="350" t="s">
        <v>2</v>
      </c>
      <c r="AD452" s="1699" t="s">
        <v>308</v>
      </c>
    </row>
    <row r="453" spans="1:30" s="8" customFormat="1" ht="18.75" customHeight="1" thickBot="1">
      <c r="A453" s="3881" t="s">
        <v>202</v>
      </c>
      <c r="B453" s="3879"/>
      <c r="C453" s="4190"/>
      <c r="D453" s="4455"/>
      <c r="E453" s="215">
        <v>1</v>
      </c>
      <c r="F453" s="216">
        <v>2</v>
      </c>
      <c r="G453" s="216">
        <v>3</v>
      </c>
      <c r="H453" s="574">
        <v>4</v>
      </c>
      <c r="I453" s="216">
        <v>5</v>
      </c>
      <c r="J453" s="216">
        <v>6</v>
      </c>
      <c r="K453" s="216">
        <v>7</v>
      </c>
      <c r="L453" s="216">
        <v>8</v>
      </c>
      <c r="M453" s="216">
        <v>9</v>
      </c>
      <c r="N453" s="574">
        <v>10</v>
      </c>
      <c r="O453" s="216">
        <v>11</v>
      </c>
      <c r="P453" s="216">
        <v>12</v>
      </c>
      <c r="Q453" s="216">
        <v>13</v>
      </c>
      <c r="R453" s="216">
        <v>14</v>
      </c>
      <c r="S453" s="216">
        <v>15</v>
      </c>
      <c r="T453" s="216">
        <v>16</v>
      </c>
      <c r="U453" s="216">
        <v>17</v>
      </c>
      <c r="V453" s="1463">
        <v>18</v>
      </c>
      <c r="W453" s="216">
        <v>19</v>
      </c>
      <c r="X453" s="216">
        <v>20</v>
      </c>
      <c r="Y453" s="1463">
        <v>21</v>
      </c>
      <c r="Z453" s="216">
        <v>22</v>
      </c>
      <c r="AA453" s="216">
        <v>23</v>
      </c>
      <c r="AB453" s="216">
        <v>24</v>
      </c>
      <c r="AC453" s="351"/>
      <c r="AD453" s="352"/>
    </row>
    <row r="454" spans="1:30" s="14" customFormat="1" ht="15.75" customHeight="1">
      <c r="A454" s="3454" t="s">
        <v>103</v>
      </c>
      <c r="B454" s="3604"/>
      <c r="C454" s="3456"/>
      <c r="D454" s="723"/>
      <c r="E454" s="3606">
        <v>8</v>
      </c>
      <c r="F454" s="2939">
        <v>8</v>
      </c>
      <c r="G454" s="2939">
        <v>8</v>
      </c>
      <c r="H454" s="3607">
        <v>8</v>
      </c>
      <c r="I454" s="2939">
        <v>8</v>
      </c>
      <c r="J454" s="2939">
        <v>8</v>
      </c>
      <c r="K454" s="2939">
        <v>8</v>
      </c>
      <c r="L454" s="2939">
        <v>8</v>
      </c>
      <c r="M454" s="2939">
        <v>8</v>
      </c>
      <c r="N454" s="3607">
        <v>8</v>
      </c>
      <c r="O454" s="2939">
        <v>8</v>
      </c>
      <c r="P454" s="2939">
        <v>8</v>
      </c>
      <c r="Q454" s="2939">
        <v>8</v>
      </c>
      <c r="R454" s="2939">
        <v>8</v>
      </c>
      <c r="S454" s="2939">
        <v>8</v>
      </c>
      <c r="T454" s="2939">
        <v>8</v>
      </c>
      <c r="U454" s="2939">
        <v>8</v>
      </c>
      <c r="V454" s="2940">
        <v>8</v>
      </c>
      <c r="W454" s="2939">
        <v>8</v>
      </c>
      <c r="X454" s="2939">
        <v>8</v>
      </c>
      <c r="Y454" s="2940">
        <v>8</v>
      </c>
      <c r="Z454" s="2939">
        <v>8</v>
      </c>
      <c r="AA454" s="2939">
        <v>8</v>
      </c>
      <c r="AB454" s="2939">
        <v>8</v>
      </c>
      <c r="AC454" s="442"/>
      <c r="AD454" s="354"/>
    </row>
    <row r="455" spans="1:30" s="14" customFormat="1" ht="17.25" customHeight="1" thickBot="1">
      <c r="A455" s="3457" t="s">
        <v>104</v>
      </c>
      <c r="B455" s="3605"/>
      <c r="C455" s="3425"/>
      <c r="D455" s="724"/>
      <c r="E455" s="3606">
        <v>7</v>
      </c>
      <c r="F455" s="2939">
        <v>7</v>
      </c>
      <c r="G455" s="2939">
        <v>7</v>
      </c>
      <c r="H455" s="3607">
        <v>7</v>
      </c>
      <c r="I455" s="2939">
        <v>7</v>
      </c>
      <c r="J455" s="2939">
        <v>7</v>
      </c>
      <c r="K455" s="2939">
        <v>7</v>
      </c>
      <c r="L455" s="2939">
        <v>7</v>
      </c>
      <c r="M455" s="2939">
        <v>7</v>
      </c>
      <c r="N455" s="3607">
        <v>7</v>
      </c>
      <c r="O455" s="2939">
        <v>7</v>
      </c>
      <c r="P455" s="2939">
        <v>7</v>
      </c>
      <c r="Q455" s="2939">
        <v>7</v>
      </c>
      <c r="R455" s="2939">
        <v>7</v>
      </c>
      <c r="S455" s="2939">
        <v>7</v>
      </c>
      <c r="T455" s="2939">
        <v>7</v>
      </c>
      <c r="U455" s="2939">
        <v>7</v>
      </c>
      <c r="V455" s="2940">
        <v>7</v>
      </c>
      <c r="W455" s="2939">
        <v>7</v>
      </c>
      <c r="X455" s="2939">
        <v>7</v>
      </c>
      <c r="Y455" s="2940">
        <v>7</v>
      </c>
      <c r="Z455" s="2939">
        <v>7</v>
      </c>
      <c r="AA455" s="2939">
        <v>7</v>
      </c>
      <c r="AB455" s="2939">
        <v>7</v>
      </c>
      <c r="AC455" s="1778"/>
      <c r="AD455" s="354"/>
    </row>
    <row r="456" spans="1:30" s="14" customFormat="1" ht="12.75" customHeight="1">
      <c r="A456" s="5437" t="s">
        <v>489</v>
      </c>
      <c r="B456" s="5437" t="s">
        <v>489</v>
      </c>
      <c r="C456" s="1706" t="s">
        <v>338</v>
      </c>
      <c r="D456" s="731" t="s">
        <v>105</v>
      </c>
      <c r="E456" s="3855">
        <v>14440</v>
      </c>
      <c r="F456" s="3856">
        <v>14030</v>
      </c>
      <c r="G456" s="3856">
        <v>14010</v>
      </c>
      <c r="H456" s="3857">
        <v>13830</v>
      </c>
      <c r="I456" s="3856">
        <v>13660</v>
      </c>
      <c r="J456" s="3856">
        <v>13410</v>
      </c>
      <c r="K456" s="3856">
        <v>14510</v>
      </c>
      <c r="L456" s="3856">
        <v>15290</v>
      </c>
      <c r="M456" s="3856">
        <v>15950</v>
      </c>
      <c r="N456" s="3857">
        <v>16379.999999999998</v>
      </c>
      <c r="O456" s="3856">
        <v>16430</v>
      </c>
      <c r="P456" s="3856">
        <v>16000</v>
      </c>
      <c r="Q456" s="3856">
        <v>15870</v>
      </c>
      <c r="R456" s="3856">
        <v>16170.000000000002</v>
      </c>
      <c r="S456" s="3856">
        <v>16329.999999999998</v>
      </c>
      <c r="T456" s="3856">
        <v>16580</v>
      </c>
      <c r="U456" s="3856">
        <v>15630</v>
      </c>
      <c r="V456" s="3859">
        <v>15440</v>
      </c>
      <c r="W456" s="3856">
        <v>15510</v>
      </c>
      <c r="X456" s="3856">
        <v>15540</v>
      </c>
      <c r="Y456" s="3858">
        <v>15390</v>
      </c>
      <c r="Z456" s="3856">
        <v>15000</v>
      </c>
      <c r="AA456" s="3856">
        <v>14430</v>
      </c>
      <c r="AB456" s="3860">
        <v>13810</v>
      </c>
      <c r="AC456" s="2649">
        <f>SUM(E456:AB456)</f>
        <v>363640</v>
      </c>
      <c r="AD456" s="1777"/>
    </row>
    <row r="457" spans="1:30" s="14" customFormat="1" ht="12.75" customHeight="1">
      <c r="A457" s="5438"/>
      <c r="B457" s="5438"/>
      <c r="C457" s="1707" t="s">
        <v>338</v>
      </c>
      <c r="D457" s="744" t="s">
        <v>106</v>
      </c>
      <c r="E457" s="3311">
        <v>820</v>
      </c>
      <c r="F457" s="3312">
        <v>610</v>
      </c>
      <c r="G457" s="3312">
        <v>790</v>
      </c>
      <c r="H457" s="3313">
        <v>790</v>
      </c>
      <c r="I457" s="3312">
        <v>490</v>
      </c>
      <c r="J457" s="3312">
        <v>700</v>
      </c>
      <c r="K457" s="3312">
        <v>590</v>
      </c>
      <c r="L457" s="3312">
        <v>950</v>
      </c>
      <c r="M457" s="3312">
        <v>1390</v>
      </c>
      <c r="N457" s="3315">
        <v>1690</v>
      </c>
      <c r="O457" s="3312">
        <v>1680</v>
      </c>
      <c r="P457" s="3312">
        <v>1390</v>
      </c>
      <c r="Q457" s="3312">
        <v>1430</v>
      </c>
      <c r="R457" s="3312">
        <v>1800</v>
      </c>
      <c r="S457" s="3312">
        <v>1870</v>
      </c>
      <c r="T457" s="3312">
        <v>1770</v>
      </c>
      <c r="U457" s="3312">
        <v>1250</v>
      </c>
      <c r="V457" s="3314">
        <v>1370</v>
      </c>
      <c r="W457" s="3312">
        <v>960</v>
      </c>
      <c r="X457" s="3312">
        <v>830</v>
      </c>
      <c r="Y457" s="3315">
        <v>700</v>
      </c>
      <c r="Z457" s="3312">
        <v>750</v>
      </c>
      <c r="AA457" s="3312">
        <v>1070</v>
      </c>
      <c r="AB457" s="3861">
        <v>1070</v>
      </c>
      <c r="AC457" s="2668">
        <f>SUM(E457:AB457)</f>
        <v>26760</v>
      </c>
      <c r="AD457" s="1777"/>
    </row>
    <row r="458" spans="1:30" s="14" customFormat="1" ht="12.75" customHeight="1">
      <c r="A458" s="5438"/>
      <c r="B458" s="5438"/>
      <c r="C458" s="3076" t="s">
        <v>311</v>
      </c>
      <c r="D458" s="744" t="s">
        <v>108</v>
      </c>
      <c r="E458" s="1779">
        <f>E457/E456</f>
        <v>5.6786703601108032E-2</v>
      </c>
      <c r="F458" s="461">
        <f t="shared" ref="F458:AC458" si="89">F457/F456</f>
        <v>4.3478260869565216E-2</v>
      </c>
      <c r="G458" s="461">
        <f t="shared" si="89"/>
        <v>5.638829407566024E-2</v>
      </c>
      <c r="H458" s="1626">
        <f t="shared" si="89"/>
        <v>5.7122198120028923E-2</v>
      </c>
      <c r="I458" s="461">
        <f t="shared" si="89"/>
        <v>3.5871156661786238E-2</v>
      </c>
      <c r="J458" s="461">
        <f t="shared" si="89"/>
        <v>5.219985085756898E-2</v>
      </c>
      <c r="K458" s="461">
        <f t="shared" si="89"/>
        <v>4.0661612680909717E-2</v>
      </c>
      <c r="L458" s="461">
        <f t="shared" si="89"/>
        <v>6.2132112491824723E-2</v>
      </c>
      <c r="M458" s="461">
        <f t="shared" si="89"/>
        <v>8.7147335423197497E-2</v>
      </c>
      <c r="N458" s="1626">
        <f t="shared" si="89"/>
        <v>0.10317460317460318</v>
      </c>
      <c r="O458" s="461">
        <f t="shared" si="89"/>
        <v>0.10225197808886184</v>
      </c>
      <c r="P458" s="461">
        <f t="shared" si="89"/>
        <v>8.6874999999999994E-2</v>
      </c>
      <c r="Q458" s="461">
        <f t="shared" si="89"/>
        <v>9.010712035286704E-2</v>
      </c>
      <c r="R458" s="461">
        <f t="shared" si="89"/>
        <v>0.11131725417439702</v>
      </c>
      <c r="S458" s="461">
        <f t="shared" si="89"/>
        <v>0.11451316595223517</v>
      </c>
      <c r="T458" s="461">
        <f t="shared" si="89"/>
        <v>0.10675512665862485</v>
      </c>
      <c r="U458" s="461">
        <f t="shared" si="89"/>
        <v>7.9974408189379398E-2</v>
      </c>
      <c r="V458" s="2790">
        <f t="shared" si="89"/>
        <v>8.8730569948186525E-2</v>
      </c>
      <c r="W458" s="461">
        <f t="shared" si="89"/>
        <v>6.1895551257253385E-2</v>
      </c>
      <c r="X458" s="461">
        <f t="shared" si="89"/>
        <v>5.341055341055341E-2</v>
      </c>
      <c r="Y458" s="1626">
        <f t="shared" si="89"/>
        <v>4.5484080571799868E-2</v>
      </c>
      <c r="Z458" s="461">
        <f t="shared" si="89"/>
        <v>0.05</v>
      </c>
      <c r="AA458" s="461">
        <f t="shared" si="89"/>
        <v>7.4151074151074151E-2</v>
      </c>
      <c r="AB458" s="462">
        <f t="shared" si="89"/>
        <v>7.74800868935554E-2</v>
      </c>
      <c r="AC458" s="2668">
        <f t="shared" si="89"/>
        <v>7.3589264107358929E-2</v>
      </c>
      <c r="AD458" s="1777"/>
    </row>
    <row r="459" spans="1:30" s="14" customFormat="1" ht="12.75" customHeight="1">
      <c r="A459" s="5438"/>
      <c r="B459" s="5438"/>
      <c r="C459" s="1707" t="s">
        <v>338</v>
      </c>
      <c r="D459" s="707" t="s">
        <v>107</v>
      </c>
      <c r="E459" s="4163">
        <v>72.099999999999994</v>
      </c>
      <c r="F459" s="4164">
        <v>70</v>
      </c>
      <c r="G459" s="4164">
        <v>70</v>
      </c>
      <c r="H459" s="4166">
        <v>69.400000000000006</v>
      </c>
      <c r="I459" s="4164">
        <v>68.2</v>
      </c>
      <c r="J459" s="4164">
        <v>67.2</v>
      </c>
      <c r="K459" s="4164">
        <v>72.599999999999994</v>
      </c>
      <c r="L459" s="4164">
        <v>75.7</v>
      </c>
      <c r="M459" s="4164">
        <v>79.2</v>
      </c>
      <c r="N459" s="4166">
        <v>80.599999999999994</v>
      </c>
      <c r="O459" s="4164">
        <v>81.2</v>
      </c>
      <c r="P459" s="4164">
        <v>78.8</v>
      </c>
      <c r="Q459" s="4164">
        <v>78.5</v>
      </c>
      <c r="R459" s="4164">
        <v>80.3</v>
      </c>
      <c r="S459" s="4164">
        <v>81</v>
      </c>
      <c r="T459" s="4164">
        <v>82.1</v>
      </c>
      <c r="U459" s="4164">
        <v>76.900000000000006</v>
      </c>
      <c r="V459" s="4167">
        <v>76.400000000000006</v>
      </c>
      <c r="W459" s="4164">
        <v>76.900000000000006</v>
      </c>
      <c r="X459" s="4164">
        <v>77.400000000000006</v>
      </c>
      <c r="Y459" s="4166">
        <v>76.599999999999994</v>
      </c>
      <c r="Z459" s="4164">
        <v>74.5</v>
      </c>
      <c r="AA459" s="4164">
        <v>71.599999999999994</v>
      </c>
      <c r="AB459" s="4168">
        <v>68.400000000000006</v>
      </c>
      <c r="AC459" s="2668"/>
      <c r="AD459" s="1777"/>
    </row>
    <row r="460" spans="1:30" s="14" customFormat="1" ht="12.75" customHeight="1" thickBot="1">
      <c r="A460" s="5439"/>
      <c r="B460" s="5439"/>
      <c r="C460" s="1709" t="s">
        <v>338</v>
      </c>
      <c r="D460" s="1776" t="s">
        <v>109</v>
      </c>
      <c r="E460" s="4177">
        <v>122.3</v>
      </c>
      <c r="F460" s="4178">
        <v>121.3</v>
      </c>
      <c r="G460" s="4178">
        <v>122.1</v>
      </c>
      <c r="H460" s="4179">
        <v>122.1</v>
      </c>
      <c r="I460" s="4178">
        <v>121</v>
      </c>
      <c r="J460" s="4178">
        <v>122.3</v>
      </c>
      <c r="K460" s="4178">
        <v>122.3</v>
      </c>
      <c r="L460" s="4178">
        <v>123.1</v>
      </c>
      <c r="M460" s="4178">
        <v>122.5</v>
      </c>
      <c r="N460" s="4179">
        <v>123.8</v>
      </c>
      <c r="O460" s="4178">
        <v>123.6</v>
      </c>
      <c r="P460" s="4178">
        <v>123.6</v>
      </c>
      <c r="Q460" s="4178">
        <v>123.3</v>
      </c>
      <c r="R460" s="4178">
        <v>122.9</v>
      </c>
      <c r="S460" s="4178">
        <v>123.4</v>
      </c>
      <c r="T460" s="4178">
        <v>123.6</v>
      </c>
      <c r="U460" s="4178">
        <v>124</v>
      </c>
      <c r="V460" s="4180">
        <v>123.6</v>
      </c>
      <c r="W460" s="4178">
        <v>122.1</v>
      </c>
      <c r="X460" s="4178">
        <v>122.3</v>
      </c>
      <c r="Y460" s="4179">
        <v>122.9</v>
      </c>
      <c r="Z460" s="4178">
        <v>123.1</v>
      </c>
      <c r="AA460" s="4178">
        <v>122.9</v>
      </c>
      <c r="AB460" s="4181">
        <v>123.1</v>
      </c>
      <c r="AC460" s="2650"/>
      <c r="AD460" s="1777"/>
    </row>
    <row r="461" spans="1:30" s="14" customFormat="1" ht="12.75" customHeight="1">
      <c r="A461" s="5046" t="s">
        <v>195</v>
      </c>
      <c r="B461" s="5046" t="s">
        <v>195</v>
      </c>
      <c r="C461" s="1706" t="s">
        <v>338</v>
      </c>
      <c r="D461" s="731" t="s">
        <v>105</v>
      </c>
      <c r="E461" s="3855">
        <v>9970</v>
      </c>
      <c r="F461" s="3856">
        <v>9820</v>
      </c>
      <c r="G461" s="3856">
        <v>9930</v>
      </c>
      <c r="H461" s="3858">
        <v>9740</v>
      </c>
      <c r="I461" s="3856">
        <v>9600</v>
      </c>
      <c r="J461" s="3856">
        <v>8920</v>
      </c>
      <c r="K461" s="3856">
        <v>9620</v>
      </c>
      <c r="L461" s="3856">
        <v>9620</v>
      </c>
      <c r="M461" s="3856">
        <v>9560</v>
      </c>
      <c r="N461" s="3858">
        <v>9090</v>
      </c>
      <c r="O461" s="3856">
        <v>8940</v>
      </c>
      <c r="P461" s="3856">
        <v>9160</v>
      </c>
      <c r="Q461" s="3856">
        <v>9070</v>
      </c>
      <c r="R461" s="3856">
        <v>9150</v>
      </c>
      <c r="S461" s="3856">
        <v>9290</v>
      </c>
      <c r="T461" s="3856">
        <v>9520</v>
      </c>
      <c r="U461" s="3856">
        <v>8950</v>
      </c>
      <c r="V461" s="3859">
        <v>9350</v>
      </c>
      <c r="W461" s="3856">
        <v>8950</v>
      </c>
      <c r="X461" s="3856">
        <v>9210</v>
      </c>
      <c r="Y461" s="3858">
        <v>9170</v>
      </c>
      <c r="Z461" s="3856">
        <v>9120</v>
      </c>
      <c r="AA461" s="3856">
        <v>9270</v>
      </c>
      <c r="AB461" s="3860">
        <v>9060</v>
      </c>
      <c r="AC461" s="2649">
        <f>SUM(E461:AB461)</f>
        <v>224080</v>
      </c>
      <c r="AD461" s="1777"/>
    </row>
    <row r="462" spans="1:30" s="14" customFormat="1" ht="21.75" customHeight="1">
      <c r="A462" s="4999"/>
      <c r="B462" s="4999"/>
      <c r="C462" s="1707" t="s">
        <v>338</v>
      </c>
      <c r="D462" s="4189" t="s">
        <v>707</v>
      </c>
      <c r="E462" s="3311">
        <v>880</v>
      </c>
      <c r="F462" s="3312">
        <v>1120</v>
      </c>
      <c r="G462" s="3312">
        <v>900</v>
      </c>
      <c r="H462" s="3315">
        <v>870</v>
      </c>
      <c r="I462" s="3312">
        <v>1150</v>
      </c>
      <c r="J462" s="4185">
        <v>1200</v>
      </c>
      <c r="K462" s="3312">
        <v>1150</v>
      </c>
      <c r="L462" s="3312">
        <v>1110</v>
      </c>
      <c r="M462" s="4185">
        <v>940</v>
      </c>
      <c r="N462" s="4186">
        <v>1020</v>
      </c>
      <c r="O462" s="3312">
        <v>1120</v>
      </c>
      <c r="P462" s="4185">
        <v>900</v>
      </c>
      <c r="Q462" s="4185">
        <v>990</v>
      </c>
      <c r="R462" s="4185">
        <v>1210</v>
      </c>
      <c r="S462" s="3312">
        <v>820</v>
      </c>
      <c r="T462" s="4185">
        <v>1080</v>
      </c>
      <c r="U462" s="4185">
        <v>1170</v>
      </c>
      <c r="V462" s="4187">
        <v>1190</v>
      </c>
      <c r="W462" s="4185">
        <v>1250</v>
      </c>
      <c r="X462" s="4185">
        <v>1200</v>
      </c>
      <c r="Y462" s="4186">
        <v>1370</v>
      </c>
      <c r="Z462" s="4185">
        <v>1190</v>
      </c>
      <c r="AA462" s="4185">
        <v>810</v>
      </c>
      <c r="AB462" s="4188">
        <v>790</v>
      </c>
      <c r="AC462" s="2668">
        <f>SUM(E462:AB462)</f>
        <v>25430</v>
      </c>
      <c r="AD462" s="1777"/>
    </row>
    <row r="463" spans="1:30" s="14" customFormat="1" ht="12.75" customHeight="1">
      <c r="A463" s="4999"/>
      <c r="B463" s="4999"/>
      <c r="C463" s="3076" t="s">
        <v>311</v>
      </c>
      <c r="D463" s="744" t="s">
        <v>108</v>
      </c>
      <c r="E463" s="1779">
        <f>E462/E461</f>
        <v>8.826479438314945E-2</v>
      </c>
      <c r="F463" s="461">
        <f t="shared" ref="F463:AC463" si="90">F462/F461</f>
        <v>0.11405295315682282</v>
      </c>
      <c r="G463" s="461">
        <f t="shared" si="90"/>
        <v>9.0634441087613288E-2</v>
      </c>
      <c r="H463" s="1626">
        <f t="shared" si="90"/>
        <v>8.932238193018481E-2</v>
      </c>
      <c r="I463" s="461">
        <f t="shared" si="90"/>
        <v>0.11979166666666667</v>
      </c>
      <c r="J463" s="461">
        <f t="shared" si="90"/>
        <v>0.13452914798206278</v>
      </c>
      <c r="K463" s="461">
        <f t="shared" si="90"/>
        <v>0.11954261954261955</v>
      </c>
      <c r="L463" s="461">
        <f t="shared" si="90"/>
        <v>0.11538461538461539</v>
      </c>
      <c r="M463" s="461">
        <f t="shared" si="90"/>
        <v>9.832635983263599E-2</v>
      </c>
      <c r="N463" s="1626">
        <f t="shared" si="90"/>
        <v>0.11221122112211221</v>
      </c>
      <c r="O463" s="461">
        <f t="shared" si="90"/>
        <v>0.12527964205816555</v>
      </c>
      <c r="P463" s="461">
        <f t="shared" si="90"/>
        <v>9.8253275109170299E-2</v>
      </c>
      <c r="Q463" s="461">
        <f t="shared" si="90"/>
        <v>0.10915104740904079</v>
      </c>
      <c r="R463" s="461">
        <f t="shared" si="90"/>
        <v>0.13224043715846995</v>
      </c>
      <c r="S463" s="461">
        <f t="shared" si="90"/>
        <v>8.8266953713670618E-2</v>
      </c>
      <c r="T463" s="461">
        <f t="shared" si="90"/>
        <v>0.1134453781512605</v>
      </c>
      <c r="U463" s="461">
        <f t="shared" si="90"/>
        <v>0.13072625698324022</v>
      </c>
      <c r="V463" s="2790">
        <f t="shared" si="90"/>
        <v>0.12727272727272726</v>
      </c>
      <c r="W463" s="461">
        <f t="shared" si="90"/>
        <v>0.13966480446927373</v>
      </c>
      <c r="X463" s="461">
        <f t="shared" si="90"/>
        <v>0.13029315960912052</v>
      </c>
      <c r="Y463" s="1626">
        <f t="shared" si="90"/>
        <v>0.14940021810250817</v>
      </c>
      <c r="Z463" s="461">
        <f t="shared" si="90"/>
        <v>0.13048245614035087</v>
      </c>
      <c r="AA463" s="461">
        <f t="shared" si="90"/>
        <v>8.7378640776699032E-2</v>
      </c>
      <c r="AB463" s="462">
        <f t="shared" si="90"/>
        <v>8.7196467991169979E-2</v>
      </c>
      <c r="AC463" s="2668">
        <f t="shared" si="90"/>
        <v>0.11348625490896108</v>
      </c>
      <c r="AD463" s="1777"/>
    </row>
    <row r="464" spans="1:30" s="14" customFormat="1" ht="12.75" customHeight="1">
      <c r="A464" s="5000"/>
      <c r="B464" s="5000"/>
      <c r="C464" s="1707" t="s">
        <v>338</v>
      </c>
      <c r="D464" s="707" t="s">
        <v>107</v>
      </c>
      <c r="E464" s="4163">
        <v>50.6</v>
      </c>
      <c r="F464" s="4164">
        <v>50</v>
      </c>
      <c r="G464" s="4164">
        <v>50.4</v>
      </c>
      <c r="H464" s="4165">
        <v>49.3</v>
      </c>
      <c r="I464" s="4164">
        <v>48.5</v>
      </c>
      <c r="J464" s="4164">
        <v>45.5</v>
      </c>
      <c r="K464" s="4164">
        <v>49.1</v>
      </c>
      <c r="L464" s="4164">
        <v>48.8</v>
      </c>
      <c r="M464" s="4164">
        <v>48.6</v>
      </c>
      <c r="N464" s="4166">
        <v>47</v>
      </c>
      <c r="O464" s="4164">
        <v>45.2</v>
      </c>
      <c r="P464" s="4164">
        <v>46.3</v>
      </c>
      <c r="Q464" s="4164">
        <v>45.8</v>
      </c>
      <c r="R464" s="4164">
        <v>46.2</v>
      </c>
      <c r="S464" s="4164">
        <v>48.1</v>
      </c>
      <c r="T464" s="4164">
        <v>48.1</v>
      </c>
      <c r="U464" s="4164">
        <v>45.2</v>
      </c>
      <c r="V464" s="4167">
        <v>46</v>
      </c>
      <c r="W464" s="4164">
        <v>45.5</v>
      </c>
      <c r="X464" s="4164">
        <v>46.8</v>
      </c>
      <c r="Y464" s="4166">
        <v>46.7</v>
      </c>
      <c r="Z464" s="4164">
        <v>46.2</v>
      </c>
      <c r="AA464" s="4164">
        <v>45.8</v>
      </c>
      <c r="AB464" s="4168">
        <v>45.7</v>
      </c>
      <c r="AC464" s="2668"/>
      <c r="AD464" s="1777"/>
    </row>
    <row r="465" spans="1:33" s="14" customFormat="1" ht="12.75" customHeight="1" thickBot="1">
      <c r="A465" s="5441"/>
      <c r="B465" s="5441"/>
      <c r="C465" s="1709" t="s">
        <v>338</v>
      </c>
      <c r="D465" s="1776" t="s">
        <v>109</v>
      </c>
      <c r="E465" s="4182">
        <v>122.7</v>
      </c>
      <c r="F465" s="3253">
        <v>122.9</v>
      </c>
      <c r="G465" s="3253">
        <v>122.5</v>
      </c>
      <c r="H465" s="4183">
        <v>122.5</v>
      </c>
      <c r="I465" s="3253">
        <v>122.9</v>
      </c>
      <c r="J465" s="3253">
        <v>122.7</v>
      </c>
      <c r="K465" s="3253">
        <v>122.7</v>
      </c>
      <c r="L465" s="3253">
        <v>123.3</v>
      </c>
      <c r="M465" s="3253">
        <v>123.3</v>
      </c>
      <c r="N465" s="4183">
        <v>124</v>
      </c>
      <c r="O465" s="3253">
        <v>124.2</v>
      </c>
      <c r="P465" s="3253">
        <v>123.8</v>
      </c>
      <c r="Q465" s="3253">
        <v>124.2</v>
      </c>
      <c r="R465" s="3253">
        <v>124.2</v>
      </c>
      <c r="S465" s="3253">
        <v>124</v>
      </c>
      <c r="T465" s="3253">
        <v>123.8</v>
      </c>
      <c r="U465" s="3253">
        <v>124.2</v>
      </c>
      <c r="V465" s="3255">
        <v>124.2</v>
      </c>
      <c r="W465" s="3253">
        <v>123.8</v>
      </c>
      <c r="X465" s="3253">
        <v>123.8</v>
      </c>
      <c r="Y465" s="3254">
        <v>123.4</v>
      </c>
      <c r="Z465" s="3253">
        <v>123.4</v>
      </c>
      <c r="AA465" s="3253">
        <v>123.4</v>
      </c>
      <c r="AB465" s="4184">
        <v>123.6</v>
      </c>
      <c r="AC465" s="2872"/>
      <c r="AD465" s="1777"/>
    </row>
    <row r="466" spans="1:33" s="14" customFormat="1" ht="12.75" customHeight="1">
      <c r="A466" s="5440" t="s">
        <v>144</v>
      </c>
      <c r="B466" s="5442" t="s">
        <v>166</v>
      </c>
      <c r="C466" s="1706" t="s">
        <v>659</v>
      </c>
      <c r="D466" s="731" t="s">
        <v>105</v>
      </c>
      <c r="E466" s="3850">
        <v>2496</v>
      </c>
      <c r="F466" s="3851">
        <v>2286</v>
      </c>
      <c r="G466" s="3851">
        <v>2196</v>
      </c>
      <c r="H466" s="3852">
        <v>2160</v>
      </c>
      <c r="I466" s="3851">
        <v>2172</v>
      </c>
      <c r="J466" s="3851">
        <v>2340</v>
      </c>
      <c r="K466" s="3851">
        <v>2628</v>
      </c>
      <c r="L466" s="3851">
        <v>2916</v>
      </c>
      <c r="M466" s="3851">
        <v>3372</v>
      </c>
      <c r="N466" s="3852">
        <v>3600</v>
      </c>
      <c r="O466" s="3851">
        <v>3732</v>
      </c>
      <c r="P466" s="3851">
        <v>3750</v>
      </c>
      <c r="Q466" s="3851">
        <v>3768</v>
      </c>
      <c r="R466" s="3851">
        <v>3714</v>
      </c>
      <c r="S466" s="3851">
        <v>3756</v>
      </c>
      <c r="T466" s="3851">
        <v>3774</v>
      </c>
      <c r="U466" s="3851">
        <v>3708</v>
      </c>
      <c r="V466" s="3854">
        <v>3678</v>
      </c>
      <c r="W466" s="3851">
        <v>3666</v>
      </c>
      <c r="X466" s="3851">
        <v>3624</v>
      </c>
      <c r="Y466" s="3853">
        <v>3630</v>
      </c>
      <c r="Z466" s="3851">
        <v>3456</v>
      </c>
      <c r="AA466" s="3851">
        <v>3126</v>
      </c>
      <c r="AB466" s="3851">
        <v>2760</v>
      </c>
      <c r="AC466" s="3872">
        <f>SUM(E466:AB466)</f>
        <v>76308</v>
      </c>
      <c r="AD466" s="379"/>
      <c r="AF466" s="71"/>
      <c r="AG466" s="44"/>
    </row>
    <row r="467" spans="1:33" s="14" customFormat="1" ht="12.75" customHeight="1">
      <c r="A467" s="5013"/>
      <c r="B467" s="5301"/>
      <c r="C467" s="1707" t="s">
        <v>659</v>
      </c>
      <c r="D467" s="707" t="s">
        <v>106</v>
      </c>
      <c r="E467" s="3311">
        <v>870</v>
      </c>
      <c r="F467" s="3312">
        <v>840</v>
      </c>
      <c r="G467" s="3312">
        <v>840</v>
      </c>
      <c r="H467" s="3313">
        <v>816</v>
      </c>
      <c r="I467" s="3312">
        <v>822</v>
      </c>
      <c r="J467" s="3312">
        <v>822</v>
      </c>
      <c r="K467" s="3312">
        <v>852</v>
      </c>
      <c r="L467" s="3312">
        <v>918</v>
      </c>
      <c r="M467" s="3312">
        <v>1080</v>
      </c>
      <c r="N467" s="3313">
        <v>1152</v>
      </c>
      <c r="O467" s="3312">
        <v>1176</v>
      </c>
      <c r="P467" s="3312">
        <v>1164</v>
      </c>
      <c r="Q467" s="3312">
        <v>1164</v>
      </c>
      <c r="R467" s="3312">
        <v>1188</v>
      </c>
      <c r="S467" s="3312">
        <v>1170</v>
      </c>
      <c r="T467" s="3312">
        <v>1176</v>
      </c>
      <c r="U467" s="3312">
        <v>1164</v>
      </c>
      <c r="V467" s="3314">
        <v>1140</v>
      </c>
      <c r="W467" s="3312">
        <v>1104</v>
      </c>
      <c r="X467" s="3312">
        <v>1068</v>
      </c>
      <c r="Y467" s="3315">
        <v>1038</v>
      </c>
      <c r="Z467" s="3312">
        <v>978</v>
      </c>
      <c r="AA467" s="3312">
        <v>948</v>
      </c>
      <c r="AB467" s="3312">
        <v>918</v>
      </c>
      <c r="AC467" s="3873">
        <f>SUM(E467:AB467)</f>
        <v>24408</v>
      </c>
      <c r="AD467" s="379"/>
    </row>
    <row r="468" spans="1:33" s="14" customFormat="1" ht="12.75" customHeight="1">
      <c r="A468" s="5035"/>
      <c r="B468" s="5302"/>
      <c r="C468" s="3076" t="s">
        <v>311</v>
      </c>
      <c r="D468" s="701" t="s">
        <v>336</v>
      </c>
      <c r="E468" s="398">
        <v>2643.2775109700456</v>
      </c>
      <c r="F468" s="399">
        <v>2435.4457497550629</v>
      </c>
      <c r="G468" s="399">
        <v>2351.1733241086249</v>
      </c>
      <c r="H468" s="551">
        <v>2308.9945863946932</v>
      </c>
      <c r="I468" s="399">
        <v>2322.3410602234981</v>
      </c>
      <c r="J468" s="399">
        <v>2480.178219402791</v>
      </c>
      <c r="K468" s="399">
        <v>2762.65958815052</v>
      </c>
      <c r="L468" s="399">
        <v>3057.086848619123</v>
      </c>
      <c r="M468" s="399">
        <v>3540.7321276820703</v>
      </c>
      <c r="N468" s="551">
        <v>3779.8285675411257</v>
      </c>
      <c r="O468" s="399">
        <v>3912.9017365632885</v>
      </c>
      <c r="P468" s="399">
        <v>3926.499204125731</v>
      </c>
      <c r="Q468" s="399">
        <v>3943.6937000735743</v>
      </c>
      <c r="R468" s="399">
        <v>3899.3768732965527</v>
      </c>
      <c r="S468" s="399">
        <v>3934.0101677550351</v>
      </c>
      <c r="T468" s="399">
        <v>3952.9801416146779</v>
      </c>
      <c r="U468" s="399">
        <v>3886.4070810968838</v>
      </c>
      <c r="V468" s="399">
        <v>3850.6212485779488</v>
      </c>
      <c r="W468" s="399">
        <v>3828.6253407718023</v>
      </c>
      <c r="X468" s="399">
        <v>3778.0947579434796</v>
      </c>
      <c r="Y468" s="982">
        <v>3775.4925506481932</v>
      </c>
      <c r="Z468" s="399">
        <v>3591.7154675725637</v>
      </c>
      <c r="AA468" s="399">
        <v>3266.5853731381335</v>
      </c>
      <c r="AB468" s="465">
        <v>2908.6636106638389</v>
      </c>
      <c r="AC468" s="2890">
        <f t="shared" ref="AC468" si="91">SQRT(AC466^2+AC467^2)</f>
        <v>80116.548402936081</v>
      </c>
      <c r="AD468" s="379"/>
    </row>
    <row r="469" spans="1:33" s="14" customFormat="1" ht="12.75" customHeight="1">
      <c r="A469" s="5035"/>
      <c r="B469" s="5302"/>
      <c r="C469" s="1707" t="s">
        <v>338</v>
      </c>
      <c r="D469" s="707" t="s">
        <v>107</v>
      </c>
      <c r="E469" s="4015">
        <v>140.4</v>
      </c>
      <c r="F469" s="1755">
        <v>130.19999999999999</v>
      </c>
      <c r="G469" s="1755">
        <v>129</v>
      </c>
      <c r="H469" s="4100">
        <v>124.2</v>
      </c>
      <c r="I469" s="1755">
        <v>126.6</v>
      </c>
      <c r="J469" s="1755">
        <v>143.4</v>
      </c>
      <c r="K469" s="1755">
        <v>159</v>
      </c>
      <c r="L469" s="1755">
        <v>181.2</v>
      </c>
      <c r="M469" s="1755">
        <v>207.6</v>
      </c>
      <c r="N469" s="4100">
        <v>209.4</v>
      </c>
      <c r="O469" s="1755">
        <v>222</v>
      </c>
      <c r="P469" s="1755">
        <v>211.2</v>
      </c>
      <c r="Q469" s="1755">
        <v>214.8</v>
      </c>
      <c r="R469" s="1755">
        <v>216</v>
      </c>
      <c r="S469" s="1755">
        <v>214.2</v>
      </c>
      <c r="T469" s="1755">
        <v>216.6</v>
      </c>
      <c r="U469" s="1755">
        <v>207.6</v>
      </c>
      <c r="V469" s="1755">
        <v>210</v>
      </c>
      <c r="W469" s="1755">
        <v>207</v>
      </c>
      <c r="X469" s="1755">
        <v>208.8</v>
      </c>
      <c r="Y469" s="1756">
        <v>204.6</v>
      </c>
      <c r="Z469" s="1755">
        <v>197.4</v>
      </c>
      <c r="AA469" s="1755">
        <v>171.6</v>
      </c>
      <c r="AB469" s="4029">
        <v>153.6</v>
      </c>
      <c r="AC469" s="3874"/>
      <c r="AD469" s="3088"/>
      <c r="AG469" s="44"/>
    </row>
    <row r="470" spans="1:33" s="34" customFormat="1" ht="12.75" customHeight="1" thickBot="1">
      <c r="A470" s="5299"/>
      <c r="B470" s="5313"/>
      <c r="C470" s="1709" t="s">
        <v>311</v>
      </c>
      <c r="D470" s="708" t="s">
        <v>108</v>
      </c>
      <c r="E470" s="451">
        <v>0.34855769230769229</v>
      </c>
      <c r="F470" s="394">
        <v>0.36745406824146981</v>
      </c>
      <c r="G470" s="394">
        <v>0.38251366120218577</v>
      </c>
      <c r="H470" s="558">
        <v>0.37777777777777777</v>
      </c>
      <c r="I470" s="394">
        <v>0.37845303867403313</v>
      </c>
      <c r="J470" s="394">
        <v>0.35128205128205126</v>
      </c>
      <c r="K470" s="394">
        <v>0.32420091324200911</v>
      </c>
      <c r="L470" s="394">
        <v>0.31481481481481483</v>
      </c>
      <c r="M470" s="394">
        <v>0.32028469750889682</v>
      </c>
      <c r="N470" s="558">
        <v>0.32</v>
      </c>
      <c r="O470" s="394">
        <v>0.31511254019292606</v>
      </c>
      <c r="P470" s="394">
        <v>0.31040000000000001</v>
      </c>
      <c r="Q470" s="394">
        <v>0.30891719745222929</v>
      </c>
      <c r="R470" s="394">
        <v>0.31987075928917608</v>
      </c>
      <c r="S470" s="394">
        <v>0.31150159744408945</v>
      </c>
      <c r="T470" s="394">
        <v>0.31160572337042924</v>
      </c>
      <c r="U470" s="394">
        <v>0.31391585760517798</v>
      </c>
      <c r="V470" s="395">
        <v>0.3099510603588907</v>
      </c>
      <c r="W470" s="394">
        <v>0.30114566284779049</v>
      </c>
      <c r="X470" s="394">
        <v>0.29470198675496689</v>
      </c>
      <c r="Y470" s="1504">
        <v>0.28595041322314052</v>
      </c>
      <c r="Z470" s="394">
        <v>0.2829861111111111</v>
      </c>
      <c r="AA470" s="394">
        <v>0.30326295585412666</v>
      </c>
      <c r="AB470" s="421">
        <v>0.33260869565217394</v>
      </c>
      <c r="AC470" s="3875">
        <f t="shared" ref="AC470" si="92">AC467/AC466</f>
        <v>0.31986161346123604</v>
      </c>
      <c r="AD470" s="3089"/>
    </row>
    <row r="471" spans="1:33" s="14" customFormat="1" ht="12.75" customHeight="1">
      <c r="A471" s="5298" t="s">
        <v>172</v>
      </c>
      <c r="B471" s="5300" t="s">
        <v>167</v>
      </c>
      <c r="C471" s="1706" t="s">
        <v>659</v>
      </c>
      <c r="D471" s="732" t="s">
        <v>105</v>
      </c>
      <c r="E471" s="3855">
        <v>1974</v>
      </c>
      <c r="F471" s="3856">
        <v>1860</v>
      </c>
      <c r="G471" s="3856">
        <v>1794</v>
      </c>
      <c r="H471" s="3857">
        <v>1782</v>
      </c>
      <c r="I471" s="3856">
        <v>1818</v>
      </c>
      <c r="J471" s="3856">
        <v>1872</v>
      </c>
      <c r="K471" s="3856">
        <v>2010</v>
      </c>
      <c r="L471" s="3856">
        <v>2226</v>
      </c>
      <c r="M471" s="3856">
        <v>2724</v>
      </c>
      <c r="N471" s="3857">
        <v>3120</v>
      </c>
      <c r="O471" s="3856">
        <v>3360</v>
      </c>
      <c r="P471" s="3856">
        <v>3144</v>
      </c>
      <c r="Q471" s="3856">
        <v>2928</v>
      </c>
      <c r="R471" s="3856">
        <v>3096</v>
      </c>
      <c r="S471" s="3856">
        <v>3288</v>
      </c>
      <c r="T471" s="3856">
        <v>3252</v>
      </c>
      <c r="U471" s="3856">
        <v>2982</v>
      </c>
      <c r="V471" s="3859">
        <v>2694</v>
      </c>
      <c r="W471" s="3856">
        <v>2652</v>
      </c>
      <c r="X471" s="3856">
        <v>2586</v>
      </c>
      <c r="Y471" s="3858">
        <v>2550</v>
      </c>
      <c r="Z471" s="3856">
        <v>2472</v>
      </c>
      <c r="AA471" s="3856">
        <v>2352</v>
      </c>
      <c r="AB471" s="3860">
        <v>2160</v>
      </c>
      <c r="AC471" s="3872">
        <f>SUM(E471:AB471)</f>
        <v>60696</v>
      </c>
      <c r="AD471" s="379"/>
    </row>
    <row r="472" spans="1:33" s="14" customFormat="1" ht="12.75" customHeight="1">
      <c r="A472" s="5013"/>
      <c r="B472" s="5301"/>
      <c r="C472" s="1707" t="s">
        <v>659</v>
      </c>
      <c r="D472" s="707" t="s">
        <v>106</v>
      </c>
      <c r="E472" s="3311">
        <v>642</v>
      </c>
      <c r="F472" s="3312">
        <v>642</v>
      </c>
      <c r="G472" s="3312">
        <v>636</v>
      </c>
      <c r="H472" s="3313">
        <v>630</v>
      </c>
      <c r="I472" s="3312">
        <v>624</v>
      </c>
      <c r="J472" s="3312">
        <v>636</v>
      </c>
      <c r="K472" s="3312">
        <v>636</v>
      </c>
      <c r="L472" s="3312">
        <v>696</v>
      </c>
      <c r="M472" s="3312">
        <v>906</v>
      </c>
      <c r="N472" s="3313">
        <v>1182</v>
      </c>
      <c r="O472" s="3312">
        <v>1326</v>
      </c>
      <c r="P472" s="3312">
        <v>1044</v>
      </c>
      <c r="Q472" s="3312">
        <v>894</v>
      </c>
      <c r="R472" s="3312">
        <v>1176</v>
      </c>
      <c r="S472" s="3312">
        <v>1338</v>
      </c>
      <c r="T472" s="3312">
        <v>1332</v>
      </c>
      <c r="U472" s="3312">
        <v>1086</v>
      </c>
      <c r="V472" s="3314">
        <v>972</v>
      </c>
      <c r="W472" s="3312">
        <v>894</v>
      </c>
      <c r="X472" s="3312">
        <v>852</v>
      </c>
      <c r="Y472" s="3315">
        <v>804</v>
      </c>
      <c r="Z472" s="3312">
        <v>768</v>
      </c>
      <c r="AA472" s="3312">
        <v>738</v>
      </c>
      <c r="AB472" s="3861">
        <v>726</v>
      </c>
      <c r="AC472" s="3873">
        <f>SUM(E472:AB472)</f>
        <v>21180</v>
      </c>
      <c r="AD472" s="379"/>
    </row>
    <row r="473" spans="1:33" s="14" customFormat="1" ht="12.75" customHeight="1">
      <c r="A473" s="5035"/>
      <c r="B473" s="5302"/>
      <c r="C473" s="3076" t="s">
        <v>311</v>
      </c>
      <c r="D473" s="701" t="s">
        <v>336</v>
      </c>
      <c r="E473" s="398">
        <f>SQRT(E471^2+E472^2)</f>
        <v>2075.7745542327084</v>
      </c>
      <c r="F473" s="399">
        <f t="shared" ref="F473:AC473" si="93">SQRT(F471^2+F472^2)</f>
        <v>1967.679852008451</v>
      </c>
      <c r="G473" s="399">
        <f t="shared" si="93"/>
        <v>1903.4001155826381</v>
      </c>
      <c r="H473" s="551">
        <f t="shared" si="93"/>
        <v>1890.0857123421679</v>
      </c>
      <c r="I473" s="399">
        <f t="shared" si="93"/>
        <v>1922.1082175569616</v>
      </c>
      <c r="J473" s="399">
        <f t="shared" si="93"/>
        <v>1977.0887688720504</v>
      </c>
      <c r="K473" s="399">
        <f t="shared" si="93"/>
        <v>2108.2210510285681</v>
      </c>
      <c r="L473" s="399">
        <f t="shared" si="93"/>
        <v>2332.2718537940641</v>
      </c>
      <c r="M473" s="399">
        <f t="shared" si="93"/>
        <v>2870.7162869221333</v>
      </c>
      <c r="N473" s="551">
        <f t="shared" si="93"/>
        <v>3336.3938616416376</v>
      </c>
      <c r="O473" s="399">
        <f t="shared" si="93"/>
        <v>3612.1843806760476</v>
      </c>
      <c r="P473" s="399">
        <f t="shared" si="93"/>
        <v>3312.8042501783893</v>
      </c>
      <c r="Q473" s="399">
        <f t="shared" si="93"/>
        <v>3061.4408372529429</v>
      </c>
      <c r="R473" s="399">
        <f t="shared" si="93"/>
        <v>3311.8260823901969</v>
      </c>
      <c r="S473" s="399">
        <f t="shared" si="93"/>
        <v>3549.8152064579363</v>
      </c>
      <c r="T473" s="399">
        <f t="shared" si="93"/>
        <v>3514.217978441292</v>
      </c>
      <c r="U473" s="399">
        <f t="shared" si="93"/>
        <v>3173.5973279545092</v>
      </c>
      <c r="V473" s="399">
        <f t="shared" si="93"/>
        <v>2863.9867318128413</v>
      </c>
      <c r="W473" s="399">
        <f t="shared" si="93"/>
        <v>2798.631808580757</v>
      </c>
      <c r="X473" s="399">
        <f t="shared" si="93"/>
        <v>2722.7375929384016</v>
      </c>
      <c r="Y473" s="982">
        <f t="shared" si="93"/>
        <v>2673.7456872335483</v>
      </c>
      <c r="Z473" s="399">
        <f t="shared" si="93"/>
        <v>2588.5532638908553</v>
      </c>
      <c r="AA473" s="399">
        <f t="shared" si="93"/>
        <v>2465.0655163707111</v>
      </c>
      <c r="AB473" s="465">
        <f t="shared" si="93"/>
        <v>2278.7443911066462</v>
      </c>
      <c r="AC473" s="2890">
        <f t="shared" si="93"/>
        <v>64285.276821368672</v>
      </c>
      <c r="AD473" s="379"/>
    </row>
    <row r="474" spans="1:33" s="14" customFormat="1" ht="12.75" customHeight="1">
      <c r="A474" s="5035"/>
      <c r="B474" s="5302"/>
      <c r="C474" s="1707" t="s">
        <v>338</v>
      </c>
      <c r="D474" s="707" t="s">
        <v>107</v>
      </c>
      <c r="E474" s="4170">
        <v>112.8</v>
      </c>
      <c r="F474" s="4171">
        <v>108.6</v>
      </c>
      <c r="G474" s="4171">
        <v>103.2</v>
      </c>
      <c r="H474" s="4100">
        <v>106.8</v>
      </c>
      <c r="I474" s="4171">
        <v>109.8</v>
      </c>
      <c r="J474" s="4171">
        <v>114.6</v>
      </c>
      <c r="K474" s="4171">
        <v>123</v>
      </c>
      <c r="L474" s="4171">
        <v>141</v>
      </c>
      <c r="M474" s="4171">
        <v>171</v>
      </c>
      <c r="N474" s="4100">
        <v>193.2</v>
      </c>
      <c r="O474" s="4171">
        <v>204</v>
      </c>
      <c r="P474" s="4171">
        <v>174</v>
      </c>
      <c r="Q474" s="4171">
        <v>169.8</v>
      </c>
      <c r="R474" s="4171">
        <v>206.4</v>
      </c>
      <c r="S474" s="4171">
        <v>195.6</v>
      </c>
      <c r="T474" s="4171">
        <v>190.8</v>
      </c>
      <c r="U474" s="4171">
        <v>171.6</v>
      </c>
      <c r="V474" s="1755">
        <v>149.4</v>
      </c>
      <c r="W474" s="4171">
        <v>154.80000000000001</v>
      </c>
      <c r="X474" s="4171">
        <v>150</v>
      </c>
      <c r="Y474" s="1756">
        <v>146.4</v>
      </c>
      <c r="Z474" s="4171">
        <v>135.6</v>
      </c>
      <c r="AA474" s="4171">
        <v>133.19999999999999</v>
      </c>
      <c r="AB474" s="4172">
        <v>120.6</v>
      </c>
      <c r="AC474" s="2650"/>
      <c r="AD474" s="3088"/>
    </row>
    <row r="475" spans="1:33" s="34" customFormat="1" ht="12.75" customHeight="1" thickBot="1">
      <c r="A475" s="5305"/>
      <c r="B475" s="5303"/>
      <c r="C475" s="1709" t="s">
        <v>311</v>
      </c>
      <c r="D475" s="708" t="s">
        <v>108</v>
      </c>
      <c r="E475" s="402">
        <f t="shared" ref="E475:AC475" si="94">E472/E471</f>
        <v>0.32522796352583588</v>
      </c>
      <c r="F475" s="403">
        <f t="shared" si="94"/>
        <v>0.34516129032258064</v>
      </c>
      <c r="G475" s="403">
        <f t="shared" si="94"/>
        <v>0.35451505016722407</v>
      </c>
      <c r="H475" s="553">
        <f t="shared" si="94"/>
        <v>0.35353535353535354</v>
      </c>
      <c r="I475" s="403">
        <f t="shared" si="94"/>
        <v>0.34323432343234322</v>
      </c>
      <c r="J475" s="403">
        <f t="shared" si="94"/>
        <v>0.33974358974358976</v>
      </c>
      <c r="K475" s="403">
        <f t="shared" si="94"/>
        <v>0.31641791044776119</v>
      </c>
      <c r="L475" s="403">
        <f t="shared" si="94"/>
        <v>0.31266846361185985</v>
      </c>
      <c r="M475" s="403">
        <f t="shared" si="94"/>
        <v>0.33259911894273125</v>
      </c>
      <c r="N475" s="553">
        <f t="shared" si="94"/>
        <v>0.37884615384615383</v>
      </c>
      <c r="O475" s="403">
        <f t="shared" si="94"/>
        <v>0.39464285714285713</v>
      </c>
      <c r="P475" s="403">
        <f t="shared" si="94"/>
        <v>0.33206106870229007</v>
      </c>
      <c r="Q475" s="403">
        <f t="shared" si="94"/>
        <v>0.30532786885245899</v>
      </c>
      <c r="R475" s="403">
        <f t="shared" si="94"/>
        <v>0.37984496124031009</v>
      </c>
      <c r="S475" s="403">
        <f t="shared" si="94"/>
        <v>0.40693430656934304</v>
      </c>
      <c r="T475" s="403">
        <f t="shared" si="94"/>
        <v>0.40959409594095941</v>
      </c>
      <c r="U475" s="403">
        <f t="shared" si="94"/>
        <v>0.3641851106639839</v>
      </c>
      <c r="V475" s="404">
        <f t="shared" si="94"/>
        <v>0.36080178173719374</v>
      </c>
      <c r="W475" s="403">
        <f t="shared" si="94"/>
        <v>0.33710407239819007</v>
      </c>
      <c r="X475" s="403">
        <f t="shared" si="94"/>
        <v>0.3294663573085847</v>
      </c>
      <c r="Y475" s="1502">
        <f t="shared" si="94"/>
        <v>0.31529411764705884</v>
      </c>
      <c r="Z475" s="403">
        <f t="shared" si="94"/>
        <v>0.31067961165048541</v>
      </c>
      <c r="AA475" s="403">
        <f t="shared" si="94"/>
        <v>0.31377551020408162</v>
      </c>
      <c r="AB475" s="396">
        <f t="shared" si="94"/>
        <v>0.33611111111111114</v>
      </c>
      <c r="AC475" s="3114">
        <f t="shared" si="94"/>
        <v>0.34895215500197707</v>
      </c>
      <c r="AD475" s="3089"/>
    </row>
    <row r="476" spans="1:33" s="71" customFormat="1" ht="12.75" customHeight="1">
      <c r="A476" s="2203" t="s">
        <v>286</v>
      </c>
      <c r="B476" s="2204"/>
      <c r="C476" s="2065" t="s">
        <v>311</v>
      </c>
      <c r="D476" s="2205"/>
      <c r="E476" s="2206">
        <f t="shared" ref="E476:AB476" si="95">E466+E471</f>
        <v>4470</v>
      </c>
      <c r="F476" s="1623">
        <f t="shared" si="95"/>
        <v>4146</v>
      </c>
      <c r="G476" s="1623">
        <f t="shared" si="95"/>
        <v>3990</v>
      </c>
      <c r="H476" s="1623">
        <f t="shared" si="95"/>
        <v>3942</v>
      </c>
      <c r="I476" s="1623">
        <f t="shared" si="95"/>
        <v>3990</v>
      </c>
      <c r="J476" s="1623">
        <f t="shared" si="95"/>
        <v>4212</v>
      </c>
      <c r="K476" s="1623">
        <f t="shared" si="95"/>
        <v>4638</v>
      </c>
      <c r="L476" s="1623">
        <f t="shared" si="95"/>
        <v>5142</v>
      </c>
      <c r="M476" s="1623">
        <f t="shared" si="95"/>
        <v>6096</v>
      </c>
      <c r="N476" s="1623">
        <f t="shared" si="95"/>
        <v>6720</v>
      </c>
      <c r="O476" s="1623">
        <f t="shared" si="95"/>
        <v>7092</v>
      </c>
      <c r="P476" s="1623">
        <f t="shared" si="95"/>
        <v>6894</v>
      </c>
      <c r="Q476" s="1623">
        <f t="shared" si="95"/>
        <v>6696</v>
      </c>
      <c r="R476" s="1623">
        <f t="shared" si="95"/>
        <v>6810</v>
      </c>
      <c r="S476" s="1623">
        <f t="shared" si="95"/>
        <v>7044</v>
      </c>
      <c r="T476" s="1623">
        <f t="shared" si="95"/>
        <v>7026</v>
      </c>
      <c r="U476" s="1623">
        <f t="shared" si="95"/>
        <v>6690</v>
      </c>
      <c r="V476" s="1623">
        <f t="shared" si="95"/>
        <v>6372</v>
      </c>
      <c r="W476" s="1623">
        <f t="shared" si="95"/>
        <v>6318</v>
      </c>
      <c r="X476" s="1623">
        <f t="shared" si="95"/>
        <v>6210</v>
      </c>
      <c r="Y476" s="1623">
        <f t="shared" si="95"/>
        <v>6180</v>
      </c>
      <c r="Z476" s="1623">
        <f t="shared" si="95"/>
        <v>5928</v>
      </c>
      <c r="AA476" s="1623">
        <f t="shared" si="95"/>
        <v>5478</v>
      </c>
      <c r="AB476" s="2876">
        <f t="shared" si="95"/>
        <v>4920</v>
      </c>
      <c r="AC476" s="2891"/>
      <c r="AD476" s="3090"/>
    </row>
    <row r="477" spans="1:33" s="71" customFormat="1" ht="12.75" customHeight="1">
      <c r="A477" s="2207" t="s">
        <v>303</v>
      </c>
      <c r="B477" s="2208"/>
      <c r="C477" s="2070" t="s">
        <v>311</v>
      </c>
      <c r="D477" s="2209"/>
      <c r="E477" s="2210">
        <f t="shared" ref="E477:AB477" si="96">E467+E472</f>
        <v>1512</v>
      </c>
      <c r="F477" s="1624">
        <f t="shared" si="96"/>
        <v>1482</v>
      </c>
      <c r="G477" s="1624">
        <f t="shared" si="96"/>
        <v>1476</v>
      </c>
      <c r="H477" s="1624">
        <f t="shared" si="96"/>
        <v>1446</v>
      </c>
      <c r="I477" s="1624">
        <f t="shared" si="96"/>
        <v>1446</v>
      </c>
      <c r="J477" s="1624">
        <f t="shared" si="96"/>
        <v>1458</v>
      </c>
      <c r="K477" s="1624">
        <f t="shared" si="96"/>
        <v>1488</v>
      </c>
      <c r="L477" s="1624">
        <f t="shared" si="96"/>
        <v>1614</v>
      </c>
      <c r="M477" s="1624">
        <f t="shared" si="96"/>
        <v>1986</v>
      </c>
      <c r="N477" s="1624">
        <f t="shared" si="96"/>
        <v>2334</v>
      </c>
      <c r="O477" s="1624">
        <f t="shared" si="96"/>
        <v>2502</v>
      </c>
      <c r="P477" s="1624">
        <f t="shared" si="96"/>
        <v>2208</v>
      </c>
      <c r="Q477" s="1624">
        <f t="shared" si="96"/>
        <v>2058</v>
      </c>
      <c r="R477" s="1624">
        <f t="shared" si="96"/>
        <v>2364</v>
      </c>
      <c r="S477" s="1624">
        <f t="shared" si="96"/>
        <v>2508</v>
      </c>
      <c r="T477" s="1624">
        <f t="shared" si="96"/>
        <v>2508</v>
      </c>
      <c r="U477" s="1624">
        <f t="shared" si="96"/>
        <v>2250</v>
      </c>
      <c r="V477" s="1624">
        <f t="shared" si="96"/>
        <v>2112</v>
      </c>
      <c r="W477" s="1624">
        <f t="shared" si="96"/>
        <v>1998</v>
      </c>
      <c r="X477" s="1624">
        <f t="shared" si="96"/>
        <v>1920</v>
      </c>
      <c r="Y477" s="1624">
        <f t="shared" si="96"/>
        <v>1842</v>
      </c>
      <c r="Z477" s="1624">
        <f t="shared" si="96"/>
        <v>1746</v>
      </c>
      <c r="AA477" s="1624">
        <f t="shared" si="96"/>
        <v>1686</v>
      </c>
      <c r="AB477" s="2211">
        <f t="shared" si="96"/>
        <v>1644</v>
      </c>
      <c r="AC477" s="2892"/>
      <c r="AD477" s="3090"/>
    </row>
    <row r="478" spans="1:33" s="71" customFormat="1" ht="12.75" customHeight="1" thickBot="1">
      <c r="A478" s="2212" t="s">
        <v>304</v>
      </c>
      <c r="B478" s="2213"/>
      <c r="C478" s="2074" t="s">
        <v>311</v>
      </c>
      <c r="D478" s="2214"/>
      <c r="E478" s="2215">
        <f t="shared" ref="E478:AB478" si="97">SQRT(E477*E477+E476*E476)</f>
        <v>4718.7968805618239</v>
      </c>
      <c r="F478" s="1625">
        <f t="shared" si="97"/>
        <v>4402.9126723113641</v>
      </c>
      <c r="G478" s="1625">
        <f t="shared" si="97"/>
        <v>4254.25387112711</v>
      </c>
      <c r="H478" s="1625">
        <f t="shared" si="97"/>
        <v>4198.8426976965929</v>
      </c>
      <c r="I478" s="1625">
        <f t="shared" si="97"/>
        <v>4243.9387365983503</v>
      </c>
      <c r="J478" s="1625">
        <f t="shared" si="97"/>
        <v>4457.2085434720238</v>
      </c>
      <c r="K478" s="1625">
        <f t="shared" si="97"/>
        <v>4870.8508496976174</v>
      </c>
      <c r="L478" s="1625">
        <f t="shared" si="97"/>
        <v>5389.3561767617475</v>
      </c>
      <c r="M478" s="1625">
        <f t="shared" si="97"/>
        <v>6411.3502478027203</v>
      </c>
      <c r="N478" s="1625">
        <f t="shared" si="97"/>
        <v>7113.7863335919783</v>
      </c>
      <c r="O478" s="1625">
        <f t="shared" si="97"/>
        <v>7520.4034466243893</v>
      </c>
      <c r="P478" s="1625">
        <f t="shared" si="97"/>
        <v>7238.9571072081926</v>
      </c>
      <c r="Q478" s="1625">
        <f t="shared" si="97"/>
        <v>7005.1252665459169</v>
      </c>
      <c r="R478" s="1625">
        <f t="shared" si="97"/>
        <v>7208.6473072276185</v>
      </c>
      <c r="S478" s="1625">
        <f t="shared" si="97"/>
        <v>7477.1652382437023</v>
      </c>
      <c r="T478" s="1625">
        <f t="shared" si="97"/>
        <v>7460.2104527955507</v>
      </c>
      <c r="U478" s="1625">
        <f t="shared" si="97"/>
        <v>7058.2292396889461</v>
      </c>
      <c r="V478" s="1625">
        <f t="shared" si="97"/>
        <v>6712.8926700789725</v>
      </c>
      <c r="W478" s="1625">
        <f t="shared" si="97"/>
        <v>6626.3963056853154</v>
      </c>
      <c r="X478" s="1625">
        <f t="shared" si="97"/>
        <v>6500.0384614246705</v>
      </c>
      <c r="Y478" s="1625">
        <f t="shared" si="97"/>
        <v>6448.6714910902383</v>
      </c>
      <c r="Z478" s="1625">
        <f t="shared" si="97"/>
        <v>6179.7815495371678</v>
      </c>
      <c r="AA478" s="1625">
        <f t="shared" si="97"/>
        <v>5731.5861678945384</v>
      </c>
      <c r="AB478" s="2216">
        <f t="shared" si="97"/>
        <v>5187.4016617185143</v>
      </c>
      <c r="AC478" s="2893"/>
      <c r="AD478" s="3090"/>
    </row>
    <row r="479" spans="1:33" s="7" customFormat="1" ht="12.75" customHeight="1" thickBot="1">
      <c r="A479" s="2217" t="s">
        <v>102</v>
      </c>
      <c r="B479" s="2218"/>
      <c r="C479" s="3082"/>
      <c r="D479" s="2219"/>
      <c r="E479" s="2220">
        <v>1</v>
      </c>
      <c r="F479" s="1544">
        <v>2</v>
      </c>
      <c r="G479" s="1544">
        <v>3</v>
      </c>
      <c r="H479" s="1544">
        <v>4</v>
      </c>
      <c r="I479" s="1544">
        <v>5</v>
      </c>
      <c r="J479" s="1544">
        <v>6</v>
      </c>
      <c r="K479" s="1544">
        <v>7</v>
      </c>
      <c r="L479" s="1544">
        <v>8</v>
      </c>
      <c r="M479" s="1544">
        <v>9</v>
      </c>
      <c r="N479" s="1544">
        <v>10</v>
      </c>
      <c r="O479" s="1544">
        <v>11</v>
      </c>
      <c r="P479" s="1544">
        <v>12</v>
      </c>
      <c r="Q479" s="1544">
        <v>13</v>
      </c>
      <c r="R479" s="1544">
        <v>14</v>
      </c>
      <c r="S479" s="1544">
        <v>15</v>
      </c>
      <c r="T479" s="1544">
        <v>16</v>
      </c>
      <c r="U479" s="1544">
        <v>17</v>
      </c>
      <c r="V479" s="1544">
        <v>18</v>
      </c>
      <c r="W479" s="1544">
        <v>19</v>
      </c>
      <c r="X479" s="1544">
        <v>20</v>
      </c>
      <c r="Y479" s="1544">
        <v>21</v>
      </c>
      <c r="Z479" s="1544">
        <v>22</v>
      </c>
      <c r="AA479" s="1544">
        <v>23</v>
      </c>
      <c r="AB479" s="3086">
        <v>24</v>
      </c>
      <c r="AC479" s="3097"/>
      <c r="AD479" s="1777"/>
    </row>
    <row r="480" spans="1:33" s="7" customFormat="1" ht="12.75" customHeight="1">
      <c r="A480" s="2055" t="s">
        <v>113</v>
      </c>
      <c r="B480" s="2123"/>
      <c r="C480" s="3528" t="s">
        <v>338</v>
      </c>
      <c r="D480" s="2124" t="s">
        <v>109</v>
      </c>
      <c r="E480" s="4173">
        <v>10.3</v>
      </c>
      <c r="F480" s="4094">
        <v>10.3</v>
      </c>
      <c r="G480" s="4094">
        <v>10.3</v>
      </c>
      <c r="H480" s="4094">
        <v>10.3</v>
      </c>
      <c r="I480" s="4094">
        <v>10.3</v>
      </c>
      <c r="J480" s="4094">
        <v>10.3</v>
      </c>
      <c r="K480" s="4094">
        <v>10.3</v>
      </c>
      <c r="L480" s="4094">
        <v>10.4</v>
      </c>
      <c r="M480" s="4094">
        <v>10.4</v>
      </c>
      <c r="N480" s="4094">
        <v>10.5</v>
      </c>
      <c r="O480" s="4094">
        <v>10.4</v>
      </c>
      <c r="P480" s="4094">
        <v>10.4</v>
      </c>
      <c r="Q480" s="4094">
        <v>10.4</v>
      </c>
      <c r="R480" s="4094">
        <v>10.4</v>
      </c>
      <c r="S480" s="4094">
        <v>10.4</v>
      </c>
      <c r="T480" s="4094">
        <v>10.4</v>
      </c>
      <c r="U480" s="4094">
        <v>10.5</v>
      </c>
      <c r="V480" s="4094">
        <v>10.5</v>
      </c>
      <c r="W480" s="4094">
        <v>10.4</v>
      </c>
      <c r="X480" s="4094">
        <v>10.4</v>
      </c>
      <c r="Y480" s="4094">
        <v>10.4</v>
      </c>
      <c r="Z480" s="4094">
        <v>10.4</v>
      </c>
      <c r="AA480" s="4094">
        <v>10.4</v>
      </c>
      <c r="AB480" s="4095">
        <v>10.4</v>
      </c>
      <c r="AC480" s="3035"/>
      <c r="AD480" s="3091"/>
    </row>
    <row r="481" spans="1:30" s="7" customFormat="1" ht="12.75" customHeight="1" thickBot="1">
      <c r="A481" s="2079" t="s">
        <v>114</v>
      </c>
      <c r="B481" s="2125"/>
      <c r="C481" s="3545" t="s">
        <v>338</v>
      </c>
      <c r="D481" s="2126" t="s">
        <v>109</v>
      </c>
      <c r="E481" s="4174">
        <v>10.4</v>
      </c>
      <c r="F481" s="4175">
        <v>10.4</v>
      </c>
      <c r="G481" s="4175">
        <v>10.4</v>
      </c>
      <c r="H481" s="4175">
        <v>10.4</v>
      </c>
      <c r="I481" s="4175">
        <v>10.4</v>
      </c>
      <c r="J481" s="4175">
        <v>10.4</v>
      </c>
      <c r="K481" s="4175">
        <v>10.4</v>
      </c>
      <c r="L481" s="4175">
        <v>10.4</v>
      </c>
      <c r="M481" s="4175">
        <v>10.4</v>
      </c>
      <c r="N481" s="4175">
        <v>10.5</v>
      </c>
      <c r="O481" s="4175">
        <v>10.5</v>
      </c>
      <c r="P481" s="4175">
        <v>10.5</v>
      </c>
      <c r="Q481" s="4175">
        <v>10.5</v>
      </c>
      <c r="R481" s="4175">
        <v>10.5</v>
      </c>
      <c r="S481" s="4175">
        <v>10.5</v>
      </c>
      <c r="T481" s="4175">
        <v>10.5</v>
      </c>
      <c r="U481" s="4175">
        <v>10.5</v>
      </c>
      <c r="V481" s="4175">
        <v>10.5</v>
      </c>
      <c r="W481" s="4175">
        <v>10.4</v>
      </c>
      <c r="X481" s="4175">
        <v>10.4</v>
      </c>
      <c r="Y481" s="4175">
        <v>10.4</v>
      </c>
      <c r="Z481" s="4175">
        <v>10.5</v>
      </c>
      <c r="AA481" s="4175">
        <v>10.5</v>
      </c>
      <c r="AB481" s="4176">
        <v>10.5</v>
      </c>
      <c r="AC481" s="3036"/>
      <c r="AD481" s="3091"/>
    </row>
    <row r="482" spans="1:30" s="8" customFormat="1" ht="12.75" customHeight="1">
      <c r="A482" s="5434" t="s">
        <v>116</v>
      </c>
      <c r="B482" s="5430" t="s">
        <v>157</v>
      </c>
      <c r="C482" s="1706"/>
      <c r="D482" s="733" t="s">
        <v>105</v>
      </c>
      <c r="E482" s="2243"/>
      <c r="F482" s="2244"/>
      <c r="G482" s="2244"/>
      <c r="H482" s="2245"/>
      <c r="I482" s="2244"/>
      <c r="J482" s="2244"/>
      <c r="K482" s="2244"/>
      <c r="L482" s="2244"/>
      <c r="M482" s="2244"/>
      <c r="N482" s="2245"/>
      <c r="O482" s="2244"/>
      <c r="P482" s="2244"/>
      <c r="Q482" s="2244"/>
      <c r="R482" s="2244"/>
      <c r="S482" s="2244"/>
      <c r="T482" s="2244"/>
      <c r="U482" s="2244"/>
      <c r="V482" s="2791"/>
      <c r="W482" s="2244"/>
      <c r="X482" s="2244"/>
      <c r="Y482" s="2246"/>
      <c r="Z482" s="2244"/>
      <c r="AA482" s="2244"/>
      <c r="AB482" s="2247"/>
      <c r="AC482" s="3098"/>
      <c r="AD482" s="3092"/>
    </row>
    <row r="483" spans="1:30" s="8" customFormat="1" ht="12.75" customHeight="1">
      <c r="A483" s="5435"/>
      <c r="B483" s="5431"/>
      <c r="C483" s="1707"/>
      <c r="D483" s="734" t="s">
        <v>106</v>
      </c>
      <c r="E483" s="456"/>
      <c r="F483" s="457"/>
      <c r="G483" s="457"/>
      <c r="H483" s="565"/>
      <c r="I483" s="457"/>
      <c r="J483" s="457"/>
      <c r="K483" s="457"/>
      <c r="L483" s="457"/>
      <c r="M483" s="457"/>
      <c r="N483" s="565"/>
      <c r="O483" s="457"/>
      <c r="P483" s="457"/>
      <c r="Q483" s="457"/>
      <c r="R483" s="457"/>
      <c r="S483" s="457"/>
      <c r="T483" s="457"/>
      <c r="U483" s="457"/>
      <c r="V483" s="417"/>
      <c r="W483" s="457"/>
      <c r="X483" s="457"/>
      <c r="Y483" s="1546"/>
      <c r="Z483" s="457"/>
      <c r="AA483" s="457"/>
      <c r="AB483" s="458"/>
      <c r="AC483" s="3099"/>
      <c r="AD483" s="3092"/>
    </row>
    <row r="484" spans="1:30" s="8" customFormat="1" ht="12.75" customHeight="1">
      <c r="A484" s="5436"/>
      <c r="B484" s="5432"/>
      <c r="C484" s="1707"/>
      <c r="D484" s="734" t="s">
        <v>107</v>
      </c>
      <c r="E484" s="376"/>
      <c r="F484" s="377"/>
      <c r="G484" s="377"/>
      <c r="H484" s="566"/>
      <c r="I484" s="377"/>
      <c r="J484" s="377"/>
      <c r="K484" s="377"/>
      <c r="L484" s="377"/>
      <c r="M484" s="377"/>
      <c r="N484" s="566"/>
      <c r="O484" s="377"/>
      <c r="P484" s="377"/>
      <c r="Q484" s="377"/>
      <c r="R484" s="377"/>
      <c r="S484" s="377"/>
      <c r="T484" s="377"/>
      <c r="U484" s="377"/>
      <c r="V484" s="377"/>
      <c r="W484" s="377"/>
      <c r="X484" s="377"/>
      <c r="Y484" s="1115"/>
      <c r="Z484" s="377"/>
      <c r="AA484" s="377"/>
      <c r="AB484" s="459"/>
      <c r="AC484" s="3099"/>
      <c r="AD484" s="3093"/>
    </row>
    <row r="485" spans="1:30" s="36" customFormat="1" ht="12.75" customHeight="1" thickBot="1">
      <c r="A485" s="5299"/>
      <c r="B485" s="5432"/>
      <c r="C485" s="1709"/>
      <c r="D485" s="735" t="s">
        <v>108</v>
      </c>
      <c r="E485" s="460"/>
      <c r="F485" s="461"/>
      <c r="G485" s="461"/>
      <c r="H485" s="567"/>
      <c r="I485" s="461"/>
      <c r="J485" s="461"/>
      <c r="K485" s="461"/>
      <c r="L485" s="461"/>
      <c r="M485" s="461"/>
      <c r="N485" s="567"/>
      <c r="O485" s="461"/>
      <c r="P485" s="461"/>
      <c r="Q485" s="461"/>
      <c r="R485" s="461"/>
      <c r="S485" s="461"/>
      <c r="T485" s="461"/>
      <c r="U485" s="461"/>
      <c r="V485" s="2790"/>
      <c r="W485" s="461"/>
      <c r="X485" s="461"/>
      <c r="Y485" s="1626"/>
      <c r="Z485" s="461"/>
      <c r="AA485" s="461"/>
      <c r="AB485" s="462"/>
      <c r="AC485" s="2668"/>
      <c r="AD485" s="3094"/>
    </row>
    <row r="486" spans="1:30" s="8" customFormat="1" ht="12.75" customHeight="1">
      <c r="A486" s="5298" t="s">
        <v>134</v>
      </c>
      <c r="B486" s="5300" t="s">
        <v>301</v>
      </c>
      <c r="C486" s="1707"/>
      <c r="D486" s="736" t="s">
        <v>105</v>
      </c>
      <c r="E486" s="2670"/>
      <c r="F486" s="2671"/>
      <c r="G486" s="2671"/>
      <c r="H486" s="2672"/>
      <c r="I486" s="2671"/>
      <c r="J486" s="2671"/>
      <c r="K486" s="2671"/>
      <c r="L486" s="2671"/>
      <c r="M486" s="2671"/>
      <c r="N486" s="2672"/>
      <c r="O486" s="2671"/>
      <c r="P486" s="2671"/>
      <c r="Q486" s="2671"/>
      <c r="R486" s="2671"/>
      <c r="S486" s="2671"/>
      <c r="T486" s="2671"/>
      <c r="U486" s="2671"/>
      <c r="V486" s="2683"/>
      <c r="W486" s="2671"/>
      <c r="X486" s="2671"/>
      <c r="Y486" s="2673"/>
      <c r="Z486" s="2671"/>
      <c r="AA486" s="2671"/>
      <c r="AB486" s="2674"/>
      <c r="AC486" s="3098"/>
      <c r="AD486" s="3093"/>
    </row>
    <row r="487" spans="1:30" s="8" customFormat="1" ht="12.75" customHeight="1">
      <c r="A487" s="5304"/>
      <c r="B487" s="5447"/>
      <c r="C487" s="1707"/>
      <c r="D487" s="737" t="s">
        <v>106</v>
      </c>
      <c r="E487" s="2675"/>
      <c r="F487" s="2676"/>
      <c r="G487" s="2676"/>
      <c r="H487" s="2677"/>
      <c r="I487" s="2676"/>
      <c r="J487" s="2676"/>
      <c r="K487" s="2676"/>
      <c r="L487" s="2676"/>
      <c r="M487" s="2676"/>
      <c r="N487" s="2677"/>
      <c r="O487" s="2676"/>
      <c r="P487" s="2676"/>
      <c r="Q487" s="2676"/>
      <c r="R487" s="2676"/>
      <c r="S487" s="2676"/>
      <c r="T487" s="2676"/>
      <c r="U487" s="2676"/>
      <c r="V487" s="2684"/>
      <c r="W487" s="2676"/>
      <c r="X487" s="2676"/>
      <c r="Y487" s="2678"/>
      <c r="Z487" s="2676"/>
      <c r="AA487" s="2676"/>
      <c r="AB487" s="2679"/>
      <c r="AC487" s="3099"/>
      <c r="AD487" s="3093"/>
    </row>
    <row r="488" spans="1:30" s="8" customFormat="1" ht="12.75" customHeight="1">
      <c r="A488" s="5299"/>
      <c r="B488" s="5313"/>
      <c r="C488" s="1707" t="s">
        <v>338</v>
      </c>
      <c r="D488" s="737" t="s">
        <v>107</v>
      </c>
      <c r="E488" s="4108">
        <v>1.2</v>
      </c>
      <c r="F488" s="4031">
        <v>1.2</v>
      </c>
      <c r="G488" s="4031">
        <v>1.3</v>
      </c>
      <c r="H488" s="4169">
        <v>1.3</v>
      </c>
      <c r="I488" s="4031">
        <v>1.3</v>
      </c>
      <c r="J488" s="4031">
        <v>1.2</v>
      </c>
      <c r="K488" s="4031">
        <v>1.2</v>
      </c>
      <c r="L488" s="4031">
        <v>1.2</v>
      </c>
      <c r="M488" s="4031">
        <v>1.2</v>
      </c>
      <c r="N488" s="4169">
        <v>1.3</v>
      </c>
      <c r="O488" s="4031">
        <v>1.3</v>
      </c>
      <c r="P488" s="4031">
        <v>1.3</v>
      </c>
      <c r="Q488" s="4031">
        <v>1.3</v>
      </c>
      <c r="R488" s="4031">
        <v>1.2</v>
      </c>
      <c r="S488" s="4031">
        <v>1.2</v>
      </c>
      <c r="T488" s="4031">
        <v>1.3</v>
      </c>
      <c r="U488" s="4031">
        <v>1.3</v>
      </c>
      <c r="V488" s="4031">
        <v>1.3</v>
      </c>
      <c r="W488" s="4031">
        <v>1.3</v>
      </c>
      <c r="X488" s="4031">
        <v>1.3</v>
      </c>
      <c r="Y488" s="4032">
        <v>1.3</v>
      </c>
      <c r="Z488" s="4031">
        <v>1.3</v>
      </c>
      <c r="AA488" s="4031">
        <v>1.3</v>
      </c>
      <c r="AB488" s="4109">
        <v>1.3</v>
      </c>
      <c r="AC488" s="3100"/>
      <c r="AD488" s="3093"/>
    </row>
    <row r="489" spans="1:30" s="8" customFormat="1" ht="12.75" customHeight="1" thickBot="1">
      <c r="A489" s="5305"/>
      <c r="B489" s="5303"/>
      <c r="C489" s="1709"/>
      <c r="D489" s="738" t="s">
        <v>108</v>
      </c>
      <c r="E489" s="424"/>
      <c r="F489" s="425"/>
      <c r="G489" s="425"/>
      <c r="H489" s="562"/>
      <c r="I489" s="425"/>
      <c r="J489" s="425"/>
      <c r="K489" s="425"/>
      <c r="L489" s="425"/>
      <c r="M489" s="425"/>
      <c r="N489" s="562"/>
      <c r="O489" s="425"/>
      <c r="P489" s="425"/>
      <c r="Q489" s="425"/>
      <c r="R489" s="425"/>
      <c r="S489" s="425"/>
      <c r="T489" s="425"/>
      <c r="U489" s="425"/>
      <c r="V489" s="426"/>
      <c r="W489" s="425"/>
      <c r="X489" s="425"/>
      <c r="Y489" s="1500"/>
      <c r="Z489" s="425"/>
      <c r="AA489" s="425"/>
      <c r="AB489" s="392"/>
      <c r="AC489" s="3876"/>
      <c r="AD489" s="3093"/>
    </row>
    <row r="490" spans="1:30" s="8" customFormat="1" ht="12.75" customHeight="1">
      <c r="A490" s="5298" t="s">
        <v>117</v>
      </c>
      <c r="B490" s="5300" t="s">
        <v>97</v>
      </c>
      <c r="C490" s="1706" t="s">
        <v>659</v>
      </c>
      <c r="D490" s="739" t="s">
        <v>105</v>
      </c>
      <c r="E490" s="3855">
        <v>223.8</v>
      </c>
      <c r="F490" s="3856">
        <v>219.6</v>
      </c>
      <c r="G490" s="3856">
        <v>223.8</v>
      </c>
      <c r="H490" s="3857">
        <v>223.8</v>
      </c>
      <c r="I490" s="3856">
        <v>225.6</v>
      </c>
      <c r="J490" s="3856">
        <v>218.4</v>
      </c>
      <c r="K490" s="3856">
        <v>241.8</v>
      </c>
      <c r="L490" s="3856">
        <v>258</v>
      </c>
      <c r="M490" s="3856">
        <v>342.6</v>
      </c>
      <c r="N490" s="3857">
        <v>342.6</v>
      </c>
      <c r="O490" s="3856">
        <v>318.60000000000002</v>
      </c>
      <c r="P490" s="3856">
        <v>295.8</v>
      </c>
      <c r="Q490" s="3856">
        <v>277.2</v>
      </c>
      <c r="R490" s="3856">
        <v>303.60000000000002</v>
      </c>
      <c r="S490" s="3856">
        <v>306.60000000000002</v>
      </c>
      <c r="T490" s="3856">
        <v>294.60000000000002</v>
      </c>
      <c r="U490" s="3856">
        <v>270</v>
      </c>
      <c r="V490" s="3859">
        <v>244.8</v>
      </c>
      <c r="W490" s="3856">
        <v>255</v>
      </c>
      <c r="X490" s="3856">
        <v>250.2</v>
      </c>
      <c r="Y490" s="3858">
        <v>262.2</v>
      </c>
      <c r="Z490" s="3856">
        <v>255.6</v>
      </c>
      <c r="AA490" s="3856">
        <v>254.4</v>
      </c>
      <c r="AB490" s="3860">
        <v>246.6</v>
      </c>
      <c r="AC490" s="3877">
        <f>SUM(E490:AB490)</f>
        <v>6355.2</v>
      </c>
      <c r="AD490" s="3095"/>
    </row>
    <row r="491" spans="1:30" s="8" customFormat="1" ht="12.75" customHeight="1">
      <c r="A491" s="5013"/>
      <c r="B491" s="5301"/>
      <c r="C491" s="1707" t="s">
        <v>659</v>
      </c>
      <c r="D491" s="707" t="s">
        <v>106</v>
      </c>
      <c r="E491" s="3311">
        <v>54.6</v>
      </c>
      <c r="F491" s="3312">
        <v>52.2</v>
      </c>
      <c r="G491" s="3312">
        <v>54.6</v>
      </c>
      <c r="H491" s="3313">
        <v>52.8</v>
      </c>
      <c r="I491" s="3312">
        <v>55.8</v>
      </c>
      <c r="J491" s="3312">
        <v>52.8</v>
      </c>
      <c r="K491" s="3312">
        <v>60</v>
      </c>
      <c r="L491" s="3312">
        <v>60</v>
      </c>
      <c r="M491" s="3312">
        <v>107.4</v>
      </c>
      <c r="N491" s="3313">
        <v>108</v>
      </c>
      <c r="O491" s="3312">
        <v>103.8</v>
      </c>
      <c r="P491" s="3312">
        <v>93.6</v>
      </c>
      <c r="Q491" s="3312">
        <v>69.599999999999994</v>
      </c>
      <c r="R491" s="3312">
        <v>111.6</v>
      </c>
      <c r="S491" s="3312">
        <v>119.4</v>
      </c>
      <c r="T491" s="3312">
        <v>101.4</v>
      </c>
      <c r="U491" s="3312">
        <v>72</v>
      </c>
      <c r="V491" s="3314">
        <v>61.8</v>
      </c>
      <c r="W491" s="3312">
        <v>62.4</v>
      </c>
      <c r="X491" s="3312">
        <v>58.8</v>
      </c>
      <c r="Y491" s="3315">
        <v>61.2</v>
      </c>
      <c r="Z491" s="3312">
        <v>58.8</v>
      </c>
      <c r="AA491" s="3312">
        <v>57.6</v>
      </c>
      <c r="AB491" s="3861">
        <v>57.6</v>
      </c>
      <c r="AC491" s="3873">
        <f>SUM(E491:AB491)</f>
        <v>1747.8</v>
      </c>
      <c r="AD491" s="3095"/>
    </row>
    <row r="492" spans="1:30" s="8" customFormat="1" ht="12.75" customHeight="1">
      <c r="A492" s="5035"/>
      <c r="B492" s="5302"/>
      <c r="C492" s="3076" t="s">
        <v>311</v>
      </c>
      <c r="D492" s="701" t="s">
        <v>336</v>
      </c>
      <c r="E492" s="398">
        <v>230.36405969681991</v>
      </c>
      <c r="F492" s="399">
        <v>225.71885167172013</v>
      </c>
      <c r="G492" s="399">
        <v>230.36405969681991</v>
      </c>
      <c r="H492" s="551">
        <v>229.94408015863334</v>
      </c>
      <c r="I492" s="399">
        <v>232.39836488237177</v>
      </c>
      <c r="J492" s="399">
        <v>224.69178890204245</v>
      </c>
      <c r="K492" s="399">
        <v>249.13297654064186</v>
      </c>
      <c r="L492" s="399">
        <v>264.88488065572938</v>
      </c>
      <c r="M492" s="399">
        <v>359.03971925122715</v>
      </c>
      <c r="N492" s="551">
        <v>359.21965425071051</v>
      </c>
      <c r="O492" s="399">
        <v>335.08267636510249</v>
      </c>
      <c r="P492" s="399">
        <v>310.25570099516301</v>
      </c>
      <c r="Q492" s="399">
        <v>285.80412873154927</v>
      </c>
      <c r="R492" s="399">
        <v>323.46177517598585</v>
      </c>
      <c r="S492" s="399">
        <v>329.02875254299585</v>
      </c>
      <c r="T492" s="399">
        <v>311.56238540619762</v>
      </c>
      <c r="U492" s="399">
        <v>279.43514453268045</v>
      </c>
      <c r="V492" s="399">
        <v>252.48025665386197</v>
      </c>
      <c r="W492" s="399">
        <v>262.52382749000134</v>
      </c>
      <c r="X492" s="399">
        <v>257.01649752496434</v>
      </c>
      <c r="Y492" s="982">
        <v>269.24761837386791</v>
      </c>
      <c r="Z492" s="399">
        <v>262.27619030327554</v>
      </c>
      <c r="AA492" s="399">
        <v>260.83926084851566</v>
      </c>
      <c r="AB492" s="465">
        <v>253.23767492219636</v>
      </c>
      <c r="AC492" s="3873">
        <f>SUM(E492:AB492)</f>
        <v>6598.0103255730737</v>
      </c>
      <c r="AD492" s="3095"/>
    </row>
    <row r="493" spans="1:30" s="8" customFormat="1" ht="12.75" customHeight="1">
      <c r="A493" s="5035"/>
      <c r="B493" s="5302"/>
      <c r="C493" s="1707" t="s">
        <v>338</v>
      </c>
      <c r="D493" s="707" t="s">
        <v>107</v>
      </c>
      <c r="E493" s="4015">
        <v>12.1</v>
      </c>
      <c r="F493" s="1755">
        <v>12.7</v>
      </c>
      <c r="G493" s="1755">
        <v>12.4</v>
      </c>
      <c r="H493" s="4100">
        <v>13.1</v>
      </c>
      <c r="I493" s="1755">
        <v>12.8</v>
      </c>
      <c r="J493" s="1755">
        <v>12.8</v>
      </c>
      <c r="K493" s="1755">
        <v>13.2</v>
      </c>
      <c r="L493" s="1755">
        <v>18.3</v>
      </c>
      <c r="M493" s="1755">
        <v>25.1</v>
      </c>
      <c r="N493" s="4100">
        <v>21.2</v>
      </c>
      <c r="O493" s="1755">
        <v>19.8</v>
      </c>
      <c r="P493" s="1755">
        <v>17.3</v>
      </c>
      <c r="Q493" s="1755">
        <v>16.399999999999999</v>
      </c>
      <c r="R493" s="1755">
        <v>20</v>
      </c>
      <c r="S493" s="1755">
        <v>17</v>
      </c>
      <c r="T493" s="1755">
        <v>17.600000000000001</v>
      </c>
      <c r="U493" s="1755">
        <v>15.6</v>
      </c>
      <c r="V493" s="1755">
        <v>14.2</v>
      </c>
      <c r="W493" s="1755">
        <v>14.3</v>
      </c>
      <c r="X493" s="1755">
        <v>14.4</v>
      </c>
      <c r="Y493" s="1756">
        <v>14.6</v>
      </c>
      <c r="Z493" s="1755">
        <v>14.3</v>
      </c>
      <c r="AA493" s="1755">
        <v>14.2</v>
      </c>
      <c r="AB493" s="4029">
        <v>13.6</v>
      </c>
      <c r="AC493" s="3874"/>
      <c r="AD493" s="3093"/>
    </row>
    <row r="494" spans="1:30" s="36" customFormat="1" ht="12.75" customHeight="1" thickBot="1">
      <c r="A494" s="5305"/>
      <c r="B494" s="5303"/>
      <c r="C494" s="3564" t="s">
        <v>311</v>
      </c>
      <c r="D494" s="708" t="s">
        <v>108</v>
      </c>
      <c r="E494" s="402">
        <v>0.24396782841823056</v>
      </c>
      <c r="F494" s="403">
        <v>0.2377049180327869</v>
      </c>
      <c r="G494" s="403">
        <v>0.24396782841823056</v>
      </c>
      <c r="H494" s="553">
        <v>0.23592493297587128</v>
      </c>
      <c r="I494" s="403">
        <v>0.24734042553191488</v>
      </c>
      <c r="J494" s="403">
        <v>0.24175824175824173</v>
      </c>
      <c r="K494" s="403">
        <v>0.24813895781637715</v>
      </c>
      <c r="L494" s="403">
        <v>0.23255813953488372</v>
      </c>
      <c r="M494" s="403">
        <v>0.31348511383537653</v>
      </c>
      <c r="N494" s="553">
        <v>0.31523642732049034</v>
      </c>
      <c r="O494" s="403">
        <v>0.32580037664783423</v>
      </c>
      <c r="P494" s="403">
        <v>0.31643002028397565</v>
      </c>
      <c r="Q494" s="403">
        <v>0.25108225108225107</v>
      </c>
      <c r="R494" s="403">
        <v>0.36758893280632404</v>
      </c>
      <c r="S494" s="403">
        <v>0.38943248532289626</v>
      </c>
      <c r="T494" s="403">
        <v>0.34419551934826881</v>
      </c>
      <c r="U494" s="403">
        <v>0.26666666666666666</v>
      </c>
      <c r="V494" s="404">
        <v>0.25245098039215685</v>
      </c>
      <c r="W494" s="403">
        <v>0.24470588235294116</v>
      </c>
      <c r="X494" s="403">
        <v>0.23501199040767387</v>
      </c>
      <c r="Y494" s="1502">
        <v>0.23340961098398172</v>
      </c>
      <c r="Z494" s="403">
        <v>0.2300469483568075</v>
      </c>
      <c r="AA494" s="403">
        <v>0.22641509433962265</v>
      </c>
      <c r="AB494" s="396">
        <v>0.23357664233576644</v>
      </c>
      <c r="AC494" s="3875">
        <f t="shared" ref="AC494" si="98">AC491/AC490</f>
        <v>0.27501888217522658</v>
      </c>
      <c r="AD494" s="3094"/>
    </row>
    <row r="495" spans="1:30" s="8" customFormat="1" ht="12.75" customHeight="1">
      <c r="A495" s="5298" t="s">
        <v>149</v>
      </c>
      <c r="B495" s="5300" t="s">
        <v>96</v>
      </c>
      <c r="C495" s="1706" t="s">
        <v>659</v>
      </c>
      <c r="D495" s="736" t="s">
        <v>105</v>
      </c>
      <c r="E495" s="3862">
        <v>2.4</v>
      </c>
      <c r="F495" s="3851">
        <v>2.4</v>
      </c>
      <c r="G495" s="3851">
        <v>1.6</v>
      </c>
      <c r="H495" s="3852">
        <v>2</v>
      </c>
      <c r="I495" s="3851">
        <v>1.2</v>
      </c>
      <c r="J495" s="3851">
        <v>1.2</v>
      </c>
      <c r="K495" s="3851">
        <v>2</v>
      </c>
      <c r="L495" s="3851">
        <v>1.6</v>
      </c>
      <c r="M495" s="3851">
        <v>2.4</v>
      </c>
      <c r="N495" s="3852">
        <v>2</v>
      </c>
      <c r="O495" s="3851">
        <v>2</v>
      </c>
      <c r="P495" s="3851">
        <v>2.4</v>
      </c>
      <c r="Q495" s="3851">
        <v>2</v>
      </c>
      <c r="R495" s="3851">
        <v>2.4</v>
      </c>
      <c r="S495" s="3851">
        <v>2</v>
      </c>
      <c r="T495" s="3851">
        <v>2</v>
      </c>
      <c r="U495" s="3851">
        <v>2.4</v>
      </c>
      <c r="V495" s="3854">
        <v>2.4</v>
      </c>
      <c r="W495" s="3851">
        <v>2.4</v>
      </c>
      <c r="X495" s="3851">
        <v>2.4</v>
      </c>
      <c r="Y495" s="3853">
        <v>2.8</v>
      </c>
      <c r="Z495" s="3851">
        <v>2.4</v>
      </c>
      <c r="AA495" s="3851">
        <v>2.4</v>
      </c>
      <c r="AB495" s="3863">
        <v>2</v>
      </c>
      <c r="AC495" s="3877">
        <f>SUM(E495:AB495)</f>
        <v>50.799999999999983</v>
      </c>
      <c r="AD495" s="3095"/>
    </row>
    <row r="496" spans="1:30" s="8" customFormat="1" ht="12.75" customHeight="1">
      <c r="A496" s="5013"/>
      <c r="B496" s="5301"/>
      <c r="C496" s="1707" t="s">
        <v>659</v>
      </c>
      <c r="D496" s="740" t="s">
        <v>106</v>
      </c>
      <c r="E496" s="3862">
        <v>0</v>
      </c>
      <c r="F496" s="3851">
        <v>0</v>
      </c>
      <c r="G496" s="3851">
        <v>0</v>
      </c>
      <c r="H496" s="3852">
        <v>0</v>
      </c>
      <c r="I496" s="3851">
        <v>0</v>
      </c>
      <c r="J496" s="3851">
        <v>0</v>
      </c>
      <c r="K496" s="3851">
        <v>0</v>
      </c>
      <c r="L496" s="3851">
        <v>0</v>
      </c>
      <c r="M496" s="3851">
        <v>0</v>
      </c>
      <c r="N496" s="3852">
        <v>0</v>
      </c>
      <c r="O496" s="3851">
        <v>0</v>
      </c>
      <c r="P496" s="3851">
        <v>0</v>
      </c>
      <c r="Q496" s="3851">
        <v>0</v>
      </c>
      <c r="R496" s="3851">
        <v>0</v>
      </c>
      <c r="S496" s="3851">
        <v>0</v>
      </c>
      <c r="T496" s="3851">
        <v>0</v>
      </c>
      <c r="U496" s="3851">
        <v>0</v>
      </c>
      <c r="V496" s="3854">
        <v>0</v>
      </c>
      <c r="W496" s="3851">
        <v>0</v>
      </c>
      <c r="X496" s="3851">
        <v>0</v>
      </c>
      <c r="Y496" s="3853">
        <v>0</v>
      </c>
      <c r="Z496" s="3851">
        <v>0</v>
      </c>
      <c r="AA496" s="3851">
        <v>0</v>
      </c>
      <c r="AB496" s="3863">
        <v>0</v>
      </c>
      <c r="AC496" s="3873">
        <f>SUM(E496:AB496)</f>
        <v>0</v>
      </c>
      <c r="AD496" s="3095"/>
    </row>
    <row r="497" spans="1:30" s="8" customFormat="1" ht="12.75" customHeight="1">
      <c r="A497" s="5035"/>
      <c r="B497" s="5302"/>
      <c r="C497" s="1707" t="s">
        <v>338</v>
      </c>
      <c r="D497" s="740" t="s">
        <v>107</v>
      </c>
      <c r="E497" s="4108">
        <v>0.2</v>
      </c>
      <c r="F497" s="4031">
        <v>0.2</v>
      </c>
      <c r="G497" s="4031">
        <v>0.2</v>
      </c>
      <c r="H497" s="4169">
        <v>0.2</v>
      </c>
      <c r="I497" s="4031">
        <v>0.2</v>
      </c>
      <c r="J497" s="4031">
        <v>0.3</v>
      </c>
      <c r="K497" s="4031">
        <v>0.5</v>
      </c>
      <c r="L497" s="4031">
        <v>0.2</v>
      </c>
      <c r="M497" s="4031">
        <v>0.3</v>
      </c>
      <c r="N497" s="4169">
        <v>0.2</v>
      </c>
      <c r="O497" s="4031">
        <v>0.2</v>
      </c>
      <c r="P497" s="4031">
        <v>0.2</v>
      </c>
      <c r="Q497" s="4031">
        <v>0.2</v>
      </c>
      <c r="R497" s="4031">
        <v>0.2</v>
      </c>
      <c r="S497" s="4031">
        <v>0.2</v>
      </c>
      <c r="T497" s="4031">
        <v>0.3</v>
      </c>
      <c r="U497" s="4031">
        <v>0.2</v>
      </c>
      <c r="V497" s="4031">
        <v>0.2</v>
      </c>
      <c r="W497" s="4031">
        <v>0.2</v>
      </c>
      <c r="X497" s="4031">
        <v>0.2</v>
      </c>
      <c r="Y497" s="4032">
        <v>0.3</v>
      </c>
      <c r="Z497" s="4031">
        <v>0.3</v>
      </c>
      <c r="AA497" s="4031">
        <v>0.2</v>
      </c>
      <c r="AB497" s="4109">
        <v>0.2</v>
      </c>
      <c r="AC497" s="3874"/>
      <c r="AD497" s="3093"/>
    </row>
    <row r="498" spans="1:30" s="36" customFormat="1" ht="12.75" customHeight="1" thickBot="1">
      <c r="A498" s="5305"/>
      <c r="B498" s="5303"/>
      <c r="C498" s="1709" t="s">
        <v>311</v>
      </c>
      <c r="D498" s="741" t="s">
        <v>108</v>
      </c>
      <c r="E498" s="420">
        <f t="shared" ref="E498:AC498" si="99">E496/E495</f>
        <v>0</v>
      </c>
      <c r="F498" s="420">
        <f t="shared" si="99"/>
        <v>0</v>
      </c>
      <c r="G498" s="420">
        <f t="shared" si="99"/>
        <v>0</v>
      </c>
      <c r="H498" s="1627">
        <f t="shared" si="99"/>
        <v>0</v>
      </c>
      <c r="I498" s="420">
        <f t="shared" si="99"/>
        <v>0</v>
      </c>
      <c r="J498" s="420">
        <f t="shared" si="99"/>
        <v>0</v>
      </c>
      <c r="K498" s="420">
        <f t="shared" si="99"/>
        <v>0</v>
      </c>
      <c r="L498" s="420">
        <f t="shared" si="99"/>
        <v>0</v>
      </c>
      <c r="M498" s="420">
        <f t="shared" si="99"/>
        <v>0</v>
      </c>
      <c r="N498" s="1627">
        <f t="shared" si="99"/>
        <v>0</v>
      </c>
      <c r="O498" s="420">
        <f t="shared" si="99"/>
        <v>0</v>
      </c>
      <c r="P498" s="420">
        <f t="shared" si="99"/>
        <v>0</v>
      </c>
      <c r="Q498" s="420">
        <f t="shared" si="99"/>
        <v>0</v>
      </c>
      <c r="R498" s="420">
        <f t="shared" si="99"/>
        <v>0</v>
      </c>
      <c r="S498" s="420">
        <f t="shared" si="99"/>
        <v>0</v>
      </c>
      <c r="T498" s="420">
        <f t="shared" si="99"/>
        <v>0</v>
      </c>
      <c r="U498" s="420">
        <f t="shared" si="99"/>
        <v>0</v>
      </c>
      <c r="V498" s="2792">
        <f t="shared" si="99"/>
        <v>0</v>
      </c>
      <c r="W498" s="420">
        <f t="shared" si="99"/>
        <v>0</v>
      </c>
      <c r="X498" s="420">
        <f t="shared" si="99"/>
        <v>0</v>
      </c>
      <c r="Y498" s="1627">
        <f t="shared" si="99"/>
        <v>0</v>
      </c>
      <c r="Z498" s="420">
        <f t="shared" si="99"/>
        <v>0</v>
      </c>
      <c r="AA498" s="420">
        <f t="shared" si="99"/>
        <v>0</v>
      </c>
      <c r="AB498" s="405">
        <f t="shared" si="99"/>
        <v>0</v>
      </c>
      <c r="AC498" s="3875">
        <f t="shared" si="99"/>
        <v>0</v>
      </c>
      <c r="AD498" s="3094"/>
    </row>
    <row r="499" spans="1:30" s="8" customFormat="1" ht="12.75" customHeight="1">
      <c r="A499" s="5298" t="s">
        <v>154</v>
      </c>
      <c r="B499" s="5430" t="s">
        <v>157</v>
      </c>
      <c r="C499" s="1707" t="s">
        <v>338</v>
      </c>
      <c r="D499" s="736" t="s">
        <v>105</v>
      </c>
      <c r="E499" s="2248"/>
      <c r="F499" s="2249"/>
      <c r="G499" s="2249"/>
      <c r="H499" s="2250"/>
      <c r="I499" s="2249"/>
      <c r="J499" s="2249"/>
      <c r="K499" s="2249"/>
      <c r="L499" s="2249"/>
      <c r="M499" s="2249"/>
      <c r="N499" s="2250"/>
      <c r="O499" s="2249"/>
      <c r="P499" s="2249"/>
      <c r="Q499" s="2249"/>
      <c r="R499" s="2249"/>
      <c r="S499" s="2249"/>
      <c r="T499" s="2249"/>
      <c r="U499" s="2249"/>
      <c r="V499" s="2793"/>
      <c r="W499" s="2249"/>
      <c r="X499" s="2249"/>
      <c r="Y499" s="2251"/>
      <c r="Z499" s="2249"/>
      <c r="AA499" s="2249"/>
      <c r="AB499" s="2252"/>
      <c r="AC499" s="3031"/>
      <c r="AD499" s="3093"/>
    </row>
    <row r="500" spans="1:30" s="8" customFormat="1" ht="12.75" customHeight="1">
      <c r="A500" s="5304"/>
      <c r="B500" s="5431"/>
      <c r="C500" s="1707" t="s">
        <v>338</v>
      </c>
      <c r="D500" s="737" t="s">
        <v>106</v>
      </c>
      <c r="E500" s="2255"/>
      <c r="F500" s="2256"/>
      <c r="G500" s="2256"/>
      <c r="H500" s="2257"/>
      <c r="I500" s="2256"/>
      <c r="J500" s="2256"/>
      <c r="K500" s="2256"/>
      <c r="L500" s="2256"/>
      <c r="M500" s="2256"/>
      <c r="N500" s="2257"/>
      <c r="O500" s="2256"/>
      <c r="P500" s="2256"/>
      <c r="Q500" s="2256"/>
      <c r="R500" s="2256"/>
      <c r="S500" s="2256"/>
      <c r="T500" s="2256"/>
      <c r="U500" s="2256"/>
      <c r="V500" s="2794"/>
      <c r="W500" s="2256"/>
      <c r="X500" s="2256"/>
      <c r="Y500" s="2258"/>
      <c r="Z500" s="2256"/>
      <c r="AA500" s="2256"/>
      <c r="AB500" s="2259"/>
      <c r="AC500" s="3032"/>
      <c r="AD500" s="3093"/>
    </row>
    <row r="501" spans="1:30" s="8" customFormat="1" ht="12.75" customHeight="1">
      <c r="A501" s="5299"/>
      <c r="B501" s="5432"/>
      <c r="C501" s="1707" t="s">
        <v>338</v>
      </c>
      <c r="D501" s="737" t="s">
        <v>107</v>
      </c>
      <c r="E501" s="376"/>
      <c r="F501" s="377"/>
      <c r="G501" s="377"/>
      <c r="H501" s="566"/>
      <c r="I501" s="377"/>
      <c r="J501" s="377"/>
      <c r="K501" s="377"/>
      <c r="L501" s="377"/>
      <c r="M501" s="377"/>
      <c r="N501" s="566"/>
      <c r="O501" s="377"/>
      <c r="P501" s="377"/>
      <c r="Q501" s="377"/>
      <c r="R501" s="377"/>
      <c r="S501" s="377"/>
      <c r="T501" s="377"/>
      <c r="U501" s="377"/>
      <c r="V501" s="377"/>
      <c r="W501" s="377"/>
      <c r="X501" s="377"/>
      <c r="Y501" s="1115"/>
      <c r="Z501" s="377"/>
      <c r="AA501" s="377"/>
      <c r="AB501" s="459"/>
      <c r="AC501" s="3033"/>
      <c r="AD501" s="3093"/>
    </row>
    <row r="502" spans="1:30" s="8" customFormat="1" ht="12.75" customHeight="1" thickBot="1">
      <c r="A502" s="5305"/>
      <c r="B502" s="5433"/>
      <c r="C502" s="1709"/>
      <c r="D502" s="738" t="s">
        <v>108</v>
      </c>
      <c r="E502" s="409"/>
      <c r="F502" s="410"/>
      <c r="G502" s="410"/>
      <c r="H502" s="570"/>
      <c r="I502" s="410"/>
      <c r="J502" s="410"/>
      <c r="K502" s="410"/>
      <c r="L502" s="410"/>
      <c r="M502" s="410"/>
      <c r="N502" s="570"/>
      <c r="O502" s="410"/>
      <c r="P502" s="410"/>
      <c r="Q502" s="410"/>
      <c r="R502" s="410"/>
      <c r="S502" s="410"/>
      <c r="T502" s="410"/>
      <c r="U502" s="410"/>
      <c r="V502" s="411"/>
      <c r="W502" s="410"/>
      <c r="X502" s="410"/>
      <c r="Y502" s="1503"/>
      <c r="Z502" s="410"/>
      <c r="AA502" s="410"/>
      <c r="AB502" s="412"/>
      <c r="AC502" s="3876"/>
      <c r="AD502" s="3093"/>
    </row>
    <row r="503" spans="1:30" s="8" customFormat="1" ht="12.75" customHeight="1">
      <c r="A503" s="5298" t="s">
        <v>152</v>
      </c>
      <c r="B503" s="5300" t="s">
        <v>95</v>
      </c>
      <c r="C503" s="1707"/>
      <c r="D503" s="736" t="s">
        <v>105</v>
      </c>
      <c r="E503" s="2248"/>
      <c r="F503" s="2249"/>
      <c r="G503" s="2249"/>
      <c r="H503" s="2250"/>
      <c r="I503" s="2249"/>
      <c r="J503" s="2249"/>
      <c r="K503" s="2249"/>
      <c r="L503" s="2249"/>
      <c r="M503" s="2249"/>
      <c r="N503" s="2250"/>
      <c r="O503" s="2249"/>
      <c r="P503" s="2249"/>
      <c r="Q503" s="2249"/>
      <c r="R503" s="2249"/>
      <c r="S503" s="2249"/>
      <c r="T503" s="2249"/>
      <c r="U503" s="2249"/>
      <c r="V503" s="2793"/>
      <c r="W503" s="2249"/>
      <c r="X503" s="2249"/>
      <c r="Y503" s="2251"/>
      <c r="Z503" s="2249"/>
      <c r="AA503" s="2249"/>
      <c r="AB503" s="2252"/>
      <c r="AC503" s="3031"/>
      <c r="AD503" s="3093"/>
    </row>
    <row r="504" spans="1:30" s="8" customFormat="1" ht="12.75" customHeight="1">
      <c r="A504" s="5304"/>
      <c r="B504" s="5447"/>
      <c r="C504" s="1707"/>
      <c r="D504" s="737" t="s">
        <v>106</v>
      </c>
      <c r="E504" s="2255"/>
      <c r="F504" s="2256"/>
      <c r="G504" s="2256"/>
      <c r="H504" s="2257"/>
      <c r="I504" s="2256"/>
      <c r="J504" s="2256"/>
      <c r="K504" s="2256"/>
      <c r="L504" s="2256"/>
      <c r="M504" s="2256"/>
      <c r="N504" s="2257"/>
      <c r="O504" s="2256"/>
      <c r="P504" s="2256"/>
      <c r="Q504" s="2256"/>
      <c r="R504" s="2256"/>
      <c r="S504" s="2256"/>
      <c r="T504" s="2256"/>
      <c r="U504" s="2256"/>
      <c r="V504" s="2794"/>
      <c r="W504" s="2256"/>
      <c r="X504" s="2256"/>
      <c r="Y504" s="2258"/>
      <c r="Z504" s="2256"/>
      <c r="AA504" s="2256"/>
      <c r="AB504" s="2259"/>
      <c r="AC504" s="3032"/>
      <c r="AD504" s="3093"/>
    </row>
    <row r="505" spans="1:30" s="8" customFormat="1" ht="12.75" customHeight="1">
      <c r="A505" s="5299"/>
      <c r="B505" s="5313"/>
      <c r="C505" s="1707" t="s">
        <v>338</v>
      </c>
      <c r="D505" s="737" t="s">
        <v>107</v>
      </c>
      <c r="E505" s="4108">
        <v>1</v>
      </c>
      <c r="F505" s="4031">
        <v>1</v>
      </c>
      <c r="G505" s="4031">
        <v>1</v>
      </c>
      <c r="H505" s="4169">
        <v>1</v>
      </c>
      <c r="I505" s="4031">
        <v>1</v>
      </c>
      <c r="J505" s="4031">
        <v>1</v>
      </c>
      <c r="K505" s="4031">
        <v>1</v>
      </c>
      <c r="L505" s="4031">
        <v>1</v>
      </c>
      <c r="M505" s="4031">
        <v>1</v>
      </c>
      <c r="N505" s="4169">
        <v>1</v>
      </c>
      <c r="O505" s="4031">
        <v>1</v>
      </c>
      <c r="P505" s="4031">
        <v>1.1000000000000001</v>
      </c>
      <c r="Q505" s="4031">
        <v>1.1000000000000001</v>
      </c>
      <c r="R505" s="4031">
        <v>1</v>
      </c>
      <c r="S505" s="4031">
        <v>1</v>
      </c>
      <c r="T505" s="4031">
        <v>1.1000000000000001</v>
      </c>
      <c r="U505" s="4031">
        <v>1</v>
      </c>
      <c r="V505" s="4031">
        <v>1.1000000000000001</v>
      </c>
      <c r="W505" s="4031">
        <v>1.1000000000000001</v>
      </c>
      <c r="X505" s="4031">
        <v>1</v>
      </c>
      <c r="Y505" s="4032">
        <v>1</v>
      </c>
      <c r="Z505" s="4031">
        <v>1.1000000000000001</v>
      </c>
      <c r="AA505" s="4031">
        <v>1</v>
      </c>
      <c r="AB505" s="4109">
        <v>1</v>
      </c>
      <c r="AC505" s="3033"/>
      <c r="AD505" s="3093"/>
    </row>
    <row r="506" spans="1:30" s="8" customFormat="1" ht="12.75" customHeight="1" thickBot="1">
      <c r="A506" s="5305"/>
      <c r="B506" s="5303"/>
      <c r="C506" s="1709"/>
      <c r="D506" s="738" t="s">
        <v>108</v>
      </c>
      <c r="E506" s="409"/>
      <c r="F506" s="410"/>
      <c r="G506" s="410"/>
      <c r="H506" s="570"/>
      <c r="I506" s="410"/>
      <c r="J506" s="410"/>
      <c r="K506" s="410"/>
      <c r="L506" s="410"/>
      <c r="M506" s="410"/>
      <c r="N506" s="570"/>
      <c r="O506" s="410"/>
      <c r="P506" s="410"/>
      <c r="Q506" s="410"/>
      <c r="R506" s="410"/>
      <c r="S506" s="410"/>
      <c r="T506" s="410"/>
      <c r="U506" s="410"/>
      <c r="V506" s="411"/>
      <c r="W506" s="410"/>
      <c r="X506" s="410"/>
      <c r="Y506" s="1503"/>
      <c r="Z506" s="410"/>
      <c r="AA506" s="410"/>
      <c r="AB506" s="412"/>
      <c r="AC506" s="3876"/>
      <c r="AD506" s="3093"/>
    </row>
    <row r="507" spans="1:30" s="8" customFormat="1" ht="12.75" customHeight="1">
      <c r="A507" s="5298" t="s">
        <v>182</v>
      </c>
      <c r="B507" s="5426" t="s">
        <v>613</v>
      </c>
      <c r="C507" s="1706" t="s">
        <v>292</v>
      </c>
      <c r="D507" s="736" t="s">
        <v>105</v>
      </c>
      <c r="E507" s="389"/>
      <c r="F507" s="389"/>
      <c r="G507" s="390"/>
      <c r="H507" s="569"/>
      <c r="I507" s="391"/>
      <c r="J507" s="390"/>
      <c r="K507" s="390"/>
      <c r="L507" s="390"/>
      <c r="M507" s="390"/>
      <c r="N507" s="569"/>
      <c r="O507" s="391"/>
      <c r="P507" s="390"/>
      <c r="Q507" s="390"/>
      <c r="R507" s="390"/>
      <c r="S507" s="390"/>
      <c r="T507" s="390"/>
      <c r="U507" s="390"/>
      <c r="V507" s="391"/>
      <c r="W507" s="391"/>
      <c r="X507" s="390"/>
      <c r="Y507" s="1114"/>
      <c r="Z507" s="391"/>
      <c r="AA507" s="391"/>
      <c r="AB507" s="468"/>
      <c r="AC507" s="3877"/>
      <c r="AD507" s="3095"/>
    </row>
    <row r="508" spans="1:30" s="8" customFormat="1" ht="12.75" customHeight="1">
      <c r="A508" s="5013"/>
      <c r="B508" s="5483"/>
      <c r="C508" s="1707" t="s">
        <v>292</v>
      </c>
      <c r="D508" s="740" t="s">
        <v>106</v>
      </c>
      <c r="E508" s="389"/>
      <c r="F508" s="389"/>
      <c r="G508" s="390"/>
      <c r="H508" s="569"/>
      <c r="I508" s="391"/>
      <c r="J508" s="390"/>
      <c r="K508" s="390"/>
      <c r="L508" s="390"/>
      <c r="M508" s="390"/>
      <c r="N508" s="569"/>
      <c r="O508" s="391"/>
      <c r="P508" s="390"/>
      <c r="Q508" s="390"/>
      <c r="R508" s="390"/>
      <c r="S508" s="390"/>
      <c r="T508" s="390"/>
      <c r="U508" s="390"/>
      <c r="V508" s="391"/>
      <c r="W508" s="391"/>
      <c r="X508" s="390"/>
      <c r="Y508" s="1114"/>
      <c r="Z508" s="391"/>
      <c r="AA508" s="391"/>
      <c r="AB508" s="468"/>
      <c r="AC508" s="3873"/>
      <c r="AD508" s="3095"/>
    </row>
    <row r="509" spans="1:30" s="8" customFormat="1" ht="12.75" customHeight="1">
      <c r="A509" s="5035"/>
      <c r="B509" s="5484"/>
      <c r="C509" s="1707"/>
      <c r="D509" s="740" t="s">
        <v>107</v>
      </c>
      <c r="E509" s="376"/>
      <c r="F509" s="377"/>
      <c r="G509" s="377"/>
      <c r="H509" s="566"/>
      <c r="I509" s="377"/>
      <c r="J509" s="377"/>
      <c r="K509" s="377"/>
      <c r="L509" s="377"/>
      <c r="M509" s="377"/>
      <c r="N509" s="566"/>
      <c r="O509" s="377"/>
      <c r="P509" s="377"/>
      <c r="Q509" s="377"/>
      <c r="R509" s="377"/>
      <c r="S509" s="377"/>
      <c r="T509" s="377"/>
      <c r="U509" s="377"/>
      <c r="V509" s="377"/>
      <c r="W509" s="377"/>
      <c r="X509" s="377"/>
      <c r="Y509" s="1115"/>
      <c r="Z509" s="377"/>
      <c r="AA509" s="377"/>
      <c r="AB509" s="459"/>
      <c r="AC509" s="3874"/>
      <c r="AD509" s="3093"/>
    </row>
    <row r="510" spans="1:30" s="8" customFormat="1" ht="12.75" customHeight="1" thickBot="1">
      <c r="A510" s="5305"/>
      <c r="B510" s="5486"/>
      <c r="C510" s="1709"/>
      <c r="D510" s="738" t="s">
        <v>108</v>
      </c>
      <c r="E510" s="409"/>
      <c r="F510" s="410"/>
      <c r="G510" s="410"/>
      <c r="H510" s="570"/>
      <c r="I510" s="410"/>
      <c r="J510" s="410"/>
      <c r="K510" s="410"/>
      <c r="L510" s="410"/>
      <c r="M510" s="410"/>
      <c r="N510" s="570"/>
      <c r="O510" s="410"/>
      <c r="P510" s="410"/>
      <c r="Q510" s="410"/>
      <c r="R510" s="410"/>
      <c r="S510" s="410"/>
      <c r="T510" s="410"/>
      <c r="U510" s="410"/>
      <c r="V510" s="411"/>
      <c r="W510" s="410"/>
      <c r="X510" s="410"/>
      <c r="Y510" s="1503"/>
      <c r="Z510" s="410"/>
      <c r="AA510" s="410"/>
      <c r="AB510" s="412"/>
      <c r="AC510" s="3876"/>
      <c r="AD510" s="3093"/>
    </row>
    <row r="511" spans="1:30" s="8" customFormat="1" ht="12.75" customHeight="1">
      <c r="A511" s="5298" t="s">
        <v>171</v>
      </c>
      <c r="B511" s="5426" t="s">
        <v>614</v>
      </c>
      <c r="C511" s="1706" t="s">
        <v>292</v>
      </c>
      <c r="D511" s="736" t="s">
        <v>105</v>
      </c>
      <c r="E511" s="389"/>
      <c r="F511" s="389"/>
      <c r="G511" s="390"/>
      <c r="H511" s="569"/>
      <c r="I511" s="391"/>
      <c r="J511" s="390"/>
      <c r="K511" s="390"/>
      <c r="L511" s="390"/>
      <c r="M511" s="390"/>
      <c r="N511" s="569"/>
      <c r="O511" s="391"/>
      <c r="P511" s="390"/>
      <c r="Q511" s="390"/>
      <c r="R511" s="390"/>
      <c r="S511" s="390"/>
      <c r="T511" s="390"/>
      <c r="U511" s="390"/>
      <c r="V511" s="391"/>
      <c r="W511" s="391"/>
      <c r="X511" s="390"/>
      <c r="Y511" s="1114"/>
      <c r="Z511" s="391"/>
      <c r="AA511" s="391"/>
      <c r="AB511" s="468"/>
      <c r="AC511" s="3872"/>
      <c r="AD511" s="3095"/>
    </row>
    <row r="512" spans="1:30" s="8" customFormat="1" ht="12.75" customHeight="1">
      <c r="A512" s="5013"/>
      <c r="B512" s="5483"/>
      <c r="C512" s="1707" t="s">
        <v>292</v>
      </c>
      <c r="D512" s="740" t="s">
        <v>106</v>
      </c>
      <c r="E512" s="389"/>
      <c r="F512" s="389"/>
      <c r="G512" s="390"/>
      <c r="H512" s="569"/>
      <c r="I512" s="391"/>
      <c r="J512" s="390"/>
      <c r="K512" s="390"/>
      <c r="L512" s="390"/>
      <c r="M512" s="390"/>
      <c r="N512" s="569"/>
      <c r="O512" s="391"/>
      <c r="P512" s="390"/>
      <c r="Q512" s="390"/>
      <c r="R512" s="390"/>
      <c r="S512" s="390"/>
      <c r="T512" s="390"/>
      <c r="U512" s="390"/>
      <c r="V512" s="391"/>
      <c r="W512" s="391"/>
      <c r="X512" s="390"/>
      <c r="Y512" s="1114"/>
      <c r="Z512" s="391"/>
      <c r="AA512" s="391"/>
      <c r="AB512" s="468"/>
      <c r="AC512" s="3873"/>
      <c r="AD512" s="3095"/>
    </row>
    <row r="513" spans="1:30" s="8" customFormat="1" ht="12.75" customHeight="1">
      <c r="A513" s="5035"/>
      <c r="B513" s="5484"/>
      <c r="C513" s="1707"/>
      <c r="D513" s="740" t="s">
        <v>107</v>
      </c>
      <c r="E513" s="376"/>
      <c r="F513" s="377"/>
      <c r="G513" s="377"/>
      <c r="H513" s="566"/>
      <c r="I513" s="377"/>
      <c r="J513" s="377"/>
      <c r="K513" s="377"/>
      <c r="L513" s="377"/>
      <c r="M513" s="377"/>
      <c r="N513" s="566"/>
      <c r="O513" s="377"/>
      <c r="P513" s="377"/>
      <c r="Q513" s="377"/>
      <c r="R513" s="377"/>
      <c r="S513" s="377"/>
      <c r="T513" s="377"/>
      <c r="U513" s="377"/>
      <c r="V513" s="377"/>
      <c r="W513" s="377"/>
      <c r="X513" s="377"/>
      <c r="Y513" s="1115"/>
      <c r="Z513" s="377"/>
      <c r="AA513" s="377"/>
      <c r="AB513" s="459"/>
      <c r="AC513" s="3033"/>
      <c r="AD513" s="3093"/>
    </row>
    <row r="514" spans="1:30" s="8" customFormat="1" ht="12.75" customHeight="1" thickBot="1">
      <c r="A514" s="5305"/>
      <c r="B514" s="5486"/>
      <c r="C514" s="1709"/>
      <c r="D514" s="738" t="s">
        <v>108</v>
      </c>
      <c r="E514" s="424"/>
      <c r="F514" s="425"/>
      <c r="G514" s="425"/>
      <c r="H514" s="562"/>
      <c r="I514" s="425"/>
      <c r="J514" s="425"/>
      <c r="K514" s="425"/>
      <c r="L514" s="425"/>
      <c r="M514" s="425"/>
      <c r="N514" s="562"/>
      <c r="O514" s="425"/>
      <c r="P514" s="425"/>
      <c r="Q514" s="425"/>
      <c r="R514" s="425"/>
      <c r="S514" s="425"/>
      <c r="T514" s="425"/>
      <c r="U514" s="425"/>
      <c r="V514" s="426"/>
      <c r="W514" s="425"/>
      <c r="X514" s="425"/>
      <c r="Y514" s="1500"/>
      <c r="Z514" s="425"/>
      <c r="AA514" s="425"/>
      <c r="AB514" s="392"/>
      <c r="AC514" s="3876"/>
      <c r="AD514" s="3093"/>
    </row>
    <row r="515" spans="1:30" s="8" customFormat="1" ht="12.75" customHeight="1">
      <c r="A515" s="5446" t="s">
        <v>124</v>
      </c>
      <c r="B515" s="5312" t="s">
        <v>94</v>
      </c>
      <c r="C515" s="1706" t="s">
        <v>659</v>
      </c>
      <c r="D515" s="732" t="s">
        <v>105</v>
      </c>
      <c r="E515" s="3855">
        <v>1185.5999999999999</v>
      </c>
      <c r="F515" s="3856">
        <v>1084.8</v>
      </c>
      <c r="G515" s="3856">
        <v>1039.2</v>
      </c>
      <c r="H515" s="3857">
        <v>1027.2</v>
      </c>
      <c r="I515" s="3856">
        <v>1032</v>
      </c>
      <c r="J515" s="3856">
        <v>1114.8</v>
      </c>
      <c r="K515" s="3856">
        <v>1236</v>
      </c>
      <c r="L515" s="3856">
        <v>1383.6</v>
      </c>
      <c r="M515" s="3856">
        <v>1608</v>
      </c>
      <c r="N515" s="3857">
        <v>1754.4</v>
      </c>
      <c r="O515" s="3856">
        <v>1834.8</v>
      </c>
      <c r="P515" s="3856">
        <v>1856.4</v>
      </c>
      <c r="Q515" s="3856">
        <v>1857.6</v>
      </c>
      <c r="R515" s="3856">
        <v>1839.6</v>
      </c>
      <c r="S515" s="3856">
        <v>1855.2</v>
      </c>
      <c r="T515" s="3856">
        <v>1855.2</v>
      </c>
      <c r="U515" s="3856">
        <v>1804.8</v>
      </c>
      <c r="V515" s="3859">
        <v>1765.2</v>
      </c>
      <c r="W515" s="3856">
        <v>1749.6</v>
      </c>
      <c r="X515" s="3856">
        <v>1694.4</v>
      </c>
      <c r="Y515" s="3858">
        <v>1716</v>
      </c>
      <c r="Z515" s="3856">
        <v>1662</v>
      </c>
      <c r="AA515" s="3856">
        <v>1496.4</v>
      </c>
      <c r="AB515" s="3860">
        <v>1320</v>
      </c>
      <c r="AC515" s="3877">
        <f>SUM(E515:AB515)</f>
        <v>36772.799999999996</v>
      </c>
      <c r="AD515" s="3095"/>
    </row>
    <row r="516" spans="1:30" s="8" customFormat="1" ht="12.75" customHeight="1">
      <c r="A516" s="5013"/>
      <c r="B516" s="5301"/>
      <c r="C516" s="1707" t="s">
        <v>659</v>
      </c>
      <c r="D516" s="707" t="s">
        <v>106</v>
      </c>
      <c r="E516" s="3311">
        <v>464.4</v>
      </c>
      <c r="F516" s="3312">
        <v>454.8</v>
      </c>
      <c r="G516" s="3312">
        <v>450</v>
      </c>
      <c r="H516" s="3313">
        <v>442.8</v>
      </c>
      <c r="I516" s="3312">
        <v>436.8</v>
      </c>
      <c r="J516" s="3312">
        <v>436.8</v>
      </c>
      <c r="K516" s="3312">
        <v>462</v>
      </c>
      <c r="L516" s="3312">
        <v>501.6</v>
      </c>
      <c r="M516" s="3312">
        <v>566.4</v>
      </c>
      <c r="N516" s="3313">
        <v>606</v>
      </c>
      <c r="O516" s="3312">
        <v>613.20000000000005</v>
      </c>
      <c r="P516" s="3312">
        <v>607.20000000000005</v>
      </c>
      <c r="Q516" s="3312">
        <v>614.4</v>
      </c>
      <c r="R516" s="3312">
        <v>609.6</v>
      </c>
      <c r="S516" s="3312">
        <v>602.4</v>
      </c>
      <c r="T516" s="3312">
        <v>604.79999999999995</v>
      </c>
      <c r="U516" s="3312">
        <v>608.4</v>
      </c>
      <c r="V516" s="3314">
        <v>603.6</v>
      </c>
      <c r="W516" s="3312">
        <v>589.20000000000005</v>
      </c>
      <c r="X516" s="3312">
        <v>571.20000000000005</v>
      </c>
      <c r="Y516" s="3315">
        <v>561.6</v>
      </c>
      <c r="Z516" s="3312">
        <v>536.4</v>
      </c>
      <c r="AA516" s="3312">
        <v>520.79999999999995</v>
      </c>
      <c r="AB516" s="3861">
        <v>501.6</v>
      </c>
      <c r="AC516" s="3873">
        <f>SUM(E516:AB516)</f>
        <v>12966</v>
      </c>
      <c r="AD516" s="3095"/>
    </row>
    <row r="517" spans="1:30" s="8" customFormat="1" ht="12.75" customHeight="1">
      <c r="A517" s="5035"/>
      <c r="B517" s="5302"/>
      <c r="C517" s="3076" t="s">
        <v>311</v>
      </c>
      <c r="D517" s="701" t="s">
        <v>336</v>
      </c>
      <c r="E517" s="398">
        <v>1273.3085721850771</v>
      </c>
      <c r="F517" s="399">
        <v>1176.2797626415238</v>
      </c>
      <c r="G517" s="399">
        <v>1132.4471908217179</v>
      </c>
      <c r="H517" s="551">
        <v>1118.5757372659216</v>
      </c>
      <c r="I517" s="399">
        <v>1120.6329639984717</v>
      </c>
      <c r="J517" s="399">
        <v>1197.3192055588183</v>
      </c>
      <c r="K517" s="399">
        <v>1319.5226409577062</v>
      </c>
      <c r="L517" s="399">
        <v>1471.7172010953734</v>
      </c>
      <c r="M517" s="399">
        <v>1704.8381037506172</v>
      </c>
      <c r="N517" s="551">
        <v>1856.1129706997901</v>
      </c>
      <c r="O517" s="399">
        <v>1934.5555768703055</v>
      </c>
      <c r="P517" s="399">
        <v>1953.1801760206356</v>
      </c>
      <c r="Q517" s="399">
        <v>1956.5697329765683</v>
      </c>
      <c r="R517" s="399">
        <v>1937.9732505893883</v>
      </c>
      <c r="S517" s="399">
        <v>1950.551921892878</v>
      </c>
      <c r="T517" s="399">
        <v>1951.2944626580581</v>
      </c>
      <c r="U517" s="399">
        <v>1904.5875143978026</v>
      </c>
      <c r="V517" s="399">
        <v>1865.546568703124</v>
      </c>
      <c r="W517" s="399">
        <v>1846.1464730621999</v>
      </c>
      <c r="X517" s="399">
        <v>1788.0885884094223</v>
      </c>
      <c r="Y517" s="982">
        <v>1805.5610097695399</v>
      </c>
      <c r="Z517" s="399">
        <v>1746.4160329085391</v>
      </c>
      <c r="AA517" s="399">
        <v>1584.4385756475385</v>
      </c>
      <c r="AB517" s="465">
        <v>1412.0915551054047</v>
      </c>
      <c r="AC517" s="3873">
        <f>SUM(E517:AB517)</f>
        <v>39007.755787986425</v>
      </c>
      <c r="AD517" s="3095"/>
    </row>
    <row r="518" spans="1:30" s="8" customFormat="1" ht="12.75" customHeight="1">
      <c r="A518" s="5035"/>
      <c r="B518" s="5302"/>
      <c r="C518" s="1707" t="s">
        <v>338</v>
      </c>
      <c r="D518" s="707" t="s">
        <v>107</v>
      </c>
      <c r="E518" s="4015">
        <v>69.099999999999994</v>
      </c>
      <c r="F518" s="1755">
        <v>64.2</v>
      </c>
      <c r="G518" s="1755">
        <v>63.4</v>
      </c>
      <c r="H518" s="4100">
        <v>60.2</v>
      </c>
      <c r="I518" s="1755">
        <v>64.8</v>
      </c>
      <c r="J518" s="1755">
        <v>69</v>
      </c>
      <c r="K518" s="1755">
        <v>77.599999999999994</v>
      </c>
      <c r="L518" s="1755">
        <v>88.6</v>
      </c>
      <c r="M518" s="1755">
        <v>101.5</v>
      </c>
      <c r="N518" s="4100">
        <v>103.6</v>
      </c>
      <c r="O518" s="1755">
        <v>109.9</v>
      </c>
      <c r="P518" s="1755">
        <v>104.6</v>
      </c>
      <c r="Q518" s="1755">
        <v>109.9</v>
      </c>
      <c r="R518" s="1755">
        <v>109.4</v>
      </c>
      <c r="S518" s="1755">
        <v>107.4</v>
      </c>
      <c r="T518" s="1755">
        <v>107.8</v>
      </c>
      <c r="U518" s="1755">
        <v>100.6</v>
      </c>
      <c r="V518" s="1755">
        <v>103.6</v>
      </c>
      <c r="W518" s="1755">
        <v>99.5</v>
      </c>
      <c r="X518" s="1755">
        <v>99.2</v>
      </c>
      <c r="Y518" s="1756">
        <v>99.1</v>
      </c>
      <c r="Z518" s="1755">
        <v>97.6</v>
      </c>
      <c r="AA518" s="1755">
        <v>84.7</v>
      </c>
      <c r="AB518" s="4029">
        <v>76.7</v>
      </c>
      <c r="AC518" s="3874"/>
      <c r="AD518" s="3093"/>
    </row>
    <row r="519" spans="1:30" s="36" customFormat="1" ht="12.75" customHeight="1" thickBot="1">
      <c r="A519" s="5299"/>
      <c r="B519" s="5313"/>
      <c r="C519" s="3564" t="s">
        <v>311</v>
      </c>
      <c r="D519" s="742" t="s">
        <v>108</v>
      </c>
      <c r="E519" s="402">
        <v>0.3917004048582996</v>
      </c>
      <c r="F519" s="403">
        <v>0.41924778761061948</v>
      </c>
      <c r="G519" s="403">
        <v>0.43302540415704388</v>
      </c>
      <c r="H519" s="553">
        <v>0.43107476635514019</v>
      </c>
      <c r="I519" s="403">
        <v>0.42325581395348838</v>
      </c>
      <c r="J519" s="403">
        <v>0.39181916038751347</v>
      </c>
      <c r="K519" s="403">
        <v>0.37378640776699029</v>
      </c>
      <c r="L519" s="403">
        <v>0.36253252385082396</v>
      </c>
      <c r="M519" s="403">
        <v>0.35223880597014923</v>
      </c>
      <c r="N519" s="553">
        <v>0.34541723666210666</v>
      </c>
      <c r="O519" s="403">
        <v>0.33420536298234144</v>
      </c>
      <c r="P519" s="403">
        <v>0.3270846800258565</v>
      </c>
      <c r="Q519" s="403">
        <v>0.33074935400516797</v>
      </c>
      <c r="R519" s="403">
        <v>0.33137638617090676</v>
      </c>
      <c r="S519" s="403">
        <v>0.32470892626131953</v>
      </c>
      <c r="T519" s="403">
        <v>0.32600258732212156</v>
      </c>
      <c r="U519" s="403">
        <v>0.33710106382978722</v>
      </c>
      <c r="V519" s="404">
        <v>0.34194425560842967</v>
      </c>
      <c r="W519" s="403">
        <v>0.33676268861454051</v>
      </c>
      <c r="X519" s="403">
        <v>0.33711048158640228</v>
      </c>
      <c r="Y519" s="1502">
        <v>0.32727272727272727</v>
      </c>
      <c r="Z519" s="403">
        <v>0.32274368231046929</v>
      </c>
      <c r="AA519" s="403">
        <v>0.34803528468323974</v>
      </c>
      <c r="AB519" s="396">
        <v>0.38</v>
      </c>
      <c r="AC519" s="3875">
        <f t="shared" ref="AC519" si="100">AC516/AC515</f>
        <v>0.35259757211852244</v>
      </c>
      <c r="AD519" s="3094"/>
    </row>
    <row r="520" spans="1:30" s="8" customFormat="1" ht="12.75" customHeight="1">
      <c r="A520" s="5298" t="s">
        <v>146</v>
      </c>
      <c r="B520" s="5282" t="s">
        <v>615</v>
      </c>
      <c r="C520" s="1706" t="s">
        <v>292</v>
      </c>
      <c r="D520" s="736" t="s">
        <v>105</v>
      </c>
      <c r="E520" s="389"/>
      <c r="F520" s="390"/>
      <c r="G520" s="390"/>
      <c r="H520" s="569"/>
      <c r="I520" s="390"/>
      <c r="J520" s="390"/>
      <c r="K520" s="390"/>
      <c r="L520" s="390"/>
      <c r="M520" s="390"/>
      <c r="N520" s="569"/>
      <c r="O520" s="390"/>
      <c r="P520" s="390"/>
      <c r="Q520" s="390"/>
      <c r="R520" s="390"/>
      <c r="S520" s="390"/>
      <c r="T520" s="390"/>
      <c r="U520" s="390"/>
      <c r="V520" s="391"/>
      <c r="W520" s="390"/>
      <c r="X520" s="390"/>
      <c r="Y520" s="1114"/>
      <c r="Z520" s="390"/>
      <c r="AA520" s="390"/>
      <c r="AB520" s="468"/>
      <c r="AC520" s="3877"/>
      <c r="AD520" s="3095"/>
    </row>
    <row r="521" spans="1:30" s="8" customFormat="1" ht="12.75" customHeight="1">
      <c r="A521" s="5013"/>
      <c r="B521" s="5462"/>
      <c r="C521" s="1707" t="s">
        <v>292</v>
      </c>
      <c r="D521" s="740" t="s">
        <v>106</v>
      </c>
      <c r="E521" s="389"/>
      <c r="F521" s="390"/>
      <c r="G521" s="390"/>
      <c r="H521" s="569"/>
      <c r="I521" s="390"/>
      <c r="J521" s="390"/>
      <c r="K521" s="390"/>
      <c r="L521" s="390"/>
      <c r="M521" s="390"/>
      <c r="N521" s="569"/>
      <c r="O521" s="390"/>
      <c r="P521" s="390"/>
      <c r="Q521" s="390"/>
      <c r="R521" s="390"/>
      <c r="S521" s="390"/>
      <c r="T521" s="390"/>
      <c r="U521" s="390"/>
      <c r="V521" s="391"/>
      <c r="W521" s="390"/>
      <c r="X521" s="390"/>
      <c r="Y521" s="1114"/>
      <c r="Z521" s="390"/>
      <c r="AA521" s="390"/>
      <c r="AB521" s="468"/>
      <c r="AC521" s="3873"/>
      <c r="AD521" s="3095"/>
    </row>
    <row r="522" spans="1:30" s="8" customFormat="1" ht="12.75" customHeight="1">
      <c r="A522" s="5035"/>
      <c r="B522" s="5462"/>
      <c r="C522" s="1707" t="s">
        <v>338</v>
      </c>
      <c r="D522" s="740" t="s">
        <v>107</v>
      </c>
      <c r="E522" s="2103"/>
      <c r="F522" s="2093"/>
      <c r="G522" s="2093"/>
      <c r="H522" s="2175"/>
      <c r="I522" s="2093"/>
      <c r="J522" s="2093"/>
      <c r="K522" s="2093"/>
      <c r="L522" s="2093"/>
      <c r="M522" s="2093"/>
      <c r="N522" s="2175"/>
      <c r="O522" s="2093"/>
      <c r="P522" s="2093"/>
      <c r="Q522" s="2093"/>
      <c r="R522" s="2093"/>
      <c r="S522" s="2093"/>
      <c r="T522" s="2093"/>
      <c r="U522" s="2093"/>
      <c r="V522" s="2093"/>
      <c r="W522" s="2093"/>
      <c r="X522" s="2093"/>
      <c r="Y522" s="2094"/>
      <c r="Z522" s="2093"/>
      <c r="AA522" s="2093"/>
      <c r="AB522" s="2130"/>
      <c r="AC522" s="3874"/>
      <c r="AD522" s="3093"/>
    </row>
    <row r="523" spans="1:30" s="36" customFormat="1" ht="12.75" customHeight="1" thickBot="1">
      <c r="A523" s="5305"/>
      <c r="B523" s="5463"/>
      <c r="C523" s="1709"/>
      <c r="D523" s="741" t="s">
        <v>108</v>
      </c>
      <c r="E523" s="393"/>
      <c r="F523" s="394"/>
      <c r="G523" s="394"/>
      <c r="H523" s="558"/>
      <c r="I523" s="394"/>
      <c r="J523" s="394"/>
      <c r="K523" s="394"/>
      <c r="L523" s="394"/>
      <c r="M523" s="394"/>
      <c r="N523" s="558"/>
      <c r="O523" s="394"/>
      <c r="P523" s="394"/>
      <c r="Q523" s="394"/>
      <c r="R523" s="394"/>
      <c r="S523" s="394"/>
      <c r="T523" s="394"/>
      <c r="U523" s="394"/>
      <c r="V523" s="395"/>
      <c r="W523" s="394"/>
      <c r="X523" s="394"/>
      <c r="Y523" s="1504"/>
      <c r="Z523" s="394"/>
      <c r="AA523" s="394"/>
      <c r="AB523" s="421"/>
      <c r="AC523" s="3876"/>
      <c r="AD523" s="3094"/>
    </row>
    <row r="524" spans="1:30" s="8" customFormat="1" ht="12.75" customHeight="1">
      <c r="A524" s="5446" t="s">
        <v>125</v>
      </c>
      <c r="B524" s="5312" t="s">
        <v>85</v>
      </c>
      <c r="C524" s="1706" t="s">
        <v>659</v>
      </c>
      <c r="D524" s="732" t="s">
        <v>105</v>
      </c>
      <c r="E524" s="3855">
        <v>87</v>
      </c>
      <c r="F524" s="3856">
        <v>79.2</v>
      </c>
      <c r="G524" s="3856">
        <v>76.2</v>
      </c>
      <c r="H524" s="3857">
        <v>75.599999999999994</v>
      </c>
      <c r="I524" s="3856">
        <v>72</v>
      </c>
      <c r="J524" s="3856">
        <v>72.599999999999994</v>
      </c>
      <c r="K524" s="3856">
        <v>78.599999999999994</v>
      </c>
      <c r="L524" s="3856">
        <v>82.8</v>
      </c>
      <c r="M524" s="3856">
        <v>88.2</v>
      </c>
      <c r="N524" s="3857">
        <v>91.2</v>
      </c>
      <c r="O524" s="3856">
        <v>90</v>
      </c>
      <c r="P524" s="3856">
        <v>91.2</v>
      </c>
      <c r="Q524" s="3856">
        <v>78</v>
      </c>
      <c r="R524" s="3856">
        <v>76.2</v>
      </c>
      <c r="S524" s="3856">
        <v>87</v>
      </c>
      <c r="T524" s="3856">
        <v>87.6</v>
      </c>
      <c r="U524" s="3856">
        <v>87.6</v>
      </c>
      <c r="V524" s="3859">
        <v>97.8</v>
      </c>
      <c r="W524" s="3856">
        <v>108</v>
      </c>
      <c r="X524" s="3856">
        <v>115.2</v>
      </c>
      <c r="Y524" s="3858">
        <v>123.6</v>
      </c>
      <c r="Z524" s="3856">
        <v>122.4</v>
      </c>
      <c r="AA524" s="3856">
        <v>106.8</v>
      </c>
      <c r="AB524" s="3860">
        <v>89.4</v>
      </c>
      <c r="AC524" s="3877">
        <f>SUM(E524:AB524)</f>
        <v>2164.2000000000003</v>
      </c>
      <c r="AD524" s="3095"/>
    </row>
    <row r="525" spans="1:30" s="8" customFormat="1" ht="12.75" customHeight="1">
      <c r="A525" s="5013"/>
      <c r="B525" s="5301"/>
      <c r="C525" s="1707" t="s">
        <v>659</v>
      </c>
      <c r="D525" s="707" t="s">
        <v>106</v>
      </c>
      <c r="E525" s="3311">
        <v>18.600000000000001</v>
      </c>
      <c r="F525" s="3312">
        <v>18.600000000000001</v>
      </c>
      <c r="G525" s="3312">
        <v>18</v>
      </c>
      <c r="H525" s="3313">
        <v>18</v>
      </c>
      <c r="I525" s="3312">
        <v>18</v>
      </c>
      <c r="J525" s="3312">
        <v>18</v>
      </c>
      <c r="K525" s="3312">
        <v>18.600000000000001</v>
      </c>
      <c r="L525" s="3312">
        <v>19.2</v>
      </c>
      <c r="M525" s="3312">
        <v>20.399999999999999</v>
      </c>
      <c r="N525" s="3313">
        <v>21.6</v>
      </c>
      <c r="O525" s="3312">
        <v>22.8</v>
      </c>
      <c r="P525" s="3312">
        <v>22.8</v>
      </c>
      <c r="Q525" s="3312">
        <v>21.6</v>
      </c>
      <c r="R525" s="3312">
        <v>21</v>
      </c>
      <c r="S525" s="3312">
        <v>21.6</v>
      </c>
      <c r="T525" s="3312">
        <v>21.6</v>
      </c>
      <c r="U525" s="3312">
        <v>22.2</v>
      </c>
      <c r="V525" s="3314">
        <v>20.399999999999999</v>
      </c>
      <c r="W525" s="3312">
        <v>22.8</v>
      </c>
      <c r="X525" s="3312">
        <v>22.8</v>
      </c>
      <c r="Y525" s="3315">
        <v>23.4</v>
      </c>
      <c r="Z525" s="3312">
        <v>22.2</v>
      </c>
      <c r="AA525" s="3312">
        <v>22.2</v>
      </c>
      <c r="AB525" s="3861">
        <v>21.6</v>
      </c>
      <c r="AC525" s="3873">
        <f>SUM(E525:AB525)</f>
        <v>498.00000000000006</v>
      </c>
      <c r="AD525" s="3095"/>
    </row>
    <row r="526" spans="1:30" s="8" customFormat="1" ht="12.75" customHeight="1">
      <c r="A526" s="5035"/>
      <c r="B526" s="5302"/>
      <c r="C526" s="3076" t="s">
        <v>311</v>
      </c>
      <c r="D526" s="701" t="s">
        <v>336</v>
      </c>
      <c r="E526" s="398">
        <v>88.966060944609666</v>
      </c>
      <c r="F526" s="399">
        <v>81.354778593515945</v>
      </c>
      <c r="G526" s="399">
        <v>78.297126384050657</v>
      </c>
      <c r="H526" s="551">
        <v>77.713319321722437</v>
      </c>
      <c r="I526" s="399">
        <v>74.215901261117892</v>
      </c>
      <c r="J526" s="399">
        <v>74.79812831882893</v>
      </c>
      <c r="K526" s="399">
        <v>80.770786798198259</v>
      </c>
      <c r="L526" s="399">
        <v>84.99694112143095</v>
      </c>
      <c r="M526" s="399">
        <v>90.528448567287413</v>
      </c>
      <c r="N526" s="551">
        <v>93.722996110879848</v>
      </c>
      <c r="O526" s="399">
        <v>92.843093442646563</v>
      </c>
      <c r="P526" s="399">
        <v>94.006808264082665</v>
      </c>
      <c r="Q526" s="399">
        <v>80.935529898802784</v>
      </c>
      <c r="R526" s="399">
        <v>79.040748984305566</v>
      </c>
      <c r="S526" s="399">
        <v>89.64128513135006</v>
      </c>
      <c r="T526" s="399">
        <v>90.223721936085084</v>
      </c>
      <c r="U526" s="399">
        <v>90.369242555196834</v>
      </c>
      <c r="V526" s="399">
        <v>99.904954832080278</v>
      </c>
      <c r="W526" s="399">
        <v>110.380433048616</v>
      </c>
      <c r="X526" s="399">
        <v>117.43457753149198</v>
      </c>
      <c r="Y526" s="982">
        <v>125.79554841090363</v>
      </c>
      <c r="Z526" s="399">
        <v>124.3969453001158</v>
      </c>
      <c r="AA526" s="399">
        <v>109.08290425176624</v>
      </c>
      <c r="AB526" s="465">
        <v>91.972387160495074</v>
      </c>
      <c r="AC526" s="3873">
        <f>SUM(E526:AB526)</f>
        <v>2221.3926681695807</v>
      </c>
      <c r="AD526" s="3095"/>
    </row>
    <row r="527" spans="1:30" s="8" customFormat="1" ht="12.75" customHeight="1">
      <c r="A527" s="5035"/>
      <c r="B527" s="5302"/>
      <c r="C527" s="1707" t="s">
        <v>338</v>
      </c>
      <c r="D527" s="707" t="s">
        <v>107</v>
      </c>
      <c r="E527" s="4015">
        <v>4.5999999999999996</v>
      </c>
      <c r="F527" s="1755">
        <v>4.2</v>
      </c>
      <c r="G527" s="1755">
        <v>4.0999999999999996</v>
      </c>
      <c r="H527" s="4100">
        <v>4.5</v>
      </c>
      <c r="I527" s="1755">
        <v>3.9</v>
      </c>
      <c r="J527" s="1755">
        <v>4.7</v>
      </c>
      <c r="K527" s="1755">
        <v>4</v>
      </c>
      <c r="L527" s="1755">
        <v>4.5</v>
      </c>
      <c r="M527" s="1755">
        <v>5.0999999999999996</v>
      </c>
      <c r="N527" s="4100">
        <v>4.3</v>
      </c>
      <c r="O527" s="1755">
        <v>5.2</v>
      </c>
      <c r="P527" s="1755">
        <v>5.2</v>
      </c>
      <c r="Q527" s="1755">
        <v>4</v>
      </c>
      <c r="R527" s="1755">
        <v>4.0999999999999996</v>
      </c>
      <c r="S527" s="1755">
        <v>4.3</v>
      </c>
      <c r="T527" s="1755">
        <v>4.5999999999999996</v>
      </c>
      <c r="U527" s="1755">
        <v>4.4000000000000004</v>
      </c>
      <c r="V527" s="1755">
        <v>5.8</v>
      </c>
      <c r="W527" s="1755">
        <v>6.4</v>
      </c>
      <c r="X527" s="1755">
        <v>6.8</v>
      </c>
      <c r="Y527" s="1756">
        <v>6.7</v>
      </c>
      <c r="Z527" s="1755">
        <v>7.5</v>
      </c>
      <c r="AA527" s="1755">
        <v>5.8</v>
      </c>
      <c r="AB527" s="4029">
        <v>5</v>
      </c>
      <c r="AC527" s="3874"/>
      <c r="AD527" s="3093"/>
    </row>
    <row r="528" spans="1:30" s="36" customFormat="1" ht="12.75" customHeight="1" thickBot="1">
      <c r="A528" s="5299"/>
      <c r="B528" s="5313"/>
      <c r="C528" s="3564" t="s">
        <v>311</v>
      </c>
      <c r="D528" s="742" t="s">
        <v>108</v>
      </c>
      <c r="E528" s="402">
        <v>0.21379310344827587</v>
      </c>
      <c r="F528" s="403">
        <v>0.23484848484848486</v>
      </c>
      <c r="G528" s="403">
        <v>0.23622047244094488</v>
      </c>
      <c r="H528" s="553">
        <v>0.23809523809523811</v>
      </c>
      <c r="I528" s="403">
        <v>0.25</v>
      </c>
      <c r="J528" s="403">
        <v>0.24793388429752067</v>
      </c>
      <c r="K528" s="403">
        <v>0.23664122137404583</v>
      </c>
      <c r="L528" s="403">
        <v>0.2318840579710145</v>
      </c>
      <c r="M528" s="403">
        <v>0.2312925170068027</v>
      </c>
      <c r="N528" s="553">
        <v>0.23684210526315791</v>
      </c>
      <c r="O528" s="403">
        <v>0.25333333333333335</v>
      </c>
      <c r="P528" s="403">
        <v>0.25</v>
      </c>
      <c r="Q528" s="403">
        <v>0.27692307692307694</v>
      </c>
      <c r="R528" s="403">
        <v>0.27559055118110237</v>
      </c>
      <c r="S528" s="403">
        <v>0.24827586206896554</v>
      </c>
      <c r="T528" s="403">
        <v>0.24657534246575347</v>
      </c>
      <c r="U528" s="403">
        <v>0.25342465753424659</v>
      </c>
      <c r="V528" s="404">
        <v>0.20858895705521471</v>
      </c>
      <c r="W528" s="403">
        <v>0.21111111111111111</v>
      </c>
      <c r="X528" s="403">
        <v>0.19791666666666666</v>
      </c>
      <c r="Y528" s="1502">
        <v>0.18932038834951456</v>
      </c>
      <c r="Z528" s="403">
        <v>0.18137254901960784</v>
      </c>
      <c r="AA528" s="403">
        <v>0.20786516853932585</v>
      </c>
      <c r="AB528" s="396">
        <v>0.24161073825503357</v>
      </c>
      <c r="AC528" s="3875">
        <f t="shared" ref="AC528" si="101">AC525/AC524</f>
        <v>0.23010812309398393</v>
      </c>
      <c r="AD528" s="3094"/>
    </row>
    <row r="529" spans="1:30" s="8" customFormat="1" ht="12.75" customHeight="1">
      <c r="A529" s="5298" t="s">
        <v>121</v>
      </c>
      <c r="B529" s="5430" t="s">
        <v>157</v>
      </c>
      <c r="C529" s="1706"/>
      <c r="D529" s="736" t="s">
        <v>105</v>
      </c>
      <c r="E529" s="453"/>
      <c r="F529" s="454"/>
      <c r="G529" s="454"/>
      <c r="H529" s="564"/>
      <c r="I529" s="454"/>
      <c r="J529" s="454"/>
      <c r="K529" s="454"/>
      <c r="L529" s="454"/>
      <c r="M529" s="454"/>
      <c r="N529" s="564"/>
      <c r="O529" s="454"/>
      <c r="P529" s="454"/>
      <c r="Q529" s="454"/>
      <c r="R529" s="454"/>
      <c r="S529" s="454"/>
      <c r="T529" s="454"/>
      <c r="U529" s="454"/>
      <c r="V529" s="433"/>
      <c r="W529" s="454"/>
      <c r="X529" s="454"/>
      <c r="Y529" s="1545"/>
      <c r="Z529" s="454"/>
      <c r="AA529" s="454"/>
      <c r="AB529" s="455"/>
      <c r="AC529" s="3031"/>
      <c r="AD529" s="3093"/>
    </row>
    <row r="530" spans="1:30" s="8" customFormat="1" ht="12.75" customHeight="1">
      <c r="A530" s="5304"/>
      <c r="B530" s="5431"/>
      <c r="C530" s="1707"/>
      <c r="D530" s="737" t="s">
        <v>106</v>
      </c>
      <c r="E530" s="456"/>
      <c r="F530" s="457"/>
      <c r="G530" s="457"/>
      <c r="H530" s="565"/>
      <c r="I530" s="457"/>
      <c r="J530" s="457"/>
      <c r="K530" s="457"/>
      <c r="L530" s="457"/>
      <c r="M530" s="457"/>
      <c r="N530" s="565"/>
      <c r="O530" s="457"/>
      <c r="P530" s="457"/>
      <c r="Q530" s="457"/>
      <c r="R530" s="457"/>
      <c r="S530" s="457"/>
      <c r="T530" s="457"/>
      <c r="U530" s="457"/>
      <c r="V530" s="417"/>
      <c r="W530" s="457"/>
      <c r="X530" s="457"/>
      <c r="Y530" s="1546"/>
      <c r="Z530" s="457"/>
      <c r="AA530" s="457"/>
      <c r="AB530" s="458"/>
      <c r="AC530" s="3032"/>
      <c r="AD530" s="3093"/>
    </row>
    <row r="531" spans="1:30" s="8" customFormat="1" ht="12.75" customHeight="1">
      <c r="A531" s="5299"/>
      <c r="B531" s="5432"/>
      <c r="C531" s="1707"/>
      <c r="D531" s="737" t="s">
        <v>107</v>
      </c>
      <c r="E531" s="376"/>
      <c r="F531" s="377"/>
      <c r="G531" s="377"/>
      <c r="H531" s="566"/>
      <c r="I531" s="377"/>
      <c r="J531" s="377"/>
      <c r="K531" s="377"/>
      <c r="L531" s="377"/>
      <c r="M531" s="377"/>
      <c r="N531" s="566"/>
      <c r="O531" s="377"/>
      <c r="P531" s="377"/>
      <c r="Q531" s="377"/>
      <c r="R531" s="377"/>
      <c r="S531" s="377"/>
      <c r="T531" s="377"/>
      <c r="U531" s="377"/>
      <c r="V531" s="377"/>
      <c r="W531" s="377"/>
      <c r="X531" s="377"/>
      <c r="Y531" s="1115"/>
      <c r="Z531" s="377"/>
      <c r="AA531" s="377"/>
      <c r="AB531" s="459"/>
      <c r="AC531" s="3033"/>
      <c r="AD531" s="3093"/>
    </row>
    <row r="532" spans="1:30" s="8" customFormat="1" ht="12.75" customHeight="1" thickBot="1">
      <c r="A532" s="5305"/>
      <c r="B532" s="5433"/>
      <c r="C532" s="1709"/>
      <c r="D532" s="738" t="s">
        <v>108</v>
      </c>
      <c r="E532" s="424"/>
      <c r="F532" s="425"/>
      <c r="G532" s="425"/>
      <c r="H532" s="562"/>
      <c r="I532" s="425"/>
      <c r="J532" s="425"/>
      <c r="K532" s="425"/>
      <c r="L532" s="425"/>
      <c r="M532" s="425"/>
      <c r="N532" s="562"/>
      <c r="O532" s="425"/>
      <c r="P532" s="425"/>
      <c r="Q532" s="425"/>
      <c r="R532" s="425"/>
      <c r="S532" s="425"/>
      <c r="T532" s="425"/>
      <c r="U532" s="425"/>
      <c r="V532" s="426"/>
      <c r="W532" s="425"/>
      <c r="X532" s="425"/>
      <c r="Y532" s="1500"/>
      <c r="Z532" s="425"/>
      <c r="AA532" s="425"/>
      <c r="AB532" s="392"/>
      <c r="AC532" s="3876"/>
      <c r="AD532" s="3093"/>
    </row>
    <row r="533" spans="1:30" s="8" customFormat="1" ht="12.75" customHeight="1">
      <c r="A533" s="5298" t="s">
        <v>122</v>
      </c>
      <c r="B533" s="5300" t="s">
        <v>93</v>
      </c>
      <c r="C533" s="1706" t="s">
        <v>660</v>
      </c>
      <c r="D533" s="739" t="s">
        <v>105</v>
      </c>
      <c r="E533" s="3855">
        <v>19.2</v>
      </c>
      <c r="F533" s="3856">
        <v>19.8</v>
      </c>
      <c r="G533" s="3856">
        <v>19.8</v>
      </c>
      <c r="H533" s="3857">
        <v>19.2</v>
      </c>
      <c r="I533" s="3856">
        <v>19.8</v>
      </c>
      <c r="J533" s="3856">
        <v>19.2</v>
      </c>
      <c r="K533" s="3856">
        <v>19.8</v>
      </c>
      <c r="L533" s="3856">
        <v>19.8</v>
      </c>
      <c r="M533" s="3856">
        <v>19.2</v>
      </c>
      <c r="N533" s="3857">
        <v>20.399999999999999</v>
      </c>
      <c r="O533" s="3856">
        <v>19.8</v>
      </c>
      <c r="P533" s="3856">
        <v>19.8</v>
      </c>
      <c r="Q533" s="3856">
        <v>20.399999999999999</v>
      </c>
      <c r="R533" s="3856">
        <v>19.8</v>
      </c>
      <c r="S533" s="3856">
        <v>19.8</v>
      </c>
      <c r="T533" s="3856">
        <v>20.399999999999999</v>
      </c>
      <c r="U533" s="3856">
        <v>19.8</v>
      </c>
      <c r="V533" s="3859">
        <v>20.399999999999999</v>
      </c>
      <c r="W533" s="3856">
        <v>19.8</v>
      </c>
      <c r="X533" s="3856">
        <v>19.8</v>
      </c>
      <c r="Y533" s="3858">
        <v>19.8</v>
      </c>
      <c r="Z533" s="3856">
        <v>19.8</v>
      </c>
      <c r="AA533" s="3856">
        <v>19.8</v>
      </c>
      <c r="AB533" s="3860">
        <v>20.399999999999999</v>
      </c>
      <c r="AC533" s="3877">
        <f>SUM(E533:AB533)</f>
        <v>475.80000000000007</v>
      </c>
      <c r="AD533" s="3095"/>
    </row>
    <row r="534" spans="1:30" s="8" customFormat="1" ht="12.75" customHeight="1">
      <c r="A534" s="5013"/>
      <c r="B534" s="5301"/>
      <c r="C534" s="1707" t="s">
        <v>660</v>
      </c>
      <c r="D534" s="707" t="s">
        <v>106</v>
      </c>
      <c r="E534" s="3311">
        <v>10.199999999999999</v>
      </c>
      <c r="F534" s="3312">
        <v>9.6</v>
      </c>
      <c r="G534" s="3312">
        <v>10.199999999999999</v>
      </c>
      <c r="H534" s="3313">
        <v>10.199999999999999</v>
      </c>
      <c r="I534" s="3312">
        <v>9.6</v>
      </c>
      <c r="J534" s="3312">
        <v>10.199999999999999</v>
      </c>
      <c r="K534" s="3312">
        <v>10.199999999999999</v>
      </c>
      <c r="L534" s="3312">
        <v>9.6</v>
      </c>
      <c r="M534" s="3312">
        <v>10.199999999999999</v>
      </c>
      <c r="N534" s="3313">
        <v>10.199999999999999</v>
      </c>
      <c r="O534" s="3312">
        <v>10.199999999999999</v>
      </c>
      <c r="P534" s="3312">
        <v>10.199999999999999</v>
      </c>
      <c r="Q534" s="3312">
        <v>10.199999999999999</v>
      </c>
      <c r="R534" s="3312">
        <v>10.199999999999999</v>
      </c>
      <c r="S534" s="3312">
        <v>10.199999999999999</v>
      </c>
      <c r="T534" s="3312">
        <v>10.199999999999999</v>
      </c>
      <c r="U534" s="3312">
        <v>10.199999999999999</v>
      </c>
      <c r="V534" s="3314">
        <v>10.199999999999999</v>
      </c>
      <c r="W534" s="3312">
        <v>10.199999999999999</v>
      </c>
      <c r="X534" s="3312">
        <v>10.199999999999999</v>
      </c>
      <c r="Y534" s="3315">
        <v>10.199999999999999</v>
      </c>
      <c r="Z534" s="3312">
        <v>10.199999999999999</v>
      </c>
      <c r="AA534" s="3312">
        <v>10.199999999999999</v>
      </c>
      <c r="AB534" s="3861">
        <v>10.199999999999999</v>
      </c>
      <c r="AC534" s="3873">
        <f>SUM(E534:AB534)</f>
        <v>242.99999999999989</v>
      </c>
      <c r="AD534" s="3095"/>
    </row>
    <row r="535" spans="1:30" s="8" customFormat="1" ht="12.75" customHeight="1">
      <c r="A535" s="5035"/>
      <c r="B535" s="5302"/>
      <c r="C535" s="3076" t="s">
        <v>311</v>
      </c>
      <c r="D535" s="701" t="s">
        <v>336</v>
      </c>
      <c r="E535" s="398">
        <v>21.741205118392127</v>
      </c>
      <c r="F535" s="399">
        <v>22.004544985070698</v>
      </c>
      <c r="G535" s="399">
        <v>22.272853431924702</v>
      </c>
      <c r="H535" s="551">
        <v>21.741205118392127</v>
      </c>
      <c r="I535" s="399">
        <v>22.004544985070698</v>
      </c>
      <c r="J535" s="399">
        <v>21.741205118392127</v>
      </c>
      <c r="K535" s="399">
        <v>22.272853431924702</v>
      </c>
      <c r="L535" s="399">
        <v>22.004544985070698</v>
      </c>
      <c r="M535" s="399">
        <v>21.741205118392127</v>
      </c>
      <c r="N535" s="551">
        <v>22.807893370497855</v>
      </c>
      <c r="O535" s="399">
        <v>22.272853431924702</v>
      </c>
      <c r="P535" s="399">
        <v>22.272853431924702</v>
      </c>
      <c r="Q535" s="399">
        <v>22.807893370497855</v>
      </c>
      <c r="R535" s="399">
        <v>22.272853431924702</v>
      </c>
      <c r="S535" s="399">
        <v>22.272853431924702</v>
      </c>
      <c r="T535" s="399">
        <v>22.807893370497855</v>
      </c>
      <c r="U535" s="399">
        <v>22.272853431924702</v>
      </c>
      <c r="V535" s="399">
        <v>22.807893370497855</v>
      </c>
      <c r="W535" s="399">
        <v>22.272853431924702</v>
      </c>
      <c r="X535" s="399">
        <v>22.272853431924702</v>
      </c>
      <c r="Y535" s="982">
        <v>22.272853431924702</v>
      </c>
      <c r="Z535" s="399">
        <v>22.272853431924702</v>
      </c>
      <c r="AA535" s="399">
        <v>22.272853431924702</v>
      </c>
      <c r="AB535" s="465">
        <v>22.807893370497855</v>
      </c>
      <c r="AC535" s="3873">
        <f>SUM(E535:AB535)</f>
        <v>534.29216346436647</v>
      </c>
      <c r="AD535" s="3095"/>
    </row>
    <row r="536" spans="1:30" s="8" customFormat="1" ht="12.75" customHeight="1">
      <c r="A536" s="5035"/>
      <c r="B536" s="5302"/>
      <c r="C536" s="1707" t="s">
        <v>338</v>
      </c>
      <c r="D536" s="707" t="s">
        <v>107</v>
      </c>
      <c r="E536" s="4030">
        <v>1.1000000000000001</v>
      </c>
      <c r="F536" s="4031">
        <v>1.1000000000000001</v>
      </c>
      <c r="G536" s="4031">
        <v>1.1000000000000001</v>
      </c>
      <c r="H536" s="4169">
        <v>1.1000000000000001</v>
      </c>
      <c r="I536" s="4031">
        <v>1.1000000000000001</v>
      </c>
      <c r="J536" s="4031">
        <v>1.1000000000000001</v>
      </c>
      <c r="K536" s="4031">
        <v>1.1000000000000001</v>
      </c>
      <c r="L536" s="4031">
        <v>1.1000000000000001</v>
      </c>
      <c r="M536" s="4031">
        <v>1.1000000000000001</v>
      </c>
      <c r="N536" s="4169">
        <v>1.1000000000000001</v>
      </c>
      <c r="O536" s="4031">
        <v>1.1000000000000001</v>
      </c>
      <c r="P536" s="4031">
        <v>1.2</v>
      </c>
      <c r="Q536" s="4031">
        <v>1.1000000000000001</v>
      </c>
      <c r="R536" s="4031">
        <v>1.1000000000000001</v>
      </c>
      <c r="S536" s="4031">
        <v>1.1000000000000001</v>
      </c>
      <c r="T536" s="4031">
        <v>1.1000000000000001</v>
      </c>
      <c r="U536" s="4031">
        <v>1.1000000000000001</v>
      </c>
      <c r="V536" s="4031">
        <v>1.2</v>
      </c>
      <c r="W536" s="4031">
        <v>1.1000000000000001</v>
      </c>
      <c r="X536" s="4031">
        <v>1.1000000000000001</v>
      </c>
      <c r="Y536" s="4032">
        <v>1.2</v>
      </c>
      <c r="Z536" s="4031">
        <v>1.1000000000000001</v>
      </c>
      <c r="AA536" s="4031">
        <v>1.1000000000000001</v>
      </c>
      <c r="AB536" s="4109">
        <v>1.1000000000000001</v>
      </c>
      <c r="AC536" s="3874"/>
      <c r="AD536" s="3093"/>
    </row>
    <row r="537" spans="1:30" s="36" customFormat="1" ht="12.75" customHeight="1" thickBot="1">
      <c r="A537" s="5305"/>
      <c r="B537" s="5303"/>
      <c r="C537" s="3564" t="s">
        <v>311</v>
      </c>
      <c r="D537" s="708" t="s">
        <v>108</v>
      </c>
      <c r="E537" s="451">
        <v>1.1000000000000001</v>
      </c>
      <c r="F537" s="394">
        <v>0.48484848484848481</v>
      </c>
      <c r="G537" s="394">
        <v>0.51515151515151514</v>
      </c>
      <c r="H537" s="558">
        <v>0.53125</v>
      </c>
      <c r="I537" s="395">
        <v>0.48484848484848481</v>
      </c>
      <c r="J537" s="395">
        <v>0.53125</v>
      </c>
      <c r="K537" s="395">
        <v>0.51515151515151514</v>
      </c>
      <c r="L537" s="395">
        <v>0.48484848484848481</v>
      </c>
      <c r="M537" s="395">
        <v>0.53125</v>
      </c>
      <c r="N537" s="558">
        <v>0.5</v>
      </c>
      <c r="O537" s="395">
        <v>0.51515151515151514</v>
      </c>
      <c r="P537" s="395">
        <v>0.51515151515151514</v>
      </c>
      <c r="Q537" s="395">
        <v>0.5</v>
      </c>
      <c r="R537" s="395">
        <v>0.51515151515151514</v>
      </c>
      <c r="S537" s="395">
        <v>0.51515151515151514</v>
      </c>
      <c r="T537" s="394">
        <v>0.5</v>
      </c>
      <c r="U537" s="394">
        <v>0.51515151515151514</v>
      </c>
      <c r="V537" s="395">
        <v>0.5</v>
      </c>
      <c r="W537" s="394">
        <v>0.51515151515151514</v>
      </c>
      <c r="X537" s="394">
        <v>0.51515151515151514</v>
      </c>
      <c r="Y537" s="1504">
        <v>0.51515151515151514</v>
      </c>
      <c r="Z537" s="394">
        <v>0.51515151515151514</v>
      </c>
      <c r="AA537" s="394">
        <v>0.51515151515151514</v>
      </c>
      <c r="AB537" s="421">
        <v>0.5</v>
      </c>
      <c r="AC537" s="3875">
        <f t="shared" ref="AC537" si="102">AC534/AC533</f>
        <v>0.51071878940731363</v>
      </c>
      <c r="AD537" s="3094"/>
    </row>
    <row r="538" spans="1:30" s="8" customFormat="1" ht="12.75" customHeight="1">
      <c r="A538" s="5446" t="s">
        <v>123</v>
      </c>
      <c r="B538" s="5312" t="s">
        <v>92</v>
      </c>
      <c r="C538" s="1706" t="s">
        <v>659</v>
      </c>
      <c r="D538" s="736" t="s">
        <v>105</v>
      </c>
      <c r="E538" s="3864">
        <v>981</v>
      </c>
      <c r="F538" s="3856">
        <v>864.6</v>
      </c>
      <c r="G538" s="3856">
        <v>812.4</v>
      </c>
      <c r="H538" s="3857">
        <v>793.8</v>
      </c>
      <c r="I538" s="3856">
        <v>795.6</v>
      </c>
      <c r="J538" s="3856">
        <v>859.2</v>
      </c>
      <c r="K538" s="3856">
        <v>1009.2</v>
      </c>
      <c r="L538" s="3856">
        <v>1120.2</v>
      </c>
      <c r="M538" s="3856">
        <v>1249.8</v>
      </c>
      <c r="N538" s="3857">
        <v>1348.8</v>
      </c>
      <c r="O538" s="3856">
        <v>1429.8</v>
      </c>
      <c r="P538" s="3856">
        <v>1451.4</v>
      </c>
      <c r="Q538" s="3856">
        <v>1497.6</v>
      </c>
      <c r="R538" s="3856">
        <v>1449.6</v>
      </c>
      <c r="S538" s="3856">
        <v>1461</v>
      </c>
      <c r="T538" s="3856">
        <v>1472.4</v>
      </c>
      <c r="U538" s="3856">
        <v>1485</v>
      </c>
      <c r="V538" s="3859">
        <v>1511.4</v>
      </c>
      <c r="W538" s="3856">
        <v>1513.2</v>
      </c>
      <c r="X538" s="3856">
        <v>1512.6</v>
      </c>
      <c r="Y538" s="3858">
        <v>1492.2</v>
      </c>
      <c r="Z538" s="3856">
        <v>1404</v>
      </c>
      <c r="AA538" s="3856">
        <v>1267.8</v>
      </c>
      <c r="AB538" s="3860">
        <v>1099.2</v>
      </c>
      <c r="AC538" s="3877">
        <f>SUM(E538:AB538)</f>
        <v>29881.800000000003</v>
      </c>
      <c r="AD538" s="3095"/>
    </row>
    <row r="539" spans="1:30" s="8" customFormat="1" ht="12.75" customHeight="1">
      <c r="A539" s="5013"/>
      <c r="B539" s="5301"/>
      <c r="C539" s="1707" t="s">
        <v>659</v>
      </c>
      <c r="D539" s="740" t="s">
        <v>106</v>
      </c>
      <c r="E539" s="3865">
        <v>295.2</v>
      </c>
      <c r="F539" s="3312">
        <v>283.2</v>
      </c>
      <c r="G539" s="3312">
        <v>282.60000000000002</v>
      </c>
      <c r="H539" s="3313">
        <v>276.60000000000002</v>
      </c>
      <c r="I539" s="3312">
        <v>277.2</v>
      </c>
      <c r="J539" s="3312">
        <v>277.2</v>
      </c>
      <c r="K539" s="3312">
        <v>290.39999999999998</v>
      </c>
      <c r="L539" s="3312">
        <v>303.60000000000002</v>
      </c>
      <c r="M539" s="3312">
        <v>340.8</v>
      </c>
      <c r="N539" s="3313">
        <v>372</v>
      </c>
      <c r="O539" s="3312">
        <v>395.4</v>
      </c>
      <c r="P539" s="3312">
        <v>395.4</v>
      </c>
      <c r="Q539" s="3312">
        <v>411.6</v>
      </c>
      <c r="R539" s="3312">
        <v>407.4</v>
      </c>
      <c r="S539" s="3312">
        <v>405.6</v>
      </c>
      <c r="T539" s="3312">
        <v>405</v>
      </c>
      <c r="U539" s="3312">
        <v>411.6</v>
      </c>
      <c r="V539" s="3314">
        <v>414</v>
      </c>
      <c r="W539" s="3312">
        <v>400.2</v>
      </c>
      <c r="X539" s="3312">
        <v>377.4</v>
      </c>
      <c r="Y539" s="3315">
        <v>363</v>
      </c>
      <c r="Z539" s="3312">
        <v>344.4</v>
      </c>
      <c r="AA539" s="3312">
        <v>329.4</v>
      </c>
      <c r="AB539" s="3861">
        <v>316.8</v>
      </c>
      <c r="AC539" s="3873">
        <f>SUM(E539:AB539)</f>
        <v>8376</v>
      </c>
      <c r="AD539" s="3095"/>
    </row>
    <row r="540" spans="1:30" s="8" customFormat="1" ht="12.75" customHeight="1">
      <c r="A540" s="5035"/>
      <c r="B540" s="5302"/>
      <c r="C540" s="3076" t="s">
        <v>311</v>
      </c>
      <c r="D540" s="2687" t="s">
        <v>336</v>
      </c>
      <c r="E540" s="450">
        <v>1024.4530443119393</v>
      </c>
      <c r="F540" s="399">
        <v>909.79964827427807</v>
      </c>
      <c r="G540" s="399">
        <v>860.14912660538118</v>
      </c>
      <c r="H540" s="551">
        <v>840.61049243986952</v>
      </c>
      <c r="I540" s="399">
        <v>842.50768542488674</v>
      </c>
      <c r="J540" s="399">
        <v>902.80921572611351</v>
      </c>
      <c r="K540" s="399">
        <v>1050.1508463073294</v>
      </c>
      <c r="L540" s="399">
        <v>1160.6123383800466</v>
      </c>
      <c r="M540" s="399">
        <v>1295.4322367457125</v>
      </c>
      <c r="N540" s="551">
        <v>1399.1588330136076</v>
      </c>
      <c r="O540" s="399">
        <v>1483.4652675408345</v>
      </c>
      <c r="P540" s="399">
        <v>1504.294891302899</v>
      </c>
      <c r="Q540" s="399">
        <v>1553.132421913856</v>
      </c>
      <c r="R540" s="399">
        <v>1505.7605785781482</v>
      </c>
      <c r="S540" s="399">
        <v>1516.256033788489</v>
      </c>
      <c r="T540" s="399">
        <v>1527.0843984534713</v>
      </c>
      <c r="U540" s="399">
        <v>1540.9865541269332</v>
      </c>
      <c r="V540" s="399">
        <v>1567.0756076207683</v>
      </c>
      <c r="W540" s="399">
        <v>1565.2265906251403</v>
      </c>
      <c r="X540" s="399">
        <v>1558.9706604038447</v>
      </c>
      <c r="Y540" s="982">
        <v>1535.7180209921353</v>
      </c>
      <c r="Z540" s="399">
        <v>1445.6235194544947</v>
      </c>
      <c r="AA540" s="399">
        <v>1309.8935834639392</v>
      </c>
      <c r="AB540" s="465">
        <v>1143.9418167022307</v>
      </c>
      <c r="AC540" s="3873">
        <f>SUM(E540:AB540)</f>
        <v>31043.113412196344</v>
      </c>
      <c r="AD540" s="3095"/>
    </row>
    <row r="541" spans="1:30" s="8" customFormat="1" ht="12.75" customHeight="1">
      <c r="A541" s="5035"/>
      <c r="B541" s="5302"/>
      <c r="C541" s="1707" t="s">
        <v>338</v>
      </c>
      <c r="D541" s="740" t="s">
        <v>107</v>
      </c>
      <c r="E541" s="2645">
        <v>51.5</v>
      </c>
      <c r="F541" s="3200">
        <v>47.3</v>
      </c>
      <c r="G541" s="3200">
        <v>46.8</v>
      </c>
      <c r="H541" s="3201">
        <v>45</v>
      </c>
      <c r="I541" s="3200">
        <v>45.9</v>
      </c>
      <c r="J541" s="3200">
        <v>54.5</v>
      </c>
      <c r="K541" s="3200">
        <v>64.7</v>
      </c>
      <c r="L541" s="3200">
        <v>68.900000000000006</v>
      </c>
      <c r="M541" s="3200">
        <v>72.099999999999994</v>
      </c>
      <c r="N541" s="3201">
        <v>78.2</v>
      </c>
      <c r="O541" s="3200">
        <v>82.3</v>
      </c>
      <c r="P541" s="3200">
        <v>81.599999999999994</v>
      </c>
      <c r="Q541" s="3200">
        <v>81.8</v>
      </c>
      <c r="R541" s="3200">
        <v>82.7</v>
      </c>
      <c r="S541" s="3200">
        <v>83</v>
      </c>
      <c r="T541" s="3200">
        <v>83.3</v>
      </c>
      <c r="U541" s="3200">
        <v>83.2</v>
      </c>
      <c r="V541" s="3202">
        <v>83.8</v>
      </c>
      <c r="W541" s="3200">
        <v>84.8</v>
      </c>
      <c r="X541" s="3200">
        <v>86</v>
      </c>
      <c r="Y541" s="3201">
        <v>81.099999999999994</v>
      </c>
      <c r="Z541" s="3200">
        <v>77.2</v>
      </c>
      <c r="AA541" s="3200">
        <v>65.3</v>
      </c>
      <c r="AB541" s="4086">
        <v>56.3</v>
      </c>
      <c r="AC541" s="3874"/>
      <c r="AD541" s="3093"/>
    </row>
    <row r="542" spans="1:30" s="36" customFormat="1" ht="12.75" customHeight="1" thickBot="1">
      <c r="A542" s="5299"/>
      <c r="B542" s="5313"/>
      <c r="C542" s="3564" t="s">
        <v>311</v>
      </c>
      <c r="D542" s="741" t="s">
        <v>108</v>
      </c>
      <c r="E542" s="420">
        <v>1.1000000000000001</v>
      </c>
      <c r="F542" s="403">
        <v>0.32755031228313669</v>
      </c>
      <c r="G542" s="403">
        <v>0.34785819793205319</v>
      </c>
      <c r="H542" s="553">
        <v>0.34845049130763422</v>
      </c>
      <c r="I542" s="403">
        <v>0.34841628959276016</v>
      </c>
      <c r="J542" s="403">
        <v>0.32262569832402233</v>
      </c>
      <c r="K542" s="403">
        <v>0.28775267538644467</v>
      </c>
      <c r="L542" s="403">
        <v>0.27102303160149976</v>
      </c>
      <c r="M542" s="403">
        <v>0.27268362938070095</v>
      </c>
      <c r="N542" s="553">
        <v>0.27580071174377224</v>
      </c>
      <c r="O542" s="403">
        <v>0.2765421737305917</v>
      </c>
      <c r="P542" s="403">
        <v>0.27242662257131045</v>
      </c>
      <c r="Q542" s="403">
        <v>0.27483974358974361</v>
      </c>
      <c r="R542" s="403">
        <v>0.2810430463576159</v>
      </c>
      <c r="S542" s="403">
        <v>0.2776180698151951</v>
      </c>
      <c r="T542" s="403">
        <v>0.27506112469437649</v>
      </c>
      <c r="U542" s="403">
        <v>0.27717171717171718</v>
      </c>
      <c r="V542" s="404">
        <v>0.27391822151647477</v>
      </c>
      <c r="W542" s="403">
        <v>0.26447264076130056</v>
      </c>
      <c r="X542" s="403">
        <v>0.24950416501388337</v>
      </c>
      <c r="Y542" s="1502">
        <v>0.24326497788500201</v>
      </c>
      <c r="Z542" s="403">
        <v>0.24529914529914529</v>
      </c>
      <c r="AA542" s="403">
        <v>0.25982016090866067</v>
      </c>
      <c r="AB542" s="396">
        <v>0.28820960698689957</v>
      </c>
      <c r="AC542" s="3875">
        <f t="shared" ref="AC542" si="103">AC539/AC538</f>
        <v>0.28030439933337348</v>
      </c>
      <c r="AD542" s="3094"/>
    </row>
    <row r="543" spans="1:30" s="8" customFormat="1" ht="12.75" customHeight="1">
      <c r="A543" s="5298" t="s">
        <v>126</v>
      </c>
      <c r="B543" s="5271" t="s">
        <v>699</v>
      </c>
      <c r="C543" s="1706" t="s">
        <v>659</v>
      </c>
      <c r="D543" s="1628" t="s">
        <v>105</v>
      </c>
      <c r="E543" s="3850">
        <v>2.4</v>
      </c>
      <c r="F543" s="3851">
        <v>3.6</v>
      </c>
      <c r="G543" s="3851">
        <v>3.6</v>
      </c>
      <c r="H543" s="3852">
        <v>3.6</v>
      </c>
      <c r="I543" s="3851">
        <v>3.2</v>
      </c>
      <c r="J543" s="3851">
        <v>3.2</v>
      </c>
      <c r="K543" s="3851">
        <v>4</v>
      </c>
      <c r="L543" s="3851">
        <v>4</v>
      </c>
      <c r="M543" s="3851">
        <v>8</v>
      </c>
      <c r="N543" s="3852">
        <v>7.2</v>
      </c>
      <c r="O543" s="3851">
        <v>10.4</v>
      </c>
      <c r="P543" s="3851">
        <v>13.6</v>
      </c>
      <c r="Q543" s="3851">
        <v>11.2</v>
      </c>
      <c r="R543" s="3851">
        <v>16.8</v>
      </c>
      <c r="S543" s="3851">
        <v>16.399999999999999</v>
      </c>
      <c r="T543" s="3851">
        <v>15.2</v>
      </c>
      <c r="U543" s="3851">
        <v>18</v>
      </c>
      <c r="V543" s="3854">
        <v>13.2</v>
      </c>
      <c r="W543" s="3851">
        <v>8.4</v>
      </c>
      <c r="X543" s="3851">
        <v>4.8</v>
      </c>
      <c r="Y543" s="3853">
        <v>4.8</v>
      </c>
      <c r="Z543" s="3851">
        <v>4</v>
      </c>
      <c r="AA543" s="3851">
        <v>2.4</v>
      </c>
      <c r="AB543" s="3863">
        <v>2.4</v>
      </c>
      <c r="AC543" s="2326">
        <f>SUM(E543:AB543)</f>
        <v>184.4</v>
      </c>
      <c r="AD543" s="3095"/>
    </row>
    <row r="544" spans="1:30" s="8" customFormat="1" ht="12.75" customHeight="1">
      <c r="A544" s="5013"/>
      <c r="B544" s="5468"/>
      <c r="C544" s="1707" t="s">
        <v>659</v>
      </c>
      <c r="D544" s="695" t="s">
        <v>106</v>
      </c>
      <c r="E544" s="3311">
        <v>6.4</v>
      </c>
      <c r="F544" s="3312">
        <v>6.8</v>
      </c>
      <c r="G544" s="3312">
        <v>6.4</v>
      </c>
      <c r="H544" s="3313">
        <v>6.4</v>
      </c>
      <c r="I544" s="3312">
        <v>6.4</v>
      </c>
      <c r="J544" s="3312">
        <v>6.8</v>
      </c>
      <c r="K544" s="3312">
        <v>6.8</v>
      </c>
      <c r="L544" s="3312">
        <v>8</v>
      </c>
      <c r="M544" s="3312">
        <v>10</v>
      </c>
      <c r="N544" s="3313">
        <v>10.4</v>
      </c>
      <c r="O544" s="3312">
        <v>12</v>
      </c>
      <c r="P544" s="3312">
        <v>14</v>
      </c>
      <c r="Q544" s="3312">
        <v>13.2</v>
      </c>
      <c r="R544" s="3312">
        <v>14.8</v>
      </c>
      <c r="S544" s="3312">
        <v>15.6</v>
      </c>
      <c r="T544" s="3312">
        <v>16</v>
      </c>
      <c r="U544" s="3312">
        <v>17.2</v>
      </c>
      <c r="V544" s="3314">
        <v>14</v>
      </c>
      <c r="W544" s="3312">
        <v>12</v>
      </c>
      <c r="X544" s="3312">
        <v>9.6</v>
      </c>
      <c r="Y544" s="3315">
        <v>8.8000000000000007</v>
      </c>
      <c r="Z544" s="3312">
        <v>7.6</v>
      </c>
      <c r="AA544" s="3312">
        <v>7.2</v>
      </c>
      <c r="AB544" s="3861">
        <v>6.8</v>
      </c>
      <c r="AC544" s="3878">
        <f>SUM(E544:AB544)</f>
        <v>243.2</v>
      </c>
      <c r="AD544" s="3095"/>
    </row>
    <row r="545" spans="1:30" s="8" customFormat="1" ht="12.75" customHeight="1">
      <c r="A545" s="5035"/>
      <c r="B545" s="5469"/>
      <c r="C545" s="1707" t="s">
        <v>338</v>
      </c>
      <c r="D545" s="695" t="s">
        <v>107</v>
      </c>
      <c r="E545" s="4030">
        <v>0.8</v>
      </c>
      <c r="F545" s="4031">
        <v>0.8</v>
      </c>
      <c r="G545" s="4031">
        <v>0.8</v>
      </c>
      <c r="H545" s="4169">
        <v>0.8</v>
      </c>
      <c r="I545" s="4031">
        <v>0.8</v>
      </c>
      <c r="J545" s="4031">
        <v>0.8</v>
      </c>
      <c r="K545" s="4031">
        <v>1</v>
      </c>
      <c r="L545" s="4031">
        <v>0.8</v>
      </c>
      <c r="M545" s="4031">
        <v>1.5</v>
      </c>
      <c r="N545" s="4169">
        <v>1</v>
      </c>
      <c r="O545" s="4031">
        <v>1.4</v>
      </c>
      <c r="P545" s="4031">
        <v>1.2</v>
      </c>
      <c r="Q545" s="4031">
        <v>1.2</v>
      </c>
      <c r="R545" s="4031">
        <v>2</v>
      </c>
      <c r="S545" s="4031">
        <v>1.5</v>
      </c>
      <c r="T545" s="4031">
        <v>1.4</v>
      </c>
      <c r="U545" s="4031">
        <v>1.6</v>
      </c>
      <c r="V545" s="4031">
        <v>1.3</v>
      </c>
      <c r="W545" s="4031">
        <v>0.9</v>
      </c>
      <c r="X545" s="4031">
        <v>0.9</v>
      </c>
      <c r="Y545" s="4032">
        <v>1</v>
      </c>
      <c r="Z545" s="4031">
        <v>0.8</v>
      </c>
      <c r="AA545" s="4031">
        <v>0.8</v>
      </c>
      <c r="AB545" s="4109">
        <v>0.8</v>
      </c>
      <c r="AC545" s="3874"/>
      <c r="AD545" s="3093"/>
    </row>
    <row r="546" spans="1:30" s="36" customFormat="1" ht="12.75" customHeight="1" thickBot="1">
      <c r="A546" s="5299"/>
      <c r="B546" s="5470"/>
      <c r="C546" s="3564" t="s">
        <v>311</v>
      </c>
      <c r="D546" s="1629" t="s">
        <v>108</v>
      </c>
      <c r="E546" s="451">
        <v>1.1000000000000001</v>
      </c>
      <c r="F546" s="394">
        <v>1.8888888888888888</v>
      </c>
      <c r="G546" s="394">
        <v>1.7777777777777779</v>
      </c>
      <c r="H546" s="558">
        <v>1.7777777777777779</v>
      </c>
      <c r="I546" s="394">
        <v>2</v>
      </c>
      <c r="J546" s="394">
        <v>2.125</v>
      </c>
      <c r="K546" s="394">
        <v>1.7</v>
      </c>
      <c r="L546" s="394">
        <v>2</v>
      </c>
      <c r="M546" s="394">
        <v>1.25</v>
      </c>
      <c r="N546" s="558">
        <v>1.4444444444444444</v>
      </c>
      <c r="O546" s="394">
        <v>1.1538461538461537</v>
      </c>
      <c r="P546" s="394">
        <v>1.0294117647058825</v>
      </c>
      <c r="Q546" s="394">
        <v>1.1785714285714286</v>
      </c>
      <c r="R546" s="394">
        <v>0.88095238095238093</v>
      </c>
      <c r="S546" s="394">
        <v>0.95121951219512202</v>
      </c>
      <c r="T546" s="394">
        <v>1.0526315789473684</v>
      </c>
      <c r="U546" s="394">
        <v>0.95555555555555549</v>
      </c>
      <c r="V546" s="395">
        <v>1.0606060606060606</v>
      </c>
      <c r="W546" s="394">
        <v>1.4285714285714286</v>
      </c>
      <c r="X546" s="394">
        <v>2</v>
      </c>
      <c r="Y546" s="1504">
        <v>1.8333333333333335</v>
      </c>
      <c r="Z546" s="394">
        <v>1.9</v>
      </c>
      <c r="AA546" s="394">
        <v>3</v>
      </c>
      <c r="AB546" s="421">
        <v>2.8333333333333335</v>
      </c>
      <c r="AC546" s="3875">
        <f t="shared" ref="AC546" si="104">AC544/AC543</f>
        <v>1.3188720173535791</v>
      </c>
      <c r="AD546" s="3094"/>
    </row>
    <row r="547" spans="1:30" s="8" customFormat="1" ht="12.75" customHeight="1">
      <c r="A547" s="5298" t="s">
        <v>156</v>
      </c>
      <c r="B547" s="5300" t="s">
        <v>91</v>
      </c>
      <c r="C547" s="1706" t="s">
        <v>659</v>
      </c>
      <c r="D547" s="736" t="s">
        <v>105</v>
      </c>
      <c r="E547" s="3864">
        <v>35.200000000000003</v>
      </c>
      <c r="F547" s="3856">
        <v>34.4</v>
      </c>
      <c r="G547" s="3856">
        <v>34.4</v>
      </c>
      <c r="H547" s="3857">
        <v>28.8</v>
      </c>
      <c r="I547" s="3856">
        <v>34.4</v>
      </c>
      <c r="J547" s="3856">
        <v>33.6</v>
      </c>
      <c r="K547" s="3856">
        <v>22.4</v>
      </c>
      <c r="L547" s="3856">
        <v>21.6</v>
      </c>
      <c r="M547" s="3856">
        <v>36.799999999999997</v>
      </c>
      <c r="N547" s="3857">
        <v>32</v>
      </c>
      <c r="O547" s="3856">
        <v>33.6</v>
      </c>
      <c r="P547" s="3856">
        <v>38.4</v>
      </c>
      <c r="Q547" s="3856">
        <v>36</v>
      </c>
      <c r="R547" s="3856">
        <v>25.6</v>
      </c>
      <c r="S547" s="3856">
        <v>22.4</v>
      </c>
      <c r="T547" s="3856">
        <v>36.799999999999997</v>
      </c>
      <c r="U547" s="3856">
        <v>36.799999999999997</v>
      </c>
      <c r="V547" s="3859">
        <v>32.799999999999997</v>
      </c>
      <c r="W547" s="3856">
        <v>31.2</v>
      </c>
      <c r="X547" s="3856">
        <v>33.6</v>
      </c>
      <c r="Y547" s="3858">
        <v>32.799999999999997</v>
      </c>
      <c r="Z547" s="3856">
        <v>20</v>
      </c>
      <c r="AA547" s="3856">
        <v>16</v>
      </c>
      <c r="AB547" s="3860">
        <v>32.799999999999997</v>
      </c>
      <c r="AC547" s="3877">
        <f>SUM(E547:AB547)</f>
        <v>742.4</v>
      </c>
      <c r="AD547" s="3095"/>
    </row>
    <row r="548" spans="1:30" s="8" customFormat="1" ht="12.75" customHeight="1">
      <c r="A548" s="5013"/>
      <c r="B548" s="5301"/>
      <c r="C548" s="1707" t="s">
        <v>659</v>
      </c>
      <c r="D548" s="740" t="s">
        <v>106</v>
      </c>
      <c r="E548" s="3865">
        <v>44</v>
      </c>
      <c r="F548" s="3312">
        <v>43.2</v>
      </c>
      <c r="G548" s="3312">
        <v>43.2</v>
      </c>
      <c r="H548" s="3313">
        <v>29.6</v>
      </c>
      <c r="I548" s="3312">
        <v>43.2</v>
      </c>
      <c r="J548" s="3312">
        <v>43.2</v>
      </c>
      <c r="K548" s="3312">
        <v>32</v>
      </c>
      <c r="L548" s="3312">
        <v>24.8</v>
      </c>
      <c r="M548" s="3312">
        <v>45.6</v>
      </c>
      <c r="N548" s="3313">
        <v>40.799999999999997</v>
      </c>
      <c r="O548" s="3312">
        <v>41.6</v>
      </c>
      <c r="P548" s="3312">
        <v>47.2</v>
      </c>
      <c r="Q548" s="3312">
        <v>47.2</v>
      </c>
      <c r="R548" s="3312">
        <v>35.200000000000003</v>
      </c>
      <c r="S548" s="3312">
        <v>28</v>
      </c>
      <c r="T548" s="3312">
        <v>41.6</v>
      </c>
      <c r="U548" s="3312">
        <v>48</v>
      </c>
      <c r="V548" s="3314">
        <v>45.6</v>
      </c>
      <c r="W548" s="3312">
        <v>39.200000000000003</v>
      </c>
      <c r="X548" s="3312">
        <v>40</v>
      </c>
      <c r="Y548" s="3315">
        <v>44</v>
      </c>
      <c r="Z548" s="3312">
        <v>30.4</v>
      </c>
      <c r="AA548" s="3312">
        <v>26.4</v>
      </c>
      <c r="AB548" s="3861">
        <v>40</v>
      </c>
      <c r="AC548" s="3873">
        <f>SUM(E548:AB548)</f>
        <v>944.00000000000011</v>
      </c>
      <c r="AD548" s="3095"/>
    </row>
    <row r="549" spans="1:30" s="8" customFormat="1" ht="12.75" customHeight="1">
      <c r="A549" s="5035"/>
      <c r="B549" s="5302"/>
      <c r="C549" s="3076" t="s">
        <v>311</v>
      </c>
      <c r="D549" s="2687" t="s">
        <v>336</v>
      </c>
      <c r="E549" s="450">
        <v>56.347493289409066</v>
      </c>
      <c r="F549" s="399">
        <v>55.223183537351417</v>
      </c>
      <c r="G549" s="399">
        <v>55.223183537351417</v>
      </c>
      <c r="H549" s="551">
        <v>41.298910397248981</v>
      </c>
      <c r="I549" s="399">
        <v>55.223183537351417</v>
      </c>
      <c r="J549" s="399">
        <v>54.728420404758623</v>
      </c>
      <c r="K549" s="399">
        <v>39.060977970347849</v>
      </c>
      <c r="L549" s="399">
        <v>32.887687665751145</v>
      </c>
      <c r="M549" s="399">
        <v>58.596928247135956</v>
      </c>
      <c r="N549" s="551">
        <v>51.852097353916164</v>
      </c>
      <c r="O549" s="399">
        <v>53.474479894618895</v>
      </c>
      <c r="P549" s="399">
        <v>60.847349983380539</v>
      </c>
      <c r="Q549" s="399">
        <v>59.361940669085271</v>
      </c>
      <c r="R549" s="399">
        <v>43.524705627953423</v>
      </c>
      <c r="S549" s="399">
        <v>35.857495729623956</v>
      </c>
      <c r="T549" s="399">
        <v>55.540975864671303</v>
      </c>
      <c r="U549" s="399">
        <v>60.483386148594555</v>
      </c>
      <c r="V549" s="399">
        <v>56.171166980934267</v>
      </c>
      <c r="W549" s="399">
        <v>50.100698597923767</v>
      </c>
      <c r="X549" s="399">
        <v>52.239448695406423</v>
      </c>
      <c r="Y549" s="982">
        <v>54.880233235655986</v>
      </c>
      <c r="Z549" s="399">
        <v>36.389009329741306</v>
      </c>
      <c r="AA549" s="399">
        <v>30.87005021051958</v>
      </c>
      <c r="AB549" s="465">
        <v>51.728522113047077</v>
      </c>
      <c r="AC549" s="3873">
        <f>SUM(E549:AB549)</f>
        <v>1201.9115290217785</v>
      </c>
      <c r="AD549" s="3095"/>
    </row>
    <row r="550" spans="1:30" s="8" customFormat="1" ht="12.75" customHeight="1">
      <c r="A550" s="5035"/>
      <c r="B550" s="5302"/>
      <c r="C550" s="1707" t="s">
        <v>338</v>
      </c>
      <c r="D550" s="740" t="s">
        <v>107</v>
      </c>
      <c r="E550" s="4108">
        <v>3.7</v>
      </c>
      <c r="F550" s="4031">
        <v>3.6</v>
      </c>
      <c r="G550" s="4031">
        <v>3.5</v>
      </c>
      <c r="H550" s="4169">
        <v>2</v>
      </c>
      <c r="I550" s="4031">
        <v>3.4</v>
      </c>
      <c r="J550" s="4031">
        <v>3.4</v>
      </c>
      <c r="K550" s="4031">
        <v>1.8</v>
      </c>
      <c r="L550" s="4031">
        <v>3.8</v>
      </c>
      <c r="M550" s="4031">
        <v>3.7</v>
      </c>
      <c r="N550" s="4169">
        <v>3.8</v>
      </c>
      <c r="O550" s="4031">
        <v>3.6</v>
      </c>
      <c r="P550" s="4031">
        <v>3.7</v>
      </c>
      <c r="Q550" s="4031">
        <v>3.6</v>
      </c>
      <c r="R550" s="4031">
        <v>2.2000000000000002</v>
      </c>
      <c r="S550" s="4031">
        <v>2.7</v>
      </c>
      <c r="T550" s="4031">
        <v>3.8</v>
      </c>
      <c r="U550" s="4031">
        <v>3.5</v>
      </c>
      <c r="V550" s="4031">
        <v>3.6</v>
      </c>
      <c r="W550" s="4031">
        <v>2.7</v>
      </c>
      <c r="X550" s="4031">
        <v>3.5</v>
      </c>
      <c r="Y550" s="4032">
        <v>3.4</v>
      </c>
      <c r="Z550" s="4031">
        <v>1.9</v>
      </c>
      <c r="AA550" s="4031">
        <v>2.6</v>
      </c>
      <c r="AB550" s="4109">
        <v>3.4</v>
      </c>
      <c r="AC550" s="3874"/>
      <c r="AD550" s="3093"/>
    </row>
    <row r="551" spans="1:30" s="36" customFormat="1" ht="12.75" customHeight="1" thickBot="1">
      <c r="A551" s="5299"/>
      <c r="B551" s="5313"/>
      <c r="C551" s="3564" t="s">
        <v>311</v>
      </c>
      <c r="D551" s="741" t="s">
        <v>108</v>
      </c>
      <c r="E551" s="420">
        <v>1.1000000000000001</v>
      </c>
      <c r="F551" s="403">
        <v>1.2558139534883723</v>
      </c>
      <c r="G551" s="403">
        <v>1.2558139534883723</v>
      </c>
      <c r="H551" s="553">
        <v>1.0277777777777779</v>
      </c>
      <c r="I551" s="403">
        <v>1.2558139534883723</v>
      </c>
      <c r="J551" s="403">
        <v>1.2857142857142858</v>
      </c>
      <c r="K551" s="403">
        <v>1.4285714285714286</v>
      </c>
      <c r="L551" s="403">
        <v>1.1481481481481481</v>
      </c>
      <c r="M551" s="403">
        <v>1.2391304347826089</v>
      </c>
      <c r="N551" s="553">
        <v>1.2749999999999999</v>
      </c>
      <c r="O551" s="403">
        <v>1.2380952380952381</v>
      </c>
      <c r="P551" s="403">
        <v>1.2291666666666667</v>
      </c>
      <c r="Q551" s="403">
        <v>1.3111111111111111</v>
      </c>
      <c r="R551" s="403">
        <v>1.375</v>
      </c>
      <c r="S551" s="403">
        <v>1.25</v>
      </c>
      <c r="T551" s="403">
        <v>1.1304347826086958</v>
      </c>
      <c r="U551" s="403">
        <v>1.3043478260869565</v>
      </c>
      <c r="V551" s="404">
        <v>1.3902439024390245</v>
      </c>
      <c r="W551" s="403">
        <v>1.2564102564102566</v>
      </c>
      <c r="X551" s="403">
        <v>1.1904761904761905</v>
      </c>
      <c r="Y551" s="1502">
        <v>1.3414634146341464</v>
      </c>
      <c r="Z551" s="403">
        <v>1.52</v>
      </c>
      <c r="AA551" s="403">
        <v>1.65</v>
      </c>
      <c r="AB551" s="396">
        <v>1.2195121951219514</v>
      </c>
      <c r="AC551" s="3875">
        <f t="shared" ref="AC551" si="105">AC548/AC547</f>
        <v>1.2715517241379313</v>
      </c>
      <c r="AD551" s="3094"/>
    </row>
    <row r="552" spans="1:30" s="8" customFormat="1" ht="12.75" customHeight="1">
      <c r="A552" s="5298" t="s">
        <v>127</v>
      </c>
      <c r="B552" s="5262" t="s">
        <v>614</v>
      </c>
      <c r="C552" s="1706" t="s">
        <v>292</v>
      </c>
      <c r="D552" s="736" t="s">
        <v>105</v>
      </c>
      <c r="E552" s="390"/>
      <c r="F552" s="390"/>
      <c r="G552" s="390"/>
      <c r="H552" s="569"/>
      <c r="I552" s="390"/>
      <c r="J552" s="390"/>
      <c r="K552" s="390"/>
      <c r="L552" s="390"/>
      <c r="M552" s="390"/>
      <c r="N552" s="569"/>
      <c r="O552" s="390"/>
      <c r="P552" s="390"/>
      <c r="Q552" s="390"/>
      <c r="R552" s="390"/>
      <c r="S552" s="390"/>
      <c r="T552" s="390"/>
      <c r="U552" s="390"/>
      <c r="V552" s="391"/>
      <c r="W552" s="390"/>
      <c r="X552" s="390"/>
      <c r="Y552" s="1114"/>
      <c r="Z552" s="390"/>
      <c r="AA552" s="390"/>
      <c r="AB552" s="468"/>
      <c r="AC552" s="3031"/>
      <c r="AD552" s="3095"/>
    </row>
    <row r="553" spans="1:30" s="8" customFormat="1" ht="12.75" customHeight="1">
      <c r="A553" s="5013"/>
      <c r="B553" s="5301"/>
      <c r="C553" s="1707" t="s">
        <v>292</v>
      </c>
      <c r="D553" s="740" t="s">
        <v>106</v>
      </c>
      <c r="E553" s="389"/>
      <c r="F553" s="390"/>
      <c r="G553" s="390"/>
      <c r="H553" s="569"/>
      <c r="I553" s="390"/>
      <c r="J553" s="390"/>
      <c r="K553" s="390"/>
      <c r="L553" s="390"/>
      <c r="M553" s="390"/>
      <c r="N553" s="569"/>
      <c r="O553" s="390"/>
      <c r="P553" s="390"/>
      <c r="Q553" s="390"/>
      <c r="R553" s="390"/>
      <c r="S553" s="390"/>
      <c r="T553" s="390"/>
      <c r="U553" s="390"/>
      <c r="V553" s="391"/>
      <c r="W553" s="390"/>
      <c r="X553" s="390"/>
      <c r="Y553" s="1114"/>
      <c r="Z553" s="390"/>
      <c r="AA553" s="390"/>
      <c r="AB553" s="468"/>
      <c r="AC553" s="3032"/>
      <c r="AD553" s="3095"/>
    </row>
    <row r="554" spans="1:30" s="8" customFormat="1" ht="12.75" customHeight="1">
      <c r="A554" s="5035"/>
      <c r="B554" s="5302"/>
      <c r="C554" s="1707" t="s">
        <v>338</v>
      </c>
      <c r="D554" s="740" t="s">
        <v>107</v>
      </c>
      <c r="E554" s="2221"/>
      <c r="F554" s="2176"/>
      <c r="G554" s="2176"/>
      <c r="H554" s="2177"/>
      <c r="I554" s="2176"/>
      <c r="J554" s="2176"/>
      <c r="K554" s="2176"/>
      <c r="L554" s="2176"/>
      <c r="M554" s="2176"/>
      <c r="N554" s="2177"/>
      <c r="O554" s="2176"/>
      <c r="P554" s="2176"/>
      <c r="Q554" s="2176"/>
      <c r="R554" s="2176"/>
      <c r="S554" s="2176"/>
      <c r="T554" s="2176"/>
      <c r="U554" s="2176"/>
      <c r="V554" s="2176"/>
      <c r="W554" s="2176"/>
      <c r="X554" s="2176"/>
      <c r="Y554" s="2178"/>
      <c r="Z554" s="2176"/>
      <c r="AA554" s="2176"/>
      <c r="AB554" s="2179"/>
      <c r="AC554" s="3033"/>
      <c r="AD554" s="3093"/>
    </row>
    <row r="555" spans="1:30" s="8" customFormat="1" ht="12.75" customHeight="1" thickBot="1">
      <c r="A555" s="5299"/>
      <c r="B555" s="5313"/>
      <c r="C555" s="1709"/>
      <c r="D555" s="743" t="s">
        <v>108</v>
      </c>
      <c r="E555" s="424"/>
      <c r="F555" s="425"/>
      <c r="G555" s="425"/>
      <c r="H555" s="562"/>
      <c r="I555" s="425"/>
      <c r="J555" s="425"/>
      <c r="K555" s="425"/>
      <c r="L555" s="425"/>
      <c r="M555" s="425"/>
      <c r="N555" s="562"/>
      <c r="O555" s="425"/>
      <c r="P555" s="425"/>
      <c r="Q555" s="425"/>
      <c r="R555" s="425"/>
      <c r="S555" s="425"/>
      <c r="T555" s="425"/>
      <c r="U555" s="425"/>
      <c r="V555" s="426"/>
      <c r="W555" s="425"/>
      <c r="X555" s="425"/>
      <c r="Y555" s="1500"/>
      <c r="Z555" s="425"/>
      <c r="AA555" s="425"/>
      <c r="AB555" s="392"/>
      <c r="AC555" s="3876"/>
      <c r="AD555" s="3093"/>
    </row>
    <row r="556" spans="1:30" s="8" customFormat="1" ht="12.75" customHeight="1">
      <c r="A556" s="5443" t="s">
        <v>151</v>
      </c>
      <c r="B556" s="5471" t="s">
        <v>90</v>
      </c>
      <c r="C556" s="1706" t="s">
        <v>659</v>
      </c>
      <c r="D556" s="728" t="s">
        <v>105</v>
      </c>
      <c r="E556" s="3864">
        <v>23.2</v>
      </c>
      <c r="F556" s="3856">
        <v>23.6</v>
      </c>
      <c r="G556" s="3856">
        <v>21.2</v>
      </c>
      <c r="H556" s="3857">
        <v>23.2</v>
      </c>
      <c r="I556" s="3859">
        <v>20</v>
      </c>
      <c r="J556" s="3856">
        <v>23.2</v>
      </c>
      <c r="K556" s="3856">
        <v>20</v>
      </c>
      <c r="L556" s="3856">
        <v>24.8</v>
      </c>
      <c r="M556" s="3856">
        <v>18</v>
      </c>
      <c r="N556" s="3857">
        <v>26.8</v>
      </c>
      <c r="O556" s="3859">
        <v>23.6</v>
      </c>
      <c r="P556" s="3856">
        <v>25.2</v>
      </c>
      <c r="Q556" s="3856">
        <v>20.8</v>
      </c>
      <c r="R556" s="3856">
        <v>35.6</v>
      </c>
      <c r="S556" s="3856">
        <v>44</v>
      </c>
      <c r="T556" s="3856">
        <v>41.6</v>
      </c>
      <c r="U556" s="3856">
        <v>37.6</v>
      </c>
      <c r="V556" s="3859">
        <v>38</v>
      </c>
      <c r="W556" s="3859">
        <v>33.200000000000003</v>
      </c>
      <c r="X556" s="3856">
        <v>40.799999999999997</v>
      </c>
      <c r="Y556" s="3858">
        <v>34.4</v>
      </c>
      <c r="Z556" s="3859">
        <v>28</v>
      </c>
      <c r="AA556" s="3856">
        <v>28.8</v>
      </c>
      <c r="AB556" s="3860">
        <v>30.4</v>
      </c>
      <c r="AC556" s="3877">
        <f>SUM(E556:AB556)</f>
        <v>686</v>
      </c>
      <c r="AD556" s="3095"/>
    </row>
    <row r="557" spans="1:30" s="8" customFormat="1" ht="12.75" customHeight="1">
      <c r="A557" s="5444"/>
      <c r="B557" s="5472"/>
      <c r="C557" s="1707" t="s">
        <v>659</v>
      </c>
      <c r="D557" s="729" t="s">
        <v>106</v>
      </c>
      <c r="E557" s="3865">
        <v>8</v>
      </c>
      <c r="F557" s="3312">
        <v>8</v>
      </c>
      <c r="G557" s="3312">
        <v>6.8</v>
      </c>
      <c r="H557" s="3313">
        <v>7.6</v>
      </c>
      <c r="I557" s="3314">
        <v>6</v>
      </c>
      <c r="J557" s="3312">
        <v>8</v>
      </c>
      <c r="K557" s="3312">
        <v>5.6</v>
      </c>
      <c r="L557" s="3312">
        <v>6.4</v>
      </c>
      <c r="M557" s="3312">
        <v>1.2</v>
      </c>
      <c r="N557" s="3313">
        <v>5.2</v>
      </c>
      <c r="O557" s="3314">
        <v>4</v>
      </c>
      <c r="P557" s="3312">
        <v>4.8</v>
      </c>
      <c r="Q557" s="3312">
        <v>2</v>
      </c>
      <c r="R557" s="3312">
        <v>12</v>
      </c>
      <c r="S557" s="3312">
        <v>22</v>
      </c>
      <c r="T557" s="3312">
        <v>22</v>
      </c>
      <c r="U557" s="3312">
        <v>13.6</v>
      </c>
      <c r="V557" s="3314">
        <v>25.6</v>
      </c>
      <c r="W557" s="3314">
        <v>13.2</v>
      </c>
      <c r="X557" s="3312">
        <v>24</v>
      </c>
      <c r="Y557" s="3315">
        <v>10.8</v>
      </c>
      <c r="Z557" s="3314">
        <v>7.2</v>
      </c>
      <c r="AA557" s="3312">
        <v>7.2</v>
      </c>
      <c r="AB557" s="3861">
        <v>7.2</v>
      </c>
      <c r="AC557" s="3873">
        <f>SUM(E557:AB557)</f>
        <v>238.39999999999998</v>
      </c>
      <c r="AD557" s="3095"/>
    </row>
    <row r="558" spans="1:30" s="8" customFormat="1" ht="12.75" customHeight="1">
      <c r="A558" s="5445"/>
      <c r="B558" s="5473"/>
      <c r="C558" s="3076" t="s">
        <v>311</v>
      </c>
      <c r="D558" s="2687" t="s">
        <v>336</v>
      </c>
      <c r="E558" s="450">
        <v>24.54057864028475</v>
      </c>
      <c r="F558" s="399">
        <v>24.919069003476032</v>
      </c>
      <c r="G558" s="399">
        <v>22.263872080121192</v>
      </c>
      <c r="H558" s="551">
        <v>24.413111231467404</v>
      </c>
      <c r="I558" s="399">
        <v>20.880613017821101</v>
      </c>
      <c r="J558" s="399">
        <v>24.54057864028475</v>
      </c>
      <c r="K558" s="399">
        <v>20.769207977195471</v>
      </c>
      <c r="L558" s="399">
        <v>25.612496949731398</v>
      </c>
      <c r="M558" s="399">
        <v>18.039955654047489</v>
      </c>
      <c r="N558" s="551">
        <v>27.299816849202486</v>
      </c>
      <c r="O558" s="399">
        <v>23.936582880603488</v>
      </c>
      <c r="P558" s="399">
        <v>25.65306999171834</v>
      </c>
      <c r="Q558" s="399">
        <v>20.895932618574363</v>
      </c>
      <c r="R558" s="399">
        <v>37.568071550187405</v>
      </c>
      <c r="S558" s="399">
        <v>49.193495504995376</v>
      </c>
      <c r="T558" s="399">
        <v>47.059111763823168</v>
      </c>
      <c r="U558" s="399">
        <v>39.98399679871936</v>
      </c>
      <c r="V558" s="399">
        <v>45.818773444953763</v>
      </c>
      <c r="W558" s="399">
        <v>35.727860277380174</v>
      </c>
      <c r="X558" s="399">
        <v>47.335399015958444</v>
      </c>
      <c r="Y558" s="982">
        <v>36.055512754639892</v>
      </c>
      <c r="Z558" s="399">
        <v>28.910897599348242</v>
      </c>
      <c r="AA558" s="399">
        <v>29.686360504447158</v>
      </c>
      <c r="AB558" s="465">
        <v>31.240998703626616</v>
      </c>
      <c r="AC558" s="3873">
        <f>SUM(E558:AB558)</f>
        <v>732.34536345260801</v>
      </c>
      <c r="AD558" s="3095"/>
    </row>
    <row r="559" spans="1:30" s="8" customFormat="1" ht="12.75" customHeight="1">
      <c r="A559" s="5445"/>
      <c r="B559" s="5473"/>
      <c r="C559" s="1707" t="s">
        <v>338</v>
      </c>
      <c r="D559" s="729" t="s">
        <v>107</v>
      </c>
      <c r="E559" s="1747">
        <v>2.5</v>
      </c>
      <c r="F559" s="1755">
        <v>2.4</v>
      </c>
      <c r="G559" s="1755">
        <v>1</v>
      </c>
      <c r="H559" s="4100">
        <v>2.4</v>
      </c>
      <c r="I559" s="1755">
        <v>1</v>
      </c>
      <c r="J559" s="1755">
        <v>2.4</v>
      </c>
      <c r="K559" s="1755">
        <v>1.1000000000000001</v>
      </c>
      <c r="L559" s="1755">
        <v>1.2</v>
      </c>
      <c r="M559" s="1755">
        <v>3.4</v>
      </c>
      <c r="N559" s="4100">
        <v>1.7</v>
      </c>
      <c r="O559" s="1755">
        <v>1.2</v>
      </c>
      <c r="P559" s="1755">
        <v>1.8</v>
      </c>
      <c r="Q559" s="1755">
        <v>1.8</v>
      </c>
      <c r="R559" s="1755">
        <v>2</v>
      </c>
      <c r="S559" s="1755">
        <v>7.7</v>
      </c>
      <c r="T559" s="1755">
        <v>5.9</v>
      </c>
      <c r="U559" s="1755">
        <v>1.5</v>
      </c>
      <c r="V559" s="1755">
        <v>1.4</v>
      </c>
      <c r="W559" s="1755">
        <v>3.7</v>
      </c>
      <c r="X559" s="1755">
        <v>4.5999999999999996</v>
      </c>
      <c r="Y559" s="1756">
        <v>1.4</v>
      </c>
      <c r="Z559" s="1755">
        <v>1.2</v>
      </c>
      <c r="AA559" s="1755">
        <v>1.1000000000000001</v>
      </c>
      <c r="AB559" s="4029">
        <v>1.3</v>
      </c>
      <c r="AC559" s="3874"/>
      <c r="AD559" s="3093"/>
    </row>
    <row r="560" spans="1:30" s="8" customFormat="1" ht="12.75" customHeight="1" thickBot="1">
      <c r="A560" s="5445"/>
      <c r="B560" s="5473"/>
      <c r="C560" s="3564" t="s">
        <v>311</v>
      </c>
      <c r="D560" s="730" t="s">
        <v>108</v>
      </c>
      <c r="E560" s="393">
        <v>0.34482758620689657</v>
      </c>
      <c r="F560" s="394">
        <v>0.33898305084745761</v>
      </c>
      <c r="G560" s="394">
        <v>0.32075471698113206</v>
      </c>
      <c r="H560" s="558">
        <v>0.32758620689655171</v>
      </c>
      <c r="I560" s="394">
        <v>0.3</v>
      </c>
      <c r="J560" s="394">
        <v>0.34482758620689657</v>
      </c>
      <c r="K560" s="394">
        <v>0.27999999999999997</v>
      </c>
      <c r="L560" s="394">
        <v>0.25806451612903225</v>
      </c>
      <c r="M560" s="394">
        <v>6.6666666666666666E-2</v>
      </c>
      <c r="N560" s="558">
        <v>0.19402985074626866</v>
      </c>
      <c r="O560" s="394">
        <v>0.16949152542372881</v>
      </c>
      <c r="P560" s="394">
        <v>0.19047619047619047</v>
      </c>
      <c r="Q560" s="394">
        <v>9.6153846153846145E-2</v>
      </c>
      <c r="R560" s="394">
        <v>0.33707865168539325</v>
      </c>
      <c r="S560" s="394">
        <v>0.5</v>
      </c>
      <c r="T560" s="394">
        <v>0.52884615384615385</v>
      </c>
      <c r="U560" s="394">
        <v>0.36170212765957444</v>
      </c>
      <c r="V560" s="395">
        <v>0.67368421052631577</v>
      </c>
      <c r="W560" s="394">
        <v>0.39759036144578308</v>
      </c>
      <c r="X560" s="394">
        <v>0.58823529411764708</v>
      </c>
      <c r="Y560" s="1504">
        <v>0.31395348837209308</v>
      </c>
      <c r="Z560" s="394">
        <v>0.25714285714285717</v>
      </c>
      <c r="AA560" s="394">
        <v>0.25</v>
      </c>
      <c r="AB560" s="421">
        <v>0.23684210526315791</v>
      </c>
      <c r="AC560" s="3875">
        <f t="shared" ref="AC560" si="106">AC557/AC556</f>
        <v>0.3475218658892128</v>
      </c>
      <c r="AD560" s="3096"/>
    </row>
    <row r="561" spans="1:30" s="8" customFormat="1" ht="12.75" customHeight="1">
      <c r="A561" s="4998" t="s">
        <v>155</v>
      </c>
      <c r="B561" s="5471" t="s">
        <v>89</v>
      </c>
      <c r="C561" s="1706" t="s">
        <v>660</v>
      </c>
      <c r="D561" s="731" t="s">
        <v>105</v>
      </c>
      <c r="E561" s="3855">
        <v>295.2</v>
      </c>
      <c r="F561" s="3856">
        <v>265.60000000000002</v>
      </c>
      <c r="G561" s="3856">
        <v>271.2</v>
      </c>
      <c r="H561" s="3857">
        <v>265.60000000000002</v>
      </c>
      <c r="I561" s="3859">
        <v>271.2</v>
      </c>
      <c r="J561" s="3856">
        <v>275.2</v>
      </c>
      <c r="K561" s="3856">
        <v>282.39999999999998</v>
      </c>
      <c r="L561" s="3856">
        <v>306.39999999999998</v>
      </c>
      <c r="M561" s="3856">
        <v>362.4</v>
      </c>
      <c r="N561" s="3857">
        <v>373.6</v>
      </c>
      <c r="O561" s="3859">
        <v>384.8</v>
      </c>
      <c r="P561" s="3856">
        <v>365.6</v>
      </c>
      <c r="Q561" s="3856">
        <v>338.4</v>
      </c>
      <c r="R561" s="3856">
        <v>342.8</v>
      </c>
      <c r="S561" s="3856">
        <v>349.2</v>
      </c>
      <c r="T561" s="3856">
        <v>357.6</v>
      </c>
      <c r="U561" s="3856">
        <v>351.6</v>
      </c>
      <c r="V561" s="3859">
        <v>314</v>
      </c>
      <c r="W561" s="3859">
        <v>310.8</v>
      </c>
      <c r="X561" s="3856">
        <v>304</v>
      </c>
      <c r="Y561" s="3858">
        <v>293.2</v>
      </c>
      <c r="Z561" s="3859">
        <v>286.39999999999998</v>
      </c>
      <c r="AA561" s="3856">
        <v>293.2</v>
      </c>
      <c r="AB561" s="3860">
        <v>273.60000000000002</v>
      </c>
      <c r="AC561" s="3877">
        <f>SUM(E561:AB561)</f>
        <v>7534.0000000000009</v>
      </c>
      <c r="AD561" s="3095"/>
    </row>
    <row r="562" spans="1:30" s="8" customFormat="1" ht="12.75" customHeight="1">
      <c r="A562" s="5013"/>
      <c r="B562" s="5301"/>
      <c r="C562" s="1707" t="s">
        <v>660</v>
      </c>
      <c r="D562" s="707" t="s">
        <v>106</v>
      </c>
      <c r="E562" s="3311">
        <v>87.6</v>
      </c>
      <c r="F562" s="3312">
        <v>92.4</v>
      </c>
      <c r="G562" s="3312">
        <v>106.4</v>
      </c>
      <c r="H562" s="3313">
        <v>106</v>
      </c>
      <c r="I562" s="3314">
        <v>104.8</v>
      </c>
      <c r="J562" s="3312">
        <v>103.6</v>
      </c>
      <c r="K562" s="3312">
        <v>100</v>
      </c>
      <c r="L562" s="3312">
        <v>90.8</v>
      </c>
      <c r="M562" s="3312">
        <v>129.6</v>
      </c>
      <c r="N562" s="3313">
        <v>172</v>
      </c>
      <c r="O562" s="3314">
        <v>175.6</v>
      </c>
      <c r="P562" s="3312">
        <v>140.4</v>
      </c>
      <c r="Q562" s="3312">
        <v>112.4</v>
      </c>
      <c r="R562" s="3312">
        <v>137.19999999999999</v>
      </c>
      <c r="S562" s="3312">
        <v>152.4</v>
      </c>
      <c r="T562" s="3312">
        <v>151.19999999999999</v>
      </c>
      <c r="U562" s="3312">
        <v>128.80000000000001</v>
      </c>
      <c r="V562" s="3314">
        <v>107.2</v>
      </c>
      <c r="W562" s="3314">
        <v>107.6</v>
      </c>
      <c r="X562" s="3312">
        <v>96.8</v>
      </c>
      <c r="Y562" s="3315">
        <v>97.2</v>
      </c>
      <c r="Z562" s="3314">
        <v>92.8</v>
      </c>
      <c r="AA562" s="3312">
        <v>94.8</v>
      </c>
      <c r="AB562" s="3861">
        <v>87.2</v>
      </c>
      <c r="AC562" s="3873">
        <f>SUM(E562:AB562)</f>
        <v>2774.8</v>
      </c>
      <c r="AD562" s="3095"/>
    </row>
    <row r="563" spans="1:30" s="8" customFormat="1" ht="12.75" customHeight="1">
      <c r="A563" s="5035"/>
      <c r="B563" s="5302"/>
      <c r="C563" s="3076" t="s">
        <v>311</v>
      </c>
      <c r="D563" s="701" t="s">
        <v>336</v>
      </c>
      <c r="E563" s="398">
        <v>307.92336708993031</v>
      </c>
      <c r="F563" s="399">
        <v>281.21365542946171</v>
      </c>
      <c r="G563" s="399">
        <v>291.32524779016319</v>
      </c>
      <c r="H563" s="551">
        <v>285.97090761124639</v>
      </c>
      <c r="I563" s="399">
        <v>290.74469900584597</v>
      </c>
      <c r="J563" s="399">
        <v>294.0544167326857</v>
      </c>
      <c r="K563" s="399">
        <v>299.5826430219214</v>
      </c>
      <c r="L563" s="399">
        <v>319.57096238550832</v>
      </c>
      <c r="M563" s="399">
        <v>384.87649967229748</v>
      </c>
      <c r="N563" s="551">
        <v>411.29181854250396</v>
      </c>
      <c r="O563" s="399">
        <v>422.97328520841597</v>
      </c>
      <c r="P563" s="399">
        <v>391.63186795765233</v>
      </c>
      <c r="Q563" s="399">
        <v>356.57863087964199</v>
      </c>
      <c r="R563" s="399">
        <v>369.23661790239601</v>
      </c>
      <c r="S563" s="399">
        <v>381.00708654826883</v>
      </c>
      <c r="T563" s="399">
        <v>388.25146490386874</v>
      </c>
      <c r="U563" s="399">
        <v>374.44892842682833</v>
      </c>
      <c r="V563" s="399">
        <v>331.79487639202625</v>
      </c>
      <c r="W563" s="399">
        <v>328.89876862037659</v>
      </c>
      <c r="X563" s="399">
        <v>319.03955867572284</v>
      </c>
      <c r="Y563" s="982">
        <v>308.89169623024827</v>
      </c>
      <c r="Z563" s="399">
        <v>301.05946256512181</v>
      </c>
      <c r="AA563" s="399">
        <v>308.14490098004217</v>
      </c>
      <c r="AB563" s="465">
        <v>287.15988577794081</v>
      </c>
      <c r="AC563" s="3873">
        <f>SUM(E563:AB563)</f>
        <v>8035.6712483501142</v>
      </c>
      <c r="AD563" s="3095"/>
    </row>
    <row r="564" spans="1:30" s="8" customFormat="1" ht="12.75" customHeight="1">
      <c r="A564" s="5035"/>
      <c r="B564" s="5302"/>
      <c r="C564" s="1707" t="s">
        <v>338</v>
      </c>
      <c r="D564" s="707" t="s">
        <v>107</v>
      </c>
      <c r="E564" s="4015">
        <v>16.5</v>
      </c>
      <c r="F564" s="1755">
        <v>16.399999999999999</v>
      </c>
      <c r="G564" s="1755">
        <v>17.2</v>
      </c>
      <c r="H564" s="4100">
        <v>16.8</v>
      </c>
      <c r="I564" s="1755">
        <v>16.899999999999999</v>
      </c>
      <c r="J564" s="1755">
        <v>17.3</v>
      </c>
      <c r="K564" s="1755">
        <v>17</v>
      </c>
      <c r="L564" s="1755">
        <v>20.6</v>
      </c>
      <c r="M564" s="1755">
        <v>22.2</v>
      </c>
      <c r="N564" s="4100">
        <v>24.4</v>
      </c>
      <c r="O564" s="1755">
        <v>23.6</v>
      </c>
      <c r="P564" s="1755">
        <v>21.5</v>
      </c>
      <c r="Q564" s="1755">
        <v>18.8</v>
      </c>
      <c r="R564" s="1755">
        <v>24.3</v>
      </c>
      <c r="S564" s="1755">
        <v>22</v>
      </c>
      <c r="T564" s="1755">
        <v>26.7</v>
      </c>
      <c r="U564" s="1755">
        <v>20.3</v>
      </c>
      <c r="V564" s="1755">
        <v>18</v>
      </c>
      <c r="W564" s="1755">
        <v>18.600000000000001</v>
      </c>
      <c r="X564" s="1755">
        <v>17.600000000000001</v>
      </c>
      <c r="Y564" s="1756">
        <v>17.8</v>
      </c>
      <c r="Z564" s="1755">
        <v>16.899999999999999</v>
      </c>
      <c r="AA564" s="1755">
        <v>17.399999999999999</v>
      </c>
      <c r="AB564" s="4029">
        <v>16.100000000000001</v>
      </c>
      <c r="AC564" s="3874"/>
      <c r="AD564" s="3093"/>
    </row>
    <row r="565" spans="1:30" s="36" customFormat="1" ht="12.75" customHeight="1" thickBot="1">
      <c r="A565" s="5299"/>
      <c r="B565" s="5313"/>
      <c r="C565" s="3564" t="s">
        <v>311</v>
      </c>
      <c r="D565" s="742" t="s">
        <v>108</v>
      </c>
      <c r="E565" s="451">
        <v>0.2967479674796748</v>
      </c>
      <c r="F565" s="394">
        <v>0.34789156626506024</v>
      </c>
      <c r="G565" s="394">
        <v>0.39233038348082599</v>
      </c>
      <c r="H565" s="558">
        <v>0.39909638554216864</v>
      </c>
      <c r="I565" s="395">
        <v>0.3864306784660767</v>
      </c>
      <c r="J565" s="394">
        <v>0.37645348837209303</v>
      </c>
      <c r="K565" s="394">
        <v>0.3541076487252125</v>
      </c>
      <c r="L565" s="394">
        <v>0.29634464751958228</v>
      </c>
      <c r="M565" s="394">
        <v>0.35761589403973509</v>
      </c>
      <c r="N565" s="558">
        <v>0.46038543897216272</v>
      </c>
      <c r="O565" s="395">
        <v>0.45634095634095634</v>
      </c>
      <c r="P565" s="394">
        <v>0.38402625820568925</v>
      </c>
      <c r="Q565" s="394">
        <v>0.33215130023640665</v>
      </c>
      <c r="R565" s="394">
        <v>0.40023337222870475</v>
      </c>
      <c r="S565" s="394">
        <v>0.43642611683848798</v>
      </c>
      <c r="T565" s="394">
        <v>0.42281879194630867</v>
      </c>
      <c r="U565" s="394">
        <v>0.36632536973833901</v>
      </c>
      <c r="V565" s="395">
        <v>0.34140127388535035</v>
      </c>
      <c r="W565" s="394">
        <v>0.3462033462033462</v>
      </c>
      <c r="X565" s="394">
        <v>0.31842105263157894</v>
      </c>
      <c r="Y565" s="1504">
        <v>0.33151432469304232</v>
      </c>
      <c r="Z565" s="394">
        <v>0.32402234636871508</v>
      </c>
      <c r="AA565" s="394">
        <v>0.32332878581173263</v>
      </c>
      <c r="AB565" s="421">
        <v>0.31871345029239767</v>
      </c>
      <c r="AC565" s="3875">
        <f t="shared" ref="AC565" si="107">AC562/AC561</f>
        <v>0.36830368993894341</v>
      </c>
      <c r="AD565" s="3094"/>
    </row>
    <row r="566" spans="1:30" s="8" customFormat="1" ht="12.75" customHeight="1">
      <c r="A566" s="5298" t="s">
        <v>153</v>
      </c>
      <c r="B566" s="5300" t="s">
        <v>14</v>
      </c>
      <c r="C566" s="1706" t="s">
        <v>659</v>
      </c>
      <c r="D566" s="739" t="s">
        <v>105</v>
      </c>
      <c r="E566" s="3855">
        <v>428</v>
      </c>
      <c r="F566" s="3856">
        <v>390.8</v>
      </c>
      <c r="G566" s="3856">
        <v>370.4</v>
      </c>
      <c r="H566" s="3857">
        <v>375.2</v>
      </c>
      <c r="I566" s="3859">
        <v>395.6</v>
      </c>
      <c r="J566" s="3856">
        <v>404.8</v>
      </c>
      <c r="K566" s="3856">
        <v>449.6</v>
      </c>
      <c r="L566" s="3856">
        <v>516.4</v>
      </c>
      <c r="M566" s="3856">
        <v>614.4</v>
      </c>
      <c r="N566" s="3857">
        <v>699.6</v>
      </c>
      <c r="O566" s="3859">
        <v>762.4</v>
      </c>
      <c r="P566" s="3856">
        <v>770.8</v>
      </c>
      <c r="Q566" s="3856">
        <v>780.4</v>
      </c>
      <c r="R566" s="3856">
        <v>785.2</v>
      </c>
      <c r="S566" s="3856">
        <v>862.8</v>
      </c>
      <c r="T566" s="3856">
        <v>853.6</v>
      </c>
      <c r="U566" s="3856">
        <v>831.2</v>
      </c>
      <c r="V566" s="3859">
        <v>770</v>
      </c>
      <c r="W566" s="3859">
        <v>769.6</v>
      </c>
      <c r="X566" s="3856">
        <v>723.6</v>
      </c>
      <c r="Y566" s="3858">
        <v>732</v>
      </c>
      <c r="Z566" s="3859">
        <v>731.6</v>
      </c>
      <c r="AA566" s="3859">
        <v>667.2</v>
      </c>
      <c r="AB566" s="3860">
        <v>588.79999999999995</v>
      </c>
      <c r="AC566" s="3877">
        <f>SUM(E566:AB566)</f>
        <v>15274.000000000002</v>
      </c>
      <c r="AD566" s="3095"/>
    </row>
    <row r="567" spans="1:30" s="8" customFormat="1" ht="12.75" customHeight="1">
      <c r="A567" s="5013"/>
      <c r="B567" s="5301"/>
      <c r="C567" s="1707" t="s">
        <v>659</v>
      </c>
      <c r="D567" s="707" t="s">
        <v>106</v>
      </c>
      <c r="E567" s="3311">
        <v>138</v>
      </c>
      <c r="F567" s="3312">
        <v>132</v>
      </c>
      <c r="G567" s="3312">
        <v>128.80000000000001</v>
      </c>
      <c r="H567" s="3313">
        <v>127.6</v>
      </c>
      <c r="I567" s="3314">
        <v>129.6</v>
      </c>
      <c r="J567" s="3312">
        <v>133.6</v>
      </c>
      <c r="K567" s="3312">
        <v>136.4</v>
      </c>
      <c r="L567" s="3312">
        <v>145.6</v>
      </c>
      <c r="M567" s="3312">
        <v>169.2</v>
      </c>
      <c r="N567" s="3313">
        <v>202</v>
      </c>
      <c r="O567" s="3314">
        <v>217.2</v>
      </c>
      <c r="P567" s="3312">
        <v>212.4</v>
      </c>
      <c r="Q567" s="3312">
        <v>218</v>
      </c>
      <c r="R567" s="3312">
        <v>225.2</v>
      </c>
      <c r="S567" s="3312">
        <v>276</v>
      </c>
      <c r="T567" s="3312">
        <v>273.60000000000002</v>
      </c>
      <c r="U567" s="3312">
        <v>271.2</v>
      </c>
      <c r="V567" s="3314">
        <v>246.8</v>
      </c>
      <c r="W567" s="3314">
        <v>249.6</v>
      </c>
      <c r="X567" s="3312">
        <v>240.8</v>
      </c>
      <c r="Y567" s="3315">
        <v>237.6</v>
      </c>
      <c r="Z567" s="3314">
        <v>226.8</v>
      </c>
      <c r="AA567" s="3314">
        <v>214.4</v>
      </c>
      <c r="AB567" s="3861">
        <v>206.4</v>
      </c>
      <c r="AC567" s="3873">
        <f>SUM(E567:AB567)</f>
        <v>4758.7999999999993</v>
      </c>
      <c r="AD567" s="3095"/>
    </row>
    <row r="568" spans="1:30" s="8" customFormat="1" ht="12.75" customHeight="1">
      <c r="A568" s="5035"/>
      <c r="B568" s="5302"/>
      <c r="C568" s="3076" t="s">
        <v>311</v>
      </c>
      <c r="D568" s="701" t="s">
        <v>336</v>
      </c>
      <c r="E568" s="398">
        <v>449.69767622259292</v>
      </c>
      <c r="F568" s="399">
        <v>412.49077565443815</v>
      </c>
      <c r="G568" s="399">
        <v>392.15507136845747</v>
      </c>
      <c r="H568" s="551">
        <v>396.30392377568</v>
      </c>
      <c r="I568" s="399">
        <v>416.28778507181784</v>
      </c>
      <c r="J568" s="399">
        <v>426.2769053092133</v>
      </c>
      <c r="K568" s="399">
        <v>469.83520515176383</v>
      </c>
      <c r="L568" s="399">
        <v>536.53361497673188</v>
      </c>
      <c r="M568" s="399">
        <v>637.27231228102164</v>
      </c>
      <c r="N568" s="551">
        <v>728.17865939616775</v>
      </c>
      <c r="O568" s="399">
        <v>792.73551705471095</v>
      </c>
      <c r="P568" s="399">
        <v>799.52886126768431</v>
      </c>
      <c r="Q568" s="399">
        <v>810.27659475021244</v>
      </c>
      <c r="R568" s="399">
        <v>816.85621745812773</v>
      </c>
      <c r="S568" s="399">
        <v>905.86965949853959</v>
      </c>
      <c r="T568" s="399">
        <v>896.37599253884525</v>
      </c>
      <c r="U568" s="399">
        <v>874.32424191486302</v>
      </c>
      <c r="V568" s="399">
        <v>808.58533254072825</v>
      </c>
      <c r="W568" s="399">
        <v>809.06385409311179</v>
      </c>
      <c r="X568" s="399">
        <v>762.61497493820559</v>
      </c>
      <c r="Y568" s="982">
        <v>769.59584198460948</v>
      </c>
      <c r="Z568" s="399">
        <v>765.9483011274325</v>
      </c>
      <c r="AA568" s="399">
        <v>700.80182648163816</v>
      </c>
      <c r="AB568" s="465">
        <v>623.92820099751862</v>
      </c>
      <c r="AC568" s="3873">
        <f>SUM(E568:AB568)</f>
        <v>16001.537345854114</v>
      </c>
      <c r="AD568" s="3095"/>
    </row>
    <row r="569" spans="1:30" s="8" customFormat="1" ht="12.75" customHeight="1">
      <c r="A569" s="5035"/>
      <c r="B569" s="5302"/>
      <c r="C569" s="1707" t="s">
        <v>338</v>
      </c>
      <c r="D569" s="707" t="s">
        <v>107</v>
      </c>
      <c r="E569" s="4015">
        <v>23.1</v>
      </c>
      <c r="F569" s="1755">
        <v>23.3</v>
      </c>
      <c r="G569" s="1755">
        <v>21.2</v>
      </c>
      <c r="H569" s="4100">
        <v>23.6</v>
      </c>
      <c r="I569" s="1755">
        <v>23.6</v>
      </c>
      <c r="J569" s="1755">
        <v>24.4</v>
      </c>
      <c r="K569" s="1755">
        <v>28.4</v>
      </c>
      <c r="L569" s="1755">
        <v>32.799999999999997</v>
      </c>
      <c r="M569" s="1755">
        <v>36.799999999999997</v>
      </c>
      <c r="N569" s="4100">
        <v>42</v>
      </c>
      <c r="O569" s="1755">
        <v>41</v>
      </c>
      <c r="P569" s="1755">
        <v>43.2</v>
      </c>
      <c r="Q569" s="1755">
        <v>41.4</v>
      </c>
      <c r="R569" s="1755">
        <v>46.7</v>
      </c>
      <c r="S569" s="1755">
        <v>47.7</v>
      </c>
      <c r="T569" s="1755">
        <v>46.4</v>
      </c>
      <c r="U569" s="1755">
        <v>44.4</v>
      </c>
      <c r="V569" s="1755">
        <v>41.4</v>
      </c>
      <c r="W569" s="1755">
        <v>41.4</v>
      </c>
      <c r="X569" s="1755">
        <v>40.799999999999997</v>
      </c>
      <c r="Y569" s="1756">
        <v>39.1</v>
      </c>
      <c r="Z569" s="1755">
        <v>39.200000000000003</v>
      </c>
      <c r="AA569" s="1755">
        <v>34.9</v>
      </c>
      <c r="AB569" s="4029">
        <v>31.8</v>
      </c>
      <c r="AC569" s="3874"/>
      <c r="AD569" s="3093"/>
    </row>
    <row r="570" spans="1:30" s="36" customFormat="1" ht="12.75" customHeight="1" thickBot="1">
      <c r="A570" s="5299"/>
      <c r="B570" s="5313"/>
      <c r="C570" s="3564" t="s">
        <v>311</v>
      </c>
      <c r="D570" s="708" t="s">
        <v>108</v>
      </c>
      <c r="E570" s="451">
        <v>0.32242990654205606</v>
      </c>
      <c r="F570" s="394">
        <v>0.33776867963152507</v>
      </c>
      <c r="G570" s="394">
        <v>0.34773218142548601</v>
      </c>
      <c r="H570" s="558">
        <v>0.3400852878464819</v>
      </c>
      <c r="I570" s="395">
        <v>0.32760364004044484</v>
      </c>
      <c r="J570" s="394">
        <v>0.33003952569169959</v>
      </c>
      <c r="K570" s="394">
        <v>0.30338078291814946</v>
      </c>
      <c r="L570" s="394">
        <v>0.28195197521301318</v>
      </c>
      <c r="M570" s="394">
        <v>0.275390625</v>
      </c>
      <c r="N570" s="558">
        <v>0.28873642081189249</v>
      </c>
      <c r="O570" s="395">
        <v>0.28488982161594961</v>
      </c>
      <c r="P570" s="394">
        <v>0.27555786196159837</v>
      </c>
      <c r="Q570" s="394">
        <v>0.27934392619169657</v>
      </c>
      <c r="R570" s="394">
        <v>0.28680590932246558</v>
      </c>
      <c r="S570" s="394">
        <v>0.31988873435326842</v>
      </c>
      <c r="T570" s="394">
        <v>0.32052483598875353</v>
      </c>
      <c r="U570" s="394">
        <v>0.32627526467757456</v>
      </c>
      <c r="V570" s="395">
        <v>0.32051948051948054</v>
      </c>
      <c r="W570" s="394">
        <v>0.32432432432432429</v>
      </c>
      <c r="X570" s="394">
        <v>0.3327805417357656</v>
      </c>
      <c r="Y570" s="1504">
        <v>0.32459016393442625</v>
      </c>
      <c r="Z570" s="395">
        <v>0.31000546746856206</v>
      </c>
      <c r="AA570" s="395">
        <v>0.32134292565947242</v>
      </c>
      <c r="AB570" s="421">
        <v>0.35054347826086962</v>
      </c>
      <c r="AC570" s="3875">
        <f t="shared" ref="AC570" si="108">AC567/AC566</f>
        <v>0.31156213172711789</v>
      </c>
      <c r="AD570" s="3094"/>
    </row>
    <row r="571" spans="1:30" s="8" customFormat="1" ht="12.75" customHeight="1">
      <c r="A571" s="5298" t="s">
        <v>203</v>
      </c>
      <c r="B571" s="5300" t="s">
        <v>88</v>
      </c>
      <c r="C571" s="1706" t="s">
        <v>659</v>
      </c>
      <c r="D571" s="739" t="s">
        <v>105</v>
      </c>
      <c r="E571" s="3855">
        <v>877.2</v>
      </c>
      <c r="F571" s="3856">
        <v>841.2</v>
      </c>
      <c r="G571" s="3856">
        <v>802.8</v>
      </c>
      <c r="H571" s="3857">
        <v>780</v>
      </c>
      <c r="I571" s="3859">
        <v>799.2</v>
      </c>
      <c r="J571" s="3856">
        <v>823.2</v>
      </c>
      <c r="K571" s="3856">
        <v>895.2</v>
      </c>
      <c r="L571" s="3856">
        <v>984</v>
      </c>
      <c r="M571" s="3856">
        <v>1302</v>
      </c>
      <c r="N571" s="3857">
        <v>1590</v>
      </c>
      <c r="O571" s="3859">
        <v>1784.4</v>
      </c>
      <c r="P571" s="3856">
        <v>1576.8</v>
      </c>
      <c r="Q571" s="3856">
        <v>1386</v>
      </c>
      <c r="R571" s="3856">
        <v>1520.4</v>
      </c>
      <c r="S571" s="3856">
        <v>1638</v>
      </c>
      <c r="T571" s="3856">
        <v>1585.2</v>
      </c>
      <c r="U571" s="3856">
        <v>1351.2</v>
      </c>
      <c r="V571" s="3859">
        <v>1174.8</v>
      </c>
      <c r="W571" s="3859">
        <v>1132.8</v>
      </c>
      <c r="X571" s="3856">
        <v>1116</v>
      </c>
      <c r="Y571" s="3858">
        <v>1098</v>
      </c>
      <c r="Z571" s="3859">
        <v>1053.5999999999999</v>
      </c>
      <c r="AA571" s="3859">
        <v>1008</v>
      </c>
      <c r="AB571" s="3860">
        <v>942</v>
      </c>
      <c r="AC571" s="3877">
        <f>SUM(E571:AB571)</f>
        <v>28061.999999999996</v>
      </c>
      <c r="AD571" s="3095"/>
    </row>
    <row r="572" spans="1:30" s="8" customFormat="1" ht="12.75" customHeight="1">
      <c r="A572" s="5013"/>
      <c r="B572" s="5301"/>
      <c r="C572" s="1707" t="s">
        <v>659</v>
      </c>
      <c r="D572" s="707" t="s">
        <v>106</v>
      </c>
      <c r="E572" s="3311">
        <v>200.4</v>
      </c>
      <c r="F572" s="3312">
        <v>199.2</v>
      </c>
      <c r="G572" s="3312">
        <v>190.8</v>
      </c>
      <c r="H572" s="3313">
        <v>187.2</v>
      </c>
      <c r="I572" s="3314">
        <v>182.4</v>
      </c>
      <c r="J572" s="3312">
        <v>183.6</v>
      </c>
      <c r="K572" s="3312">
        <v>186</v>
      </c>
      <c r="L572" s="3312">
        <v>240</v>
      </c>
      <c r="M572" s="3312">
        <v>372</v>
      </c>
      <c r="N572" s="3313">
        <v>574.79999999999995</v>
      </c>
      <c r="O572" s="3314">
        <v>734.4</v>
      </c>
      <c r="P572" s="3312">
        <v>501.6</v>
      </c>
      <c r="Q572" s="3312">
        <v>374.4</v>
      </c>
      <c r="R572" s="3312">
        <v>600</v>
      </c>
      <c r="S572" s="3312">
        <v>703.2</v>
      </c>
      <c r="T572" s="3312">
        <v>692.4</v>
      </c>
      <c r="U572" s="3312">
        <v>472.8</v>
      </c>
      <c r="V572" s="3314">
        <v>397.2</v>
      </c>
      <c r="W572" s="3314">
        <v>319.2</v>
      </c>
      <c r="X572" s="3312">
        <v>300</v>
      </c>
      <c r="Y572" s="3315">
        <v>272.39999999999998</v>
      </c>
      <c r="Z572" s="3314">
        <v>261.60000000000002</v>
      </c>
      <c r="AA572" s="3314">
        <v>252</v>
      </c>
      <c r="AB572" s="3861">
        <v>252</v>
      </c>
      <c r="AC572" s="3873">
        <f>SUM(E572:AB572)</f>
        <v>8649.5999999999985</v>
      </c>
      <c r="AD572" s="3095"/>
    </row>
    <row r="573" spans="1:30" s="8" customFormat="1" ht="12.75" customHeight="1">
      <c r="A573" s="5035"/>
      <c r="B573" s="5302"/>
      <c r="C573" s="3076" t="s">
        <v>311</v>
      </c>
      <c r="D573" s="701" t="s">
        <v>336</v>
      </c>
      <c r="E573" s="398">
        <v>899.79997777283825</v>
      </c>
      <c r="F573" s="399">
        <v>864.46404205148986</v>
      </c>
      <c r="G573" s="399">
        <v>825.16209316715458</v>
      </c>
      <c r="H573" s="551">
        <v>802.14951224818435</v>
      </c>
      <c r="I573" s="399">
        <v>819.75020585541802</v>
      </c>
      <c r="J573" s="399">
        <v>843.42587107581664</v>
      </c>
      <c r="K573" s="399">
        <v>914.31889404080459</v>
      </c>
      <c r="L573" s="399">
        <v>1012.8454966084413</v>
      </c>
      <c r="M573" s="399">
        <v>1354.1004394061763</v>
      </c>
      <c r="N573" s="551">
        <v>1690.7084432272763</v>
      </c>
      <c r="O573" s="399">
        <v>1929.6182834954691</v>
      </c>
      <c r="P573" s="399">
        <v>1654.6603276805786</v>
      </c>
      <c r="Q573" s="399">
        <v>1435.6780140407527</v>
      </c>
      <c r="R573" s="399">
        <v>1634.507925952028</v>
      </c>
      <c r="S573" s="399">
        <v>1782.5639511669701</v>
      </c>
      <c r="T573" s="399">
        <v>1729.8198750158931</v>
      </c>
      <c r="U573" s="399">
        <v>1431.5310964139062</v>
      </c>
      <c r="V573" s="399">
        <v>1240.130186714282</v>
      </c>
      <c r="W573" s="399">
        <v>1176.9131148899648</v>
      </c>
      <c r="X573" s="399">
        <v>1155.6193144803353</v>
      </c>
      <c r="Y573" s="982">
        <v>1131.2850038783331</v>
      </c>
      <c r="Z573" s="399">
        <v>1085.5908621575625</v>
      </c>
      <c r="AA573" s="399">
        <v>1039.0226176556505</v>
      </c>
      <c r="AB573" s="465">
        <v>975.12460742204632</v>
      </c>
      <c r="AC573" s="3873">
        <f>SUM(E573:AB573)</f>
        <v>29428.79015641737</v>
      </c>
      <c r="AD573" s="3095"/>
    </row>
    <row r="574" spans="1:30" s="8" customFormat="1" ht="12.75" customHeight="1">
      <c r="A574" s="5035"/>
      <c r="B574" s="5302"/>
      <c r="C574" s="1707" t="s">
        <v>338</v>
      </c>
      <c r="D574" s="707" t="s">
        <v>107</v>
      </c>
      <c r="E574" s="4015">
        <v>48</v>
      </c>
      <c r="F574" s="1755">
        <v>47.6</v>
      </c>
      <c r="G574" s="1755">
        <v>47.6</v>
      </c>
      <c r="H574" s="4100">
        <v>45.2</v>
      </c>
      <c r="I574" s="1755">
        <v>48.2</v>
      </c>
      <c r="J574" s="1755">
        <v>49.8</v>
      </c>
      <c r="K574" s="1755">
        <v>52.2</v>
      </c>
      <c r="L574" s="1755">
        <v>65.400000000000006</v>
      </c>
      <c r="M574" s="1755">
        <v>84.1</v>
      </c>
      <c r="N574" s="4100">
        <v>107.3</v>
      </c>
      <c r="O574" s="1755">
        <v>117.7</v>
      </c>
      <c r="P574" s="1755">
        <v>85.6</v>
      </c>
      <c r="Q574" s="1755">
        <v>85.1</v>
      </c>
      <c r="R574" s="1755">
        <v>105.6</v>
      </c>
      <c r="S574" s="1755">
        <v>100.2</v>
      </c>
      <c r="T574" s="1755">
        <v>87.6</v>
      </c>
      <c r="U574" s="1755">
        <v>81.8</v>
      </c>
      <c r="V574" s="1755">
        <v>65.900000000000006</v>
      </c>
      <c r="W574" s="1755">
        <v>66.599999999999994</v>
      </c>
      <c r="X574" s="1755">
        <v>62.9</v>
      </c>
      <c r="Y574" s="1756">
        <v>64.7</v>
      </c>
      <c r="Z574" s="1755">
        <v>58</v>
      </c>
      <c r="AA574" s="1755">
        <v>58.3</v>
      </c>
      <c r="AB574" s="4029">
        <v>50.8</v>
      </c>
      <c r="AC574" s="3874"/>
      <c r="AD574" s="3093"/>
    </row>
    <row r="575" spans="1:30" s="36" customFormat="1" ht="12.75" customHeight="1" thickBot="1">
      <c r="A575" s="5299"/>
      <c r="B575" s="5313"/>
      <c r="C575" s="3564" t="s">
        <v>311</v>
      </c>
      <c r="D575" s="742" t="s">
        <v>108</v>
      </c>
      <c r="E575" s="451">
        <v>0.22845417236662105</v>
      </c>
      <c r="F575" s="394">
        <v>0.23680456490727531</v>
      </c>
      <c r="G575" s="394">
        <v>0.2376681614349776</v>
      </c>
      <c r="H575" s="558">
        <v>0.24</v>
      </c>
      <c r="I575" s="395">
        <v>0.22822822822822822</v>
      </c>
      <c r="J575" s="394">
        <v>0.22303206997084546</v>
      </c>
      <c r="K575" s="394">
        <v>0.20777479892761394</v>
      </c>
      <c r="L575" s="394">
        <v>0.24390243902439024</v>
      </c>
      <c r="M575" s="394">
        <v>0.2857142857142857</v>
      </c>
      <c r="N575" s="558">
        <v>0.36150943396226415</v>
      </c>
      <c r="O575" s="395">
        <v>0.41156691324815059</v>
      </c>
      <c r="P575" s="394">
        <v>0.31811263318112637</v>
      </c>
      <c r="Q575" s="394">
        <v>0.27012987012987011</v>
      </c>
      <c r="R575" s="394">
        <v>0.39463299131807417</v>
      </c>
      <c r="S575" s="394">
        <v>0.42930402930402933</v>
      </c>
      <c r="T575" s="394">
        <v>0.43679031037093108</v>
      </c>
      <c r="U575" s="394">
        <v>0.34991119005328597</v>
      </c>
      <c r="V575" s="395">
        <v>0.33810010214504599</v>
      </c>
      <c r="W575" s="394">
        <v>0.28177966101694918</v>
      </c>
      <c r="X575" s="394">
        <v>0.26881720430107525</v>
      </c>
      <c r="Y575" s="1504">
        <v>0.24808743169398906</v>
      </c>
      <c r="Z575" s="395">
        <v>0.24829157175398636</v>
      </c>
      <c r="AA575" s="395">
        <v>0.25</v>
      </c>
      <c r="AB575" s="421">
        <v>0.26751592356687898</v>
      </c>
      <c r="AC575" s="3875">
        <f t="shared" ref="AC575" si="109">AC572/AC571</f>
        <v>0.30823177250374173</v>
      </c>
      <c r="AD575" s="3094"/>
    </row>
    <row r="576" spans="1:30" s="8" customFormat="1" ht="12.75" customHeight="1">
      <c r="A576" s="5298" t="s">
        <v>128</v>
      </c>
      <c r="B576" s="5300" t="s">
        <v>87</v>
      </c>
      <c r="C576" s="1706" t="s">
        <v>659</v>
      </c>
      <c r="D576" s="739" t="s">
        <v>105</v>
      </c>
      <c r="E576" s="3855">
        <v>174.8</v>
      </c>
      <c r="F576" s="3856">
        <v>171.2</v>
      </c>
      <c r="G576" s="3856">
        <v>169.2</v>
      </c>
      <c r="H576" s="3857">
        <v>172</v>
      </c>
      <c r="I576" s="3859">
        <v>169.2</v>
      </c>
      <c r="J576" s="3856">
        <v>172.8</v>
      </c>
      <c r="K576" s="3856">
        <v>176.4</v>
      </c>
      <c r="L576" s="3856">
        <v>177.6</v>
      </c>
      <c r="M576" s="3856">
        <v>178</v>
      </c>
      <c r="N576" s="3857">
        <v>145.19999999999999</v>
      </c>
      <c r="O576" s="3859">
        <v>128.4</v>
      </c>
      <c r="P576" s="3856">
        <v>130.80000000000001</v>
      </c>
      <c r="Q576" s="3856">
        <v>133.19999999999999</v>
      </c>
      <c r="R576" s="3856">
        <v>132</v>
      </c>
      <c r="S576" s="3856">
        <v>132.4</v>
      </c>
      <c r="T576" s="3856">
        <v>134.80000000000001</v>
      </c>
      <c r="U576" s="3856">
        <v>136.80000000000001</v>
      </c>
      <c r="V576" s="3859">
        <v>126.4</v>
      </c>
      <c r="W576" s="3859">
        <v>130.80000000000001</v>
      </c>
      <c r="X576" s="3856">
        <v>132</v>
      </c>
      <c r="Y576" s="3858">
        <v>133.6</v>
      </c>
      <c r="Z576" s="3859">
        <v>126</v>
      </c>
      <c r="AA576" s="3859">
        <v>124</v>
      </c>
      <c r="AB576" s="3860">
        <v>120.4</v>
      </c>
      <c r="AC576" s="3877">
        <f>SUM(E576:AB576)</f>
        <v>3528.0000000000009</v>
      </c>
      <c r="AD576" s="3095"/>
    </row>
    <row r="577" spans="1:30" s="8" customFormat="1" ht="12.75" customHeight="1">
      <c r="A577" s="5013"/>
      <c r="B577" s="5301"/>
      <c r="C577" s="1707" t="s">
        <v>659</v>
      </c>
      <c r="D577" s="707" t="s">
        <v>106</v>
      </c>
      <c r="E577" s="3311">
        <v>126</v>
      </c>
      <c r="F577" s="3312">
        <v>124.4</v>
      </c>
      <c r="G577" s="3312">
        <v>123.2</v>
      </c>
      <c r="H577" s="3313">
        <v>125.6</v>
      </c>
      <c r="I577" s="3314">
        <v>123.2</v>
      </c>
      <c r="J577" s="3312">
        <v>124.8</v>
      </c>
      <c r="K577" s="3312">
        <v>123.6</v>
      </c>
      <c r="L577" s="3312">
        <v>128</v>
      </c>
      <c r="M577" s="3312">
        <v>127.6</v>
      </c>
      <c r="N577" s="3313">
        <v>103.6</v>
      </c>
      <c r="O577" s="3314">
        <v>84.8</v>
      </c>
      <c r="P577" s="3312">
        <v>86.4</v>
      </c>
      <c r="Q577" s="3312">
        <v>88.4</v>
      </c>
      <c r="R577" s="3312">
        <v>84.8</v>
      </c>
      <c r="S577" s="3312">
        <v>84.8</v>
      </c>
      <c r="T577" s="3312">
        <v>89.2</v>
      </c>
      <c r="U577" s="3312">
        <v>93.2</v>
      </c>
      <c r="V577" s="3314">
        <v>86.8</v>
      </c>
      <c r="W577" s="3314">
        <v>90</v>
      </c>
      <c r="X577" s="3312">
        <v>85.6</v>
      </c>
      <c r="Y577" s="3315">
        <v>87.2</v>
      </c>
      <c r="Z577" s="3314">
        <v>80</v>
      </c>
      <c r="AA577" s="3314">
        <v>79.599999999999994</v>
      </c>
      <c r="AB577" s="3861">
        <v>80.400000000000006</v>
      </c>
      <c r="AC577" s="3873">
        <f>SUM(E577:AB577)</f>
        <v>2431.1999999999998</v>
      </c>
      <c r="AD577" s="3095"/>
    </row>
    <row r="578" spans="1:30" s="8" customFormat="1" ht="12.75" customHeight="1">
      <c r="A578" s="5035"/>
      <c r="B578" s="5302"/>
      <c r="C578" s="3076" t="s">
        <v>311</v>
      </c>
      <c r="D578" s="701" t="s">
        <v>336</v>
      </c>
      <c r="E578" s="398">
        <v>215.47863003091516</v>
      </c>
      <c r="F578" s="399">
        <v>211.62419521406335</v>
      </c>
      <c r="G578" s="399">
        <v>209.30093167494502</v>
      </c>
      <c r="H578" s="551">
        <v>212.97736968983347</v>
      </c>
      <c r="I578" s="399">
        <v>209.30093167494502</v>
      </c>
      <c r="J578" s="399">
        <v>213.15459178727539</v>
      </c>
      <c r="K578" s="399">
        <v>215.39247897733105</v>
      </c>
      <c r="L578" s="399">
        <v>218.91952859441295</v>
      </c>
      <c r="M578" s="399">
        <v>219.01086731027755</v>
      </c>
      <c r="N578" s="551">
        <v>178.37040113202639</v>
      </c>
      <c r="O578" s="399">
        <v>153.87527416709938</v>
      </c>
      <c r="P578" s="399">
        <v>156.75968869578685</v>
      </c>
      <c r="Q578" s="399">
        <v>159.86494299877006</v>
      </c>
      <c r="R578" s="399">
        <v>156.89180985634655</v>
      </c>
      <c r="S578" s="399">
        <v>157.22849614494189</v>
      </c>
      <c r="T578" s="399">
        <v>161.64058896205495</v>
      </c>
      <c r="U578" s="399">
        <v>165.53090345914265</v>
      </c>
      <c r="V578" s="399">
        <v>153.33362318813184</v>
      </c>
      <c r="W578" s="399">
        <v>158.77228977375114</v>
      </c>
      <c r="X578" s="399">
        <v>157.32564952988434</v>
      </c>
      <c r="Y578" s="982">
        <v>159.53933684204657</v>
      </c>
      <c r="Z578" s="399">
        <v>149.25146565444507</v>
      </c>
      <c r="AA578" s="399">
        <v>147.35046657544046</v>
      </c>
      <c r="AB578" s="465">
        <v>144.77679372054072</v>
      </c>
      <c r="AC578" s="3873">
        <f>SUM(E578:AB578)</f>
        <v>4285.6712556544071</v>
      </c>
      <c r="AD578" s="3095"/>
    </row>
    <row r="579" spans="1:30" s="8" customFormat="1" ht="12.75" customHeight="1">
      <c r="A579" s="5035"/>
      <c r="B579" s="5302"/>
      <c r="C579" s="1707" t="s">
        <v>338</v>
      </c>
      <c r="D579" s="707" t="s">
        <v>107</v>
      </c>
      <c r="E579" s="4015">
        <v>11.9</v>
      </c>
      <c r="F579" s="1755">
        <v>12.2</v>
      </c>
      <c r="G579" s="1755">
        <v>10.4</v>
      </c>
      <c r="H579" s="4100">
        <v>12.3</v>
      </c>
      <c r="I579" s="1755">
        <v>12.2</v>
      </c>
      <c r="J579" s="1755">
        <v>12.4</v>
      </c>
      <c r="K579" s="1755">
        <v>14.4</v>
      </c>
      <c r="L579" s="1755">
        <v>13</v>
      </c>
      <c r="M579" s="1755">
        <v>12.1</v>
      </c>
      <c r="N579" s="4100">
        <v>8.5</v>
      </c>
      <c r="O579" s="1755">
        <v>8.6999999999999993</v>
      </c>
      <c r="P579" s="1755">
        <v>8.6</v>
      </c>
      <c r="Q579" s="1755">
        <v>8.9</v>
      </c>
      <c r="R579" s="1755">
        <v>9</v>
      </c>
      <c r="S579" s="1755">
        <v>9.1</v>
      </c>
      <c r="T579" s="1755">
        <v>8.8000000000000007</v>
      </c>
      <c r="U579" s="1755">
        <v>9.1999999999999993</v>
      </c>
      <c r="V579" s="1755">
        <v>8.6999999999999993</v>
      </c>
      <c r="W579" s="1755">
        <v>9.5</v>
      </c>
      <c r="X579" s="1755">
        <v>9</v>
      </c>
      <c r="Y579" s="1756">
        <v>9.8000000000000007</v>
      </c>
      <c r="Z579" s="1755">
        <v>8.4</v>
      </c>
      <c r="AA579" s="1755">
        <v>8.3000000000000007</v>
      </c>
      <c r="AB579" s="4029">
        <v>8.1</v>
      </c>
      <c r="AC579" s="3874"/>
      <c r="AD579" s="3093"/>
    </row>
    <row r="580" spans="1:30" s="36" customFormat="1" ht="12.75" customHeight="1" thickBot="1">
      <c r="A580" s="5299"/>
      <c r="B580" s="5313"/>
      <c r="C580" s="3564" t="s">
        <v>311</v>
      </c>
      <c r="D580" s="708" t="s">
        <v>108</v>
      </c>
      <c r="E580" s="451">
        <v>0.72082379862700219</v>
      </c>
      <c r="F580" s="394">
        <v>0.72663551401869164</v>
      </c>
      <c r="G580" s="394">
        <v>0.72813238770685584</v>
      </c>
      <c r="H580" s="558">
        <v>0.7302325581395348</v>
      </c>
      <c r="I580" s="395">
        <v>0.72813238770685584</v>
      </c>
      <c r="J580" s="394">
        <v>0.72222222222222221</v>
      </c>
      <c r="K580" s="394">
        <v>0.70068027210884343</v>
      </c>
      <c r="L580" s="394">
        <v>0.7207207207207208</v>
      </c>
      <c r="M580" s="394">
        <v>0.71685393258426966</v>
      </c>
      <c r="N580" s="558">
        <v>0.71349862258953167</v>
      </c>
      <c r="O580" s="395">
        <v>0.66043613707165105</v>
      </c>
      <c r="P580" s="394">
        <v>0.66055045871559637</v>
      </c>
      <c r="Q580" s="394">
        <v>0.66366366366366381</v>
      </c>
      <c r="R580" s="394">
        <v>0.64242424242424245</v>
      </c>
      <c r="S580" s="394">
        <v>0.6404833836858006</v>
      </c>
      <c r="T580" s="394">
        <v>0.66172106824925814</v>
      </c>
      <c r="U580" s="394">
        <v>0.68128654970760227</v>
      </c>
      <c r="V580" s="395">
        <v>0.68670886075949367</v>
      </c>
      <c r="W580" s="394">
        <v>0.68807339449541283</v>
      </c>
      <c r="X580" s="394">
        <v>0.64848484848484844</v>
      </c>
      <c r="Y580" s="1504">
        <v>0.65269461077844315</v>
      </c>
      <c r="Z580" s="395">
        <v>0.63492063492063489</v>
      </c>
      <c r="AA580" s="395">
        <v>0.64193548387096766</v>
      </c>
      <c r="AB580" s="421">
        <v>0.66777408637873759</v>
      </c>
      <c r="AC580" s="3875">
        <f t="shared" ref="AC580" si="110">AC577/AC576</f>
        <v>0.68911564625850319</v>
      </c>
      <c r="AD580" s="3094"/>
    </row>
    <row r="581" spans="1:30" s="8" customFormat="1" ht="12.75" customHeight="1">
      <c r="A581" s="5298" t="s">
        <v>181</v>
      </c>
      <c r="B581" s="5270" t="s">
        <v>700</v>
      </c>
      <c r="C581" s="1706" t="s">
        <v>660</v>
      </c>
      <c r="D581" s="739" t="s">
        <v>105</v>
      </c>
      <c r="E581" s="3855">
        <v>19.600000000000001</v>
      </c>
      <c r="F581" s="3856">
        <v>18.8</v>
      </c>
      <c r="G581" s="3856">
        <v>19.600000000000001</v>
      </c>
      <c r="H581" s="3857">
        <v>20</v>
      </c>
      <c r="I581" s="3859">
        <v>20</v>
      </c>
      <c r="J581" s="3856">
        <v>19.600000000000001</v>
      </c>
      <c r="K581" s="3856">
        <v>19.600000000000001</v>
      </c>
      <c r="L581" s="3856">
        <v>21.2</v>
      </c>
      <c r="M581" s="3856">
        <v>29.2</v>
      </c>
      <c r="N581" s="3857">
        <v>40.4</v>
      </c>
      <c r="O581" s="3859">
        <v>35.6</v>
      </c>
      <c r="P581" s="3856">
        <v>33.6</v>
      </c>
      <c r="Q581" s="3856">
        <v>34.799999999999997</v>
      </c>
      <c r="R581" s="3856">
        <v>32</v>
      </c>
      <c r="S581" s="3856">
        <v>29.6</v>
      </c>
      <c r="T581" s="3856">
        <v>35.200000000000003</v>
      </c>
      <c r="U581" s="3856">
        <v>30.4</v>
      </c>
      <c r="V581" s="3859">
        <v>30.4</v>
      </c>
      <c r="W581" s="3859">
        <v>34</v>
      </c>
      <c r="X581" s="3856">
        <v>36.799999999999997</v>
      </c>
      <c r="Y581" s="3858">
        <v>24.8</v>
      </c>
      <c r="Z581" s="3859">
        <v>21.2</v>
      </c>
      <c r="AA581" s="3859">
        <v>20</v>
      </c>
      <c r="AB581" s="3860">
        <v>19.600000000000001</v>
      </c>
      <c r="AC581" s="3877">
        <f>SUM(E581:AB581)</f>
        <v>645.99999999999989</v>
      </c>
      <c r="AD581" s="3095"/>
    </row>
    <row r="582" spans="1:30" s="8" customFormat="1" ht="12.75" customHeight="1">
      <c r="A582" s="5013"/>
      <c r="B582" s="5301"/>
      <c r="C582" s="1707" t="s">
        <v>660</v>
      </c>
      <c r="D582" s="707" t="s">
        <v>106</v>
      </c>
      <c r="E582" s="3311">
        <v>5.6</v>
      </c>
      <c r="F582" s="3312">
        <v>6</v>
      </c>
      <c r="G582" s="3312">
        <v>5.6</v>
      </c>
      <c r="H582" s="3313">
        <v>6.4</v>
      </c>
      <c r="I582" s="3314">
        <v>5.6</v>
      </c>
      <c r="J582" s="3312">
        <v>6.8</v>
      </c>
      <c r="K582" s="3312">
        <v>6</v>
      </c>
      <c r="L582" s="3312">
        <v>6</v>
      </c>
      <c r="M582" s="3312">
        <v>19.600000000000001</v>
      </c>
      <c r="N582" s="3313">
        <v>27.2</v>
      </c>
      <c r="O582" s="3314">
        <v>23.2</v>
      </c>
      <c r="P582" s="3312">
        <v>20.399999999999999</v>
      </c>
      <c r="Q582" s="3312">
        <v>8.8000000000000007</v>
      </c>
      <c r="R582" s="3312">
        <v>14.8</v>
      </c>
      <c r="S582" s="3312">
        <v>15.6</v>
      </c>
      <c r="T582" s="3312">
        <v>15.2</v>
      </c>
      <c r="U582" s="3312">
        <v>16</v>
      </c>
      <c r="V582" s="3314">
        <v>16.399999999999999</v>
      </c>
      <c r="W582" s="3314">
        <v>19.2</v>
      </c>
      <c r="X582" s="3312">
        <v>7.2</v>
      </c>
      <c r="Y582" s="3315">
        <v>6.8</v>
      </c>
      <c r="Z582" s="3314">
        <v>6.4</v>
      </c>
      <c r="AA582" s="3314">
        <v>6</v>
      </c>
      <c r="AB582" s="3861">
        <v>5.6</v>
      </c>
      <c r="AC582" s="3873">
        <f>SUM(E582:AB582)</f>
        <v>276.39999999999998</v>
      </c>
      <c r="AD582" s="3095"/>
    </row>
    <row r="583" spans="1:30" s="8" customFormat="1" ht="12.75" customHeight="1">
      <c r="A583" s="5035"/>
      <c r="B583" s="5302"/>
      <c r="C583" s="3076" t="s">
        <v>311</v>
      </c>
      <c r="D583" s="701" t="s">
        <v>336</v>
      </c>
      <c r="E583" s="398">
        <v>20.384307689985455</v>
      </c>
      <c r="F583" s="399">
        <v>19.734234213670415</v>
      </c>
      <c r="G583" s="399">
        <v>20.384307689985455</v>
      </c>
      <c r="H583" s="551">
        <v>20.999047597450701</v>
      </c>
      <c r="I583" s="399">
        <v>20.769207977195471</v>
      </c>
      <c r="J583" s="399">
        <v>20.746083967823907</v>
      </c>
      <c r="K583" s="399">
        <v>20.497804760510334</v>
      </c>
      <c r="L583" s="399">
        <v>22.032702966272659</v>
      </c>
      <c r="M583" s="399">
        <v>35.16816742453323</v>
      </c>
      <c r="N583" s="551">
        <v>48.703182647543684</v>
      </c>
      <c r="O583" s="399">
        <v>42.492352253081968</v>
      </c>
      <c r="P583" s="399">
        <v>39.308014449982082</v>
      </c>
      <c r="Q583" s="399">
        <v>35.895403605475728</v>
      </c>
      <c r="R583" s="399">
        <v>35.256772399072496</v>
      </c>
      <c r="S583" s="399">
        <v>33.459228921181072</v>
      </c>
      <c r="T583" s="399">
        <v>38.34162229222963</v>
      </c>
      <c r="U583" s="399">
        <v>34.353456885734218</v>
      </c>
      <c r="V583" s="399">
        <v>34.541569159492447</v>
      </c>
      <c r="W583" s="399">
        <v>39.046638779797675</v>
      </c>
      <c r="X583" s="399">
        <v>37.497733264825484</v>
      </c>
      <c r="Y583" s="982">
        <v>25.715365056712692</v>
      </c>
      <c r="Z583" s="399">
        <v>22.144976857066254</v>
      </c>
      <c r="AA583" s="399">
        <v>20.880613017821101</v>
      </c>
      <c r="AB583" s="465">
        <v>20.384307689985455</v>
      </c>
      <c r="AC583" s="3873">
        <f>SUM(E583:AB583)</f>
        <v>708.7371015674297</v>
      </c>
      <c r="AD583" s="3095"/>
    </row>
    <row r="584" spans="1:30" s="8" customFormat="1" ht="12.75" customHeight="1">
      <c r="A584" s="5035"/>
      <c r="B584" s="5302"/>
      <c r="C584" s="1707" t="s">
        <v>338</v>
      </c>
      <c r="D584" s="707" t="s">
        <v>107</v>
      </c>
      <c r="E584" s="4015">
        <v>1.3</v>
      </c>
      <c r="F584" s="1755">
        <v>1.2</v>
      </c>
      <c r="G584" s="1755">
        <v>1.2</v>
      </c>
      <c r="H584" s="4100">
        <v>1.2</v>
      </c>
      <c r="I584" s="1755">
        <v>1.2</v>
      </c>
      <c r="J584" s="1755">
        <v>1</v>
      </c>
      <c r="K584" s="1755">
        <v>1.1000000000000001</v>
      </c>
      <c r="L584" s="1755">
        <v>1.2</v>
      </c>
      <c r="M584" s="1755">
        <v>2</v>
      </c>
      <c r="N584" s="1756">
        <v>3</v>
      </c>
      <c r="O584" s="1755">
        <v>1.7</v>
      </c>
      <c r="P584" s="1755">
        <v>1.3</v>
      </c>
      <c r="Q584" s="1755">
        <v>2</v>
      </c>
      <c r="R584" s="1755">
        <v>1.4</v>
      </c>
      <c r="S584" s="1755">
        <v>1.3</v>
      </c>
      <c r="T584" s="1755">
        <v>3</v>
      </c>
      <c r="U584" s="1755">
        <v>1.7</v>
      </c>
      <c r="V584" s="1755">
        <v>1.6</v>
      </c>
      <c r="W584" s="1755">
        <v>1.3</v>
      </c>
      <c r="X584" s="1755">
        <v>1.4</v>
      </c>
      <c r="Y584" s="1756">
        <v>1.6</v>
      </c>
      <c r="Z584" s="1755">
        <v>1.2</v>
      </c>
      <c r="AA584" s="1755">
        <v>1.2</v>
      </c>
      <c r="AB584" s="4029">
        <v>1.4</v>
      </c>
      <c r="AC584" s="3874"/>
      <c r="AD584" s="3093"/>
    </row>
    <row r="585" spans="1:30" s="36" customFormat="1" ht="12.75" customHeight="1" thickBot="1">
      <c r="A585" s="5299"/>
      <c r="B585" s="5313"/>
      <c r="C585" s="3564" t="s">
        <v>311</v>
      </c>
      <c r="D585" s="742" t="s">
        <v>108</v>
      </c>
      <c r="E585" s="451">
        <v>0.2857142857142857</v>
      </c>
      <c r="F585" s="394">
        <v>0.31914893617021273</v>
      </c>
      <c r="G585" s="394">
        <v>0.2857142857142857</v>
      </c>
      <c r="H585" s="558">
        <v>0.32</v>
      </c>
      <c r="I585" s="395">
        <v>0.27999999999999997</v>
      </c>
      <c r="J585" s="394">
        <v>0.34693877551020402</v>
      </c>
      <c r="K585" s="394">
        <v>0.30612244897959179</v>
      </c>
      <c r="L585" s="394">
        <v>0.28301886792452829</v>
      </c>
      <c r="M585" s="394">
        <v>0.67123287671232879</v>
      </c>
      <c r="N585" s="1504">
        <v>0.67326732673267331</v>
      </c>
      <c r="O585" s="395">
        <v>0.65168539325842689</v>
      </c>
      <c r="P585" s="394">
        <v>0.6071428571428571</v>
      </c>
      <c r="Q585" s="394">
        <v>0.25287356321839083</v>
      </c>
      <c r="R585" s="394">
        <v>0.46250000000000002</v>
      </c>
      <c r="S585" s="394">
        <v>0.52702702702702697</v>
      </c>
      <c r="T585" s="394">
        <v>0.43181818181818177</v>
      </c>
      <c r="U585" s="394">
        <v>0.52631578947368418</v>
      </c>
      <c r="V585" s="395">
        <v>0.53947368421052633</v>
      </c>
      <c r="W585" s="394">
        <v>0.56470588235294117</v>
      </c>
      <c r="X585" s="394">
        <v>0.19565217391304349</v>
      </c>
      <c r="Y585" s="1504">
        <v>0.27419354838709675</v>
      </c>
      <c r="Z585" s="395">
        <v>0.30188679245283023</v>
      </c>
      <c r="AA585" s="395">
        <v>0.3</v>
      </c>
      <c r="AB585" s="421">
        <v>0.2857142857142857</v>
      </c>
      <c r="AC585" s="3875">
        <f t="shared" ref="AC585" si="111">AC582/AC581</f>
        <v>0.42786377708978335</v>
      </c>
      <c r="AD585" s="3094"/>
    </row>
    <row r="586" spans="1:30" s="8" customFormat="1" ht="12.75" customHeight="1">
      <c r="A586" s="5298" t="s">
        <v>183</v>
      </c>
      <c r="B586" s="5300" t="s">
        <v>86</v>
      </c>
      <c r="C586" s="1706" t="s">
        <v>659</v>
      </c>
      <c r="D586" s="739" t="s">
        <v>105</v>
      </c>
      <c r="E586" s="3855">
        <v>158.4</v>
      </c>
      <c r="F586" s="3856">
        <v>143.4</v>
      </c>
      <c r="G586" s="3856">
        <v>136.19999999999999</v>
      </c>
      <c r="H586" s="3858">
        <v>135</v>
      </c>
      <c r="I586" s="3856">
        <v>136.80000000000001</v>
      </c>
      <c r="J586" s="3856">
        <v>144</v>
      </c>
      <c r="K586" s="3856">
        <v>156</v>
      </c>
      <c r="L586" s="3856">
        <v>176.4</v>
      </c>
      <c r="M586" s="3856">
        <v>207</v>
      </c>
      <c r="N586" s="3858">
        <v>231</v>
      </c>
      <c r="O586" s="3856">
        <v>237.6</v>
      </c>
      <c r="P586" s="3856">
        <v>240</v>
      </c>
      <c r="Q586" s="3856">
        <v>237</v>
      </c>
      <c r="R586" s="3856">
        <v>232.8</v>
      </c>
      <c r="S586" s="3856">
        <v>231.6</v>
      </c>
      <c r="T586" s="3856">
        <v>244.8</v>
      </c>
      <c r="U586" s="3856">
        <v>242.4</v>
      </c>
      <c r="V586" s="3859">
        <v>240.6</v>
      </c>
      <c r="W586" s="3856">
        <v>236.4</v>
      </c>
      <c r="X586" s="3856">
        <v>231</v>
      </c>
      <c r="Y586" s="3858">
        <v>229.2</v>
      </c>
      <c r="Z586" s="3856">
        <v>225.6</v>
      </c>
      <c r="AA586" s="3856">
        <v>208.8</v>
      </c>
      <c r="AB586" s="3860">
        <v>187.2</v>
      </c>
      <c r="AC586" s="3877">
        <f>SUM(E586:AB586)</f>
        <v>4849.2000000000007</v>
      </c>
      <c r="AD586" s="3095"/>
    </row>
    <row r="587" spans="1:30" s="8" customFormat="1" ht="12.75" customHeight="1">
      <c r="A587" s="5013"/>
      <c r="B587" s="5301"/>
      <c r="C587" s="1707" t="s">
        <v>659</v>
      </c>
      <c r="D587" s="707" t="s">
        <v>106</v>
      </c>
      <c r="E587" s="3311">
        <v>70.8</v>
      </c>
      <c r="F587" s="3312">
        <v>68.400000000000006</v>
      </c>
      <c r="G587" s="3312">
        <v>66.599999999999994</v>
      </c>
      <c r="H587" s="3315">
        <v>67.2</v>
      </c>
      <c r="I587" s="3312">
        <v>66</v>
      </c>
      <c r="J587" s="3312">
        <v>69.599999999999994</v>
      </c>
      <c r="K587" s="3312">
        <v>71.400000000000006</v>
      </c>
      <c r="L587" s="3312">
        <v>73.2</v>
      </c>
      <c r="M587" s="3312">
        <v>73.2</v>
      </c>
      <c r="N587" s="3315">
        <v>81</v>
      </c>
      <c r="O587" s="3312">
        <v>79.8</v>
      </c>
      <c r="P587" s="3312">
        <v>75.599999999999994</v>
      </c>
      <c r="Q587" s="3312">
        <v>78.599999999999994</v>
      </c>
      <c r="R587" s="3312">
        <v>79.8</v>
      </c>
      <c r="S587" s="3312">
        <v>75.599999999999994</v>
      </c>
      <c r="T587" s="3312">
        <v>76.8</v>
      </c>
      <c r="U587" s="3312">
        <v>81</v>
      </c>
      <c r="V587" s="3314">
        <v>80.400000000000006</v>
      </c>
      <c r="W587" s="3312">
        <v>86.4</v>
      </c>
      <c r="X587" s="3312">
        <v>87.6</v>
      </c>
      <c r="Y587" s="3315">
        <v>87.6</v>
      </c>
      <c r="Z587" s="3312">
        <v>79.8</v>
      </c>
      <c r="AA587" s="3312">
        <v>79.2</v>
      </c>
      <c r="AB587" s="3861">
        <v>77.400000000000006</v>
      </c>
      <c r="AC587" s="3873">
        <f>SUM(E587:AB587)</f>
        <v>1833</v>
      </c>
      <c r="AD587" s="3095"/>
    </row>
    <row r="588" spans="1:30" s="8" customFormat="1" ht="12.75" customHeight="1">
      <c r="A588" s="5035"/>
      <c r="B588" s="5302"/>
      <c r="C588" s="3076" t="s">
        <v>311</v>
      </c>
      <c r="D588" s="701" t="s">
        <v>336</v>
      </c>
      <c r="E588" s="398">
        <v>173.50273773056148</v>
      </c>
      <c r="F588" s="399">
        <v>158.87768880494204</v>
      </c>
      <c r="G588" s="399">
        <v>151.61134522191932</v>
      </c>
      <c r="H588" s="982">
        <v>150.80066312851545</v>
      </c>
      <c r="I588" s="399">
        <v>151.88890677070529</v>
      </c>
      <c r="J588" s="399">
        <v>159.93798798284291</v>
      </c>
      <c r="K588" s="399">
        <v>171.56328278509943</v>
      </c>
      <c r="L588" s="399">
        <v>190.98481615039455</v>
      </c>
      <c r="M588" s="399">
        <v>219.56147203004446</v>
      </c>
      <c r="N588" s="982">
        <v>244.78970566590417</v>
      </c>
      <c r="O588" s="399">
        <v>250.64277368398234</v>
      </c>
      <c r="P588" s="399">
        <v>251.62543591616489</v>
      </c>
      <c r="Q588" s="399">
        <v>249.69373240031476</v>
      </c>
      <c r="R588" s="399">
        <v>246.09729783156905</v>
      </c>
      <c r="S588" s="399">
        <v>243.62659953297381</v>
      </c>
      <c r="T588" s="399">
        <v>256.56437788594116</v>
      </c>
      <c r="U588" s="399">
        <v>255.57535092414528</v>
      </c>
      <c r="V588" s="399">
        <v>253.67798485481549</v>
      </c>
      <c r="W588" s="399">
        <v>251.6941000500409</v>
      </c>
      <c r="X588" s="399">
        <v>247.0521402457384</v>
      </c>
      <c r="Y588" s="982">
        <v>245.36992480742214</v>
      </c>
      <c r="Z588" s="399">
        <v>239.29772251319068</v>
      </c>
      <c r="AA588" s="399">
        <v>223.31609883749985</v>
      </c>
      <c r="AB588" s="465">
        <v>202.56998790541505</v>
      </c>
      <c r="AC588" s="3873">
        <f>SUM(E588:AB588)</f>
        <v>5190.3221336601437</v>
      </c>
      <c r="AD588" s="3095"/>
    </row>
    <row r="589" spans="1:30" s="8" customFormat="1" ht="12.75" customHeight="1">
      <c r="A589" s="5035"/>
      <c r="B589" s="5302"/>
      <c r="C589" s="1664" t="s">
        <v>338</v>
      </c>
      <c r="D589" s="1095" t="s">
        <v>107</v>
      </c>
      <c r="E589" s="3199">
        <v>9.4</v>
      </c>
      <c r="F589" s="3200">
        <v>8.3000000000000007</v>
      </c>
      <c r="G589" s="3200">
        <v>8.5</v>
      </c>
      <c r="H589" s="3201">
        <v>7.8</v>
      </c>
      <c r="I589" s="3200">
        <v>8.9</v>
      </c>
      <c r="J589" s="3200">
        <v>9.1</v>
      </c>
      <c r="K589" s="3200">
        <v>10.4</v>
      </c>
      <c r="L589" s="3200">
        <v>11</v>
      </c>
      <c r="M589" s="3200">
        <v>12.8</v>
      </c>
      <c r="N589" s="3201">
        <v>13.2</v>
      </c>
      <c r="O589" s="3200">
        <v>13</v>
      </c>
      <c r="P589" s="3200">
        <v>13.2</v>
      </c>
      <c r="Q589" s="3200">
        <v>14.9</v>
      </c>
      <c r="R589" s="3200">
        <v>13.4</v>
      </c>
      <c r="S589" s="3200">
        <v>13.4</v>
      </c>
      <c r="T589" s="3200">
        <v>15.2</v>
      </c>
      <c r="U589" s="3200">
        <v>13.6</v>
      </c>
      <c r="V589" s="3202">
        <v>13.7</v>
      </c>
      <c r="W589" s="3200">
        <v>13.1</v>
      </c>
      <c r="X589" s="3200">
        <v>14.5</v>
      </c>
      <c r="Y589" s="3201">
        <v>13.6</v>
      </c>
      <c r="Z589" s="3200">
        <v>12.3</v>
      </c>
      <c r="AA589" s="3200">
        <v>11.8</v>
      </c>
      <c r="AB589" s="4086">
        <v>10.4</v>
      </c>
      <c r="AC589" s="3874"/>
      <c r="AD589" s="3093"/>
    </row>
    <row r="590" spans="1:30" s="36" customFormat="1" ht="12.75" customHeight="1" thickBot="1">
      <c r="A590" s="5299"/>
      <c r="B590" s="5313"/>
      <c r="C590" s="3564" t="s">
        <v>311</v>
      </c>
      <c r="D590" s="742" t="s">
        <v>108</v>
      </c>
      <c r="E590" s="402">
        <v>0.44696969696969696</v>
      </c>
      <c r="F590" s="403">
        <v>0.47698744769874479</v>
      </c>
      <c r="G590" s="403">
        <v>0.48898678414096919</v>
      </c>
      <c r="H590" s="1502">
        <v>0.49777777777777782</v>
      </c>
      <c r="I590" s="403">
        <v>0.48245614035087714</v>
      </c>
      <c r="J590" s="403">
        <v>0.48333333333333328</v>
      </c>
      <c r="K590" s="403">
        <v>0.45769230769230773</v>
      </c>
      <c r="L590" s="403">
        <v>0.41496598639455784</v>
      </c>
      <c r="M590" s="403">
        <v>0.3536231884057971</v>
      </c>
      <c r="N590" s="1502">
        <v>0.35064935064935066</v>
      </c>
      <c r="O590" s="403">
        <v>0.33585858585858586</v>
      </c>
      <c r="P590" s="403">
        <v>0.315</v>
      </c>
      <c r="Q590" s="403">
        <v>0.33164556962025316</v>
      </c>
      <c r="R590" s="403">
        <v>0.34278350515463912</v>
      </c>
      <c r="S590" s="403">
        <v>0.32642487046632124</v>
      </c>
      <c r="T590" s="403">
        <v>0.31372549019607843</v>
      </c>
      <c r="U590" s="403">
        <v>0.33415841584158418</v>
      </c>
      <c r="V590" s="404">
        <v>0.33416458852867836</v>
      </c>
      <c r="W590" s="403">
        <v>0.36548223350253811</v>
      </c>
      <c r="X590" s="403">
        <v>0.37922077922077918</v>
      </c>
      <c r="Y590" s="1502">
        <v>0.38219895287958117</v>
      </c>
      <c r="Z590" s="403">
        <v>0.35372340425531912</v>
      </c>
      <c r="AA590" s="403">
        <v>0.37931034482758619</v>
      </c>
      <c r="AB590" s="396">
        <v>0.41346153846153849</v>
      </c>
      <c r="AC590" s="3875">
        <f t="shared" ref="AC590" si="112">AC587/AC586</f>
        <v>0.37800049492699822</v>
      </c>
      <c r="AD590" s="3094"/>
    </row>
    <row r="591" spans="1:30" s="8" customFormat="1" ht="12.75" customHeight="1">
      <c r="A591" s="5298" t="s">
        <v>204</v>
      </c>
      <c r="B591" s="5426" t="s">
        <v>616</v>
      </c>
      <c r="C591" s="1706" t="s">
        <v>292</v>
      </c>
      <c r="D591" s="736" t="s">
        <v>105</v>
      </c>
      <c r="E591" s="389"/>
      <c r="F591" s="390"/>
      <c r="G591" s="390"/>
      <c r="H591" s="1114"/>
      <c r="I591" s="390"/>
      <c r="J591" s="390"/>
      <c r="K591" s="390"/>
      <c r="L591" s="390"/>
      <c r="M591" s="390"/>
      <c r="N591" s="1114"/>
      <c r="O591" s="390"/>
      <c r="P591" s="390"/>
      <c r="Q591" s="390"/>
      <c r="R591" s="390"/>
      <c r="S591" s="390"/>
      <c r="T591" s="390"/>
      <c r="U591" s="390"/>
      <c r="V591" s="391"/>
      <c r="W591" s="390"/>
      <c r="X591" s="390"/>
      <c r="Y591" s="1114"/>
      <c r="Z591" s="390"/>
      <c r="AA591" s="390"/>
      <c r="AB591" s="468"/>
      <c r="AC591" s="2649"/>
      <c r="AD591" s="3095"/>
    </row>
    <row r="592" spans="1:30" s="8" customFormat="1" ht="12.75" customHeight="1">
      <c r="A592" s="5013"/>
      <c r="B592" s="5483"/>
      <c r="C592" s="1707" t="s">
        <v>292</v>
      </c>
      <c r="D592" s="740" t="s">
        <v>106</v>
      </c>
      <c r="E592" s="389"/>
      <c r="F592" s="390"/>
      <c r="G592" s="390"/>
      <c r="H592" s="1114"/>
      <c r="I592" s="390"/>
      <c r="J592" s="390"/>
      <c r="K592" s="390"/>
      <c r="L592" s="390"/>
      <c r="M592" s="390"/>
      <c r="N592" s="1114"/>
      <c r="O592" s="390"/>
      <c r="P592" s="390"/>
      <c r="Q592" s="390"/>
      <c r="R592" s="390"/>
      <c r="S592" s="390"/>
      <c r="T592" s="390"/>
      <c r="U592" s="390"/>
      <c r="V592" s="391"/>
      <c r="W592" s="390"/>
      <c r="X592" s="390"/>
      <c r="Y592" s="1114"/>
      <c r="Z592" s="390"/>
      <c r="AA592" s="390"/>
      <c r="AB592" s="468"/>
      <c r="AC592" s="2668"/>
      <c r="AD592" s="3095"/>
    </row>
    <row r="593" spans="1:30" s="8" customFormat="1" ht="12.75" customHeight="1">
      <c r="A593" s="5035"/>
      <c r="B593" s="5484"/>
      <c r="C593" s="1707" t="s">
        <v>338</v>
      </c>
      <c r="D593" s="740" t="s">
        <v>107</v>
      </c>
      <c r="E593" s="2103"/>
      <c r="F593" s="2093"/>
      <c r="G593" s="2093"/>
      <c r="H593" s="2094"/>
      <c r="I593" s="2093"/>
      <c r="J593" s="2093"/>
      <c r="K593" s="2093"/>
      <c r="L593" s="2093"/>
      <c r="M593" s="2093"/>
      <c r="N593" s="2094"/>
      <c r="O593" s="2093"/>
      <c r="P593" s="2093"/>
      <c r="Q593" s="2093"/>
      <c r="R593" s="2093"/>
      <c r="S593" s="2093"/>
      <c r="T593" s="2093"/>
      <c r="U593" s="2093"/>
      <c r="V593" s="2093"/>
      <c r="W593" s="2093"/>
      <c r="X593" s="2093"/>
      <c r="Y593" s="2094"/>
      <c r="Z593" s="2093"/>
      <c r="AA593" s="2093"/>
      <c r="AB593" s="2130"/>
      <c r="AC593" s="2650"/>
      <c r="AD593" s="3093"/>
    </row>
    <row r="594" spans="1:30" s="36" customFormat="1" ht="12.75" customHeight="1" thickBot="1">
      <c r="A594" s="5299"/>
      <c r="B594" s="5485"/>
      <c r="C594" s="1709"/>
      <c r="D594" s="735" t="s">
        <v>108</v>
      </c>
      <c r="E594" s="2225"/>
      <c r="F594" s="2226"/>
      <c r="G594" s="2226"/>
      <c r="H594" s="2227"/>
      <c r="I594" s="2226"/>
      <c r="J594" s="2226"/>
      <c r="K594" s="2226"/>
      <c r="L594" s="2226"/>
      <c r="M594" s="2226"/>
      <c r="N594" s="2227"/>
      <c r="O594" s="2226"/>
      <c r="P594" s="2226"/>
      <c r="Q594" s="2226"/>
      <c r="R594" s="2226"/>
      <c r="S594" s="2226"/>
      <c r="T594" s="2226"/>
      <c r="U594" s="2226"/>
      <c r="V594" s="2795"/>
      <c r="W594" s="2226"/>
      <c r="X594" s="2226"/>
      <c r="Y594" s="2227"/>
      <c r="Z594" s="2226"/>
      <c r="AA594" s="2226"/>
      <c r="AB594" s="2228"/>
      <c r="AC594" s="2872"/>
      <c r="AD594" s="3094"/>
    </row>
    <row r="595" spans="1:30" s="8" customFormat="1" ht="12.75" customHeight="1">
      <c r="A595" s="5298" t="s">
        <v>205</v>
      </c>
      <c r="B595" s="5426" t="s">
        <v>617</v>
      </c>
      <c r="C595" s="1706" t="s">
        <v>659</v>
      </c>
      <c r="D595" s="736" t="s">
        <v>105</v>
      </c>
      <c r="E595" s="2229"/>
      <c r="F595" s="2230"/>
      <c r="G595" s="2230"/>
      <c r="H595" s="2231"/>
      <c r="I595" s="2230"/>
      <c r="J595" s="2230"/>
      <c r="K595" s="2230"/>
      <c r="L595" s="2230"/>
      <c r="M595" s="2230"/>
      <c r="N595" s="2231"/>
      <c r="O595" s="2230"/>
      <c r="P595" s="2230"/>
      <c r="Q595" s="2230"/>
      <c r="R595" s="2230"/>
      <c r="S595" s="2230"/>
      <c r="T595" s="2230"/>
      <c r="U595" s="2230"/>
      <c r="V595" s="2230"/>
      <c r="W595" s="2230"/>
      <c r="X595" s="2230"/>
      <c r="Y595" s="2231"/>
      <c r="Z595" s="2230"/>
      <c r="AA595" s="2230"/>
      <c r="AB595" s="2232"/>
      <c r="AC595" s="2649"/>
      <c r="AD595" s="3095"/>
    </row>
    <row r="596" spans="1:30" s="8" customFormat="1" ht="12.75" customHeight="1">
      <c r="A596" s="5013"/>
      <c r="B596" s="5483"/>
      <c r="C596" s="1707" t="s">
        <v>659</v>
      </c>
      <c r="D596" s="740" t="s">
        <v>106</v>
      </c>
      <c r="E596" s="2233"/>
      <c r="F596" s="2234"/>
      <c r="G596" s="2234"/>
      <c r="H596" s="2235"/>
      <c r="I596" s="2234"/>
      <c r="J596" s="2234"/>
      <c r="K596" s="2234"/>
      <c r="L596" s="2234"/>
      <c r="M596" s="2234"/>
      <c r="N596" s="2235"/>
      <c r="O596" s="2234"/>
      <c r="P596" s="2234"/>
      <c r="Q596" s="2234"/>
      <c r="R596" s="2234"/>
      <c r="S596" s="2234"/>
      <c r="T596" s="2234"/>
      <c r="U596" s="2234"/>
      <c r="V596" s="2234"/>
      <c r="W596" s="2234"/>
      <c r="X596" s="2234"/>
      <c r="Y596" s="2235"/>
      <c r="Z596" s="2234"/>
      <c r="AA596" s="2234"/>
      <c r="AB596" s="2236"/>
      <c r="AC596" s="2668"/>
      <c r="AD596" s="3095"/>
    </row>
    <row r="597" spans="1:30" s="8" customFormat="1" ht="12.75" customHeight="1">
      <c r="A597" s="5035"/>
      <c r="B597" s="5484"/>
      <c r="C597" s="1707" t="s">
        <v>338</v>
      </c>
      <c r="D597" s="740" t="s">
        <v>107</v>
      </c>
      <c r="E597" s="2221"/>
      <c r="F597" s="2221"/>
      <c r="G597" s="2221"/>
      <c r="H597" s="2242"/>
      <c r="I597" s="2221"/>
      <c r="J597" s="2221"/>
      <c r="K597" s="2221"/>
      <c r="L597" s="2221"/>
      <c r="M597" s="2221"/>
      <c r="N597" s="2242"/>
      <c r="O597" s="2221"/>
      <c r="P597" s="2221"/>
      <c r="Q597" s="2221"/>
      <c r="R597" s="2221"/>
      <c r="S597" s="2221"/>
      <c r="T597" s="2221"/>
      <c r="U597" s="2221"/>
      <c r="V597" s="2221"/>
      <c r="W597" s="2221"/>
      <c r="X597" s="2221"/>
      <c r="Y597" s="2242"/>
      <c r="Z597" s="2221"/>
      <c r="AA597" s="2221"/>
      <c r="AB597" s="3087"/>
      <c r="AC597" s="2650"/>
      <c r="AD597" s="3093"/>
    </row>
    <row r="598" spans="1:30" s="8" customFormat="1" ht="12.75" customHeight="1" thickBot="1">
      <c r="A598" s="5299"/>
      <c r="B598" s="5486"/>
      <c r="C598" s="1702"/>
      <c r="D598" s="743" t="s">
        <v>108</v>
      </c>
      <c r="E598" s="2237"/>
      <c r="F598" s="2238"/>
      <c r="G598" s="2238"/>
      <c r="H598" s="2240"/>
      <c r="I598" s="2239"/>
      <c r="J598" s="2238"/>
      <c r="K598" s="2238"/>
      <c r="L598" s="2238"/>
      <c r="M598" s="2238"/>
      <c r="N598" s="2240"/>
      <c r="O598" s="2239"/>
      <c r="P598" s="2238"/>
      <c r="Q598" s="2238"/>
      <c r="R598" s="2238"/>
      <c r="S598" s="2238"/>
      <c r="T598" s="2238"/>
      <c r="U598" s="2238"/>
      <c r="V598" s="2239"/>
      <c r="W598" s="2238"/>
      <c r="X598" s="2238"/>
      <c r="Y598" s="2240"/>
      <c r="Z598" s="2239"/>
      <c r="AA598" s="2238"/>
      <c r="AB598" s="2241"/>
      <c r="AC598" s="2872"/>
      <c r="AD598" s="3093"/>
    </row>
    <row r="599" spans="1:30" s="8" customFormat="1" ht="12.75" customHeight="1">
      <c r="A599" s="388"/>
      <c r="B599" s="2823" t="s">
        <v>6</v>
      </c>
      <c r="C599" s="1706" t="s">
        <v>659</v>
      </c>
      <c r="D599" s="2681" t="s">
        <v>105</v>
      </c>
      <c r="E599" s="3866">
        <v>2.2000000000000002</v>
      </c>
      <c r="F599" s="3866">
        <v>2.2000000000000002</v>
      </c>
      <c r="G599" s="3859">
        <v>2.2000000000000002</v>
      </c>
      <c r="H599" s="3858">
        <v>2.16</v>
      </c>
      <c r="I599" s="3859">
        <v>2.2000000000000002</v>
      </c>
      <c r="J599" s="3859">
        <v>2.2000000000000002</v>
      </c>
      <c r="K599" s="3859">
        <v>1.68</v>
      </c>
      <c r="L599" s="3859">
        <v>1.28</v>
      </c>
      <c r="M599" s="3859">
        <v>1.24</v>
      </c>
      <c r="N599" s="3858">
        <v>1.32</v>
      </c>
      <c r="O599" s="3859">
        <v>1.28</v>
      </c>
      <c r="P599" s="3859">
        <v>1.28</v>
      </c>
      <c r="Q599" s="3859">
        <v>1.28</v>
      </c>
      <c r="R599" s="3859">
        <v>1.24</v>
      </c>
      <c r="S599" s="3859">
        <v>1.28</v>
      </c>
      <c r="T599" s="3859">
        <v>1.28</v>
      </c>
      <c r="U599" s="3859">
        <v>1.24</v>
      </c>
      <c r="V599" s="3859">
        <v>1.28</v>
      </c>
      <c r="W599" s="3859">
        <v>1.28</v>
      </c>
      <c r="X599" s="3859">
        <v>1.28</v>
      </c>
      <c r="Y599" s="3858">
        <v>1.28</v>
      </c>
      <c r="Z599" s="3859">
        <v>1.28</v>
      </c>
      <c r="AA599" s="3859">
        <v>1.44</v>
      </c>
      <c r="AB599" s="3867">
        <v>2.16</v>
      </c>
      <c r="AC599" s="2649">
        <f>SUM(E599:AB599)</f>
        <v>37.56</v>
      </c>
      <c r="AD599" s="3095"/>
    </row>
    <row r="600" spans="1:30" s="8" customFormat="1" ht="12.75" customHeight="1" thickBot="1">
      <c r="A600" s="2870"/>
      <c r="B600" s="666" t="s">
        <v>7</v>
      </c>
      <c r="C600" s="1707" t="s">
        <v>659</v>
      </c>
      <c r="D600" s="747" t="s">
        <v>105</v>
      </c>
      <c r="E600" s="3868">
        <v>0.44</v>
      </c>
      <c r="F600" s="3868">
        <v>0.4</v>
      </c>
      <c r="G600" s="3869">
        <v>0.4</v>
      </c>
      <c r="H600" s="3870">
        <v>0.44</v>
      </c>
      <c r="I600" s="3869">
        <v>0.36</v>
      </c>
      <c r="J600" s="3869">
        <v>0.4</v>
      </c>
      <c r="K600" s="3869">
        <v>0.44</v>
      </c>
      <c r="L600" s="3869">
        <v>0.4</v>
      </c>
      <c r="M600" s="3869">
        <v>0.92</v>
      </c>
      <c r="N600" s="3870">
        <v>0.48</v>
      </c>
      <c r="O600" s="3869">
        <v>0.44</v>
      </c>
      <c r="P600" s="3869">
        <v>0.4</v>
      </c>
      <c r="Q600" s="3869">
        <v>0.48</v>
      </c>
      <c r="R600" s="3869">
        <v>0.68</v>
      </c>
      <c r="S600" s="3869">
        <v>0.44</v>
      </c>
      <c r="T600" s="3869">
        <v>0.36</v>
      </c>
      <c r="U600" s="3869">
        <v>0.4</v>
      </c>
      <c r="V600" s="3869">
        <v>0.4</v>
      </c>
      <c r="W600" s="3869">
        <v>0.44</v>
      </c>
      <c r="X600" s="3869">
        <v>0.6</v>
      </c>
      <c r="Y600" s="3870">
        <v>0.44</v>
      </c>
      <c r="Z600" s="3869">
        <v>0.76</v>
      </c>
      <c r="AA600" s="3869">
        <v>0.84</v>
      </c>
      <c r="AB600" s="3871">
        <v>0.56000000000000005</v>
      </c>
      <c r="AC600" s="2650">
        <f>SUM(E600:AB600)</f>
        <v>11.92</v>
      </c>
      <c r="AD600" s="3095"/>
    </row>
    <row r="601" spans="1:30" s="7" customFormat="1" ht="12.75" customHeight="1">
      <c r="A601" s="5073" t="s">
        <v>131</v>
      </c>
      <c r="B601" s="5476"/>
      <c r="C601" s="3079" t="s">
        <v>311</v>
      </c>
      <c r="D601" s="2680" t="s">
        <v>105</v>
      </c>
      <c r="E601" s="478">
        <f t="shared" ref="E601:AC601" si="113">E490+E495+E515+E520+E524+E533+E538+E543+E547+E556+E561+E566+E571+E576+E581+E591+E486+E586</f>
        <v>4513</v>
      </c>
      <c r="F601" s="471">
        <f t="shared" si="113"/>
        <v>4163</v>
      </c>
      <c r="G601" s="471">
        <f t="shared" si="113"/>
        <v>4001.599999999999</v>
      </c>
      <c r="H601" s="1549">
        <f t="shared" si="113"/>
        <v>3944.9999999999995</v>
      </c>
      <c r="I601" s="471">
        <f t="shared" si="113"/>
        <v>3995.7999999999993</v>
      </c>
      <c r="J601" s="471">
        <f t="shared" si="113"/>
        <v>4185</v>
      </c>
      <c r="K601" s="471">
        <f t="shared" si="113"/>
        <v>4613</v>
      </c>
      <c r="L601" s="471">
        <f t="shared" si="113"/>
        <v>5098.4000000000005</v>
      </c>
      <c r="M601" s="471">
        <f t="shared" si="113"/>
        <v>6066</v>
      </c>
      <c r="N601" s="1549">
        <f t="shared" si="113"/>
        <v>6705.1999999999989</v>
      </c>
      <c r="O601" s="471">
        <f t="shared" si="113"/>
        <v>7095.7999999999993</v>
      </c>
      <c r="P601" s="471">
        <f t="shared" si="113"/>
        <v>6911.8000000000011</v>
      </c>
      <c r="Q601" s="471">
        <f t="shared" si="113"/>
        <v>6710.5999999999995</v>
      </c>
      <c r="R601" s="471">
        <f t="shared" si="113"/>
        <v>6814.4000000000005</v>
      </c>
      <c r="S601" s="471">
        <f t="shared" si="113"/>
        <v>7058.0000000000009</v>
      </c>
      <c r="T601" s="471">
        <f t="shared" si="113"/>
        <v>7037.0000000000009</v>
      </c>
      <c r="U601" s="471">
        <f t="shared" si="113"/>
        <v>6705.5999999999995</v>
      </c>
      <c r="V601" s="1538">
        <f t="shared" si="113"/>
        <v>6382.2</v>
      </c>
      <c r="W601" s="471">
        <f t="shared" si="113"/>
        <v>6335.2</v>
      </c>
      <c r="X601" s="471">
        <f t="shared" si="113"/>
        <v>6217.2000000000007</v>
      </c>
      <c r="Y601" s="1549">
        <f t="shared" si="113"/>
        <v>6199.4000000000015</v>
      </c>
      <c r="Z601" s="471">
        <f t="shared" si="113"/>
        <v>5962.6000000000013</v>
      </c>
      <c r="AA601" s="471">
        <f t="shared" si="113"/>
        <v>5516</v>
      </c>
      <c r="AB601" s="2879">
        <f t="shared" si="113"/>
        <v>4974.8</v>
      </c>
      <c r="AC601" s="2649">
        <f t="shared" si="113"/>
        <v>137206.6</v>
      </c>
      <c r="AD601" s="379"/>
    </row>
    <row r="602" spans="1:30" s="7" customFormat="1" ht="12.75" customHeight="1" thickBot="1">
      <c r="A602" s="5475"/>
      <c r="B602" s="5476"/>
      <c r="C602" s="3565" t="s">
        <v>311</v>
      </c>
      <c r="D602" s="1780" t="s">
        <v>106</v>
      </c>
      <c r="E602" s="479">
        <f t="shared" ref="E602:AC602" si="114">E491+E496+E516+E521+E525+E534+E539+E544+E548+E557+E562+E567+E572+E577+E582+E592+E587</f>
        <v>1529.8</v>
      </c>
      <c r="F602" s="480">
        <f t="shared" si="114"/>
        <v>1498.8000000000004</v>
      </c>
      <c r="G602" s="480">
        <f t="shared" si="114"/>
        <v>1493.1999999999998</v>
      </c>
      <c r="H602" s="1550">
        <f t="shared" si="114"/>
        <v>1464.0000000000002</v>
      </c>
      <c r="I602" s="480">
        <f t="shared" si="114"/>
        <v>1464.6000000000001</v>
      </c>
      <c r="J602" s="480">
        <f t="shared" si="114"/>
        <v>1474.9999999999998</v>
      </c>
      <c r="K602" s="480">
        <f t="shared" si="114"/>
        <v>1509</v>
      </c>
      <c r="L602" s="480">
        <f t="shared" si="114"/>
        <v>1616.8</v>
      </c>
      <c r="M602" s="480">
        <f t="shared" si="114"/>
        <v>1993.1999999999998</v>
      </c>
      <c r="N602" s="1550">
        <f t="shared" si="114"/>
        <v>2334.7999999999997</v>
      </c>
      <c r="O602" s="480">
        <f t="shared" si="114"/>
        <v>2518</v>
      </c>
      <c r="P602" s="480">
        <f t="shared" si="114"/>
        <v>2232.0000000000005</v>
      </c>
      <c r="Q602" s="480">
        <f t="shared" si="114"/>
        <v>2070.4000000000005</v>
      </c>
      <c r="R602" s="480">
        <f t="shared" si="114"/>
        <v>2363.6000000000008</v>
      </c>
      <c r="S602" s="480">
        <f t="shared" si="114"/>
        <v>2532.4</v>
      </c>
      <c r="T602" s="480">
        <f t="shared" si="114"/>
        <v>2521</v>
      </c>
      <c r="U602" s="480">
        <f t="shared" si="114"/>
        <v>2266.1999999999998</v>
      </c>
      <c r="V602" s="1539">
        <f t="shared" si="114"/>
        <v>2130</v>
      </c>
      <c r="W602" s="480">
        <f t="shared" si="114"/>
        <v>2021.2</v>
      </c>
      <c r="X602" s="480">
        <f t="shared" si="114"/>
        <v>1931.9999999999998</v>
      </c>
      <c r="Y602" s="1550">
        <f t="shared" si="114"/>
        <v>1871.7999999999997</v>
      </c>
      <c r="Z602" s="480">
        <f t="shared" si="114"/>
        <v>1764.6000000000001</v>
      </c>
      <c r="AA602" s="480">
        <f t="shared" si="114"/>
        <v>1707.0000000000002</v>
      </c>
      <c r="AB602" s="2880">
        <f t="shared" si="114"/>
        <v>1670.8000000000004</v>
      </c>
      <c r="AC602" s="2650">
        <f t="shared" si="114"/>
        <v>45980.2</v>
      </c>
      <c r="AD602" s="379"/>
    </row>
    <row r="603" spans="1:30" s="7" customFormat="1" ht="12.75" customHeight="1">
      <c r="A603" s="5050" t="s">
        <v>132</v>
      </c>
      <c r="B603" s="5451"/>
      <c r="C603" s="3083" t="s">
        <v>311</v>
      </c>
      <c r="D603" s="745" t="s">
        <v>105</v>
      </c>
      <c r="E603" s="1386">
        <f t="shared" ref="E603:AB603" si="115">E466+E471-E601</f>
        <v>-43</v>
      </c>
      <c r="F603" s="1089">
        <f t="shared" si="115"/>
        <v>-17</v>
      </c>
      <c r="G603" s="1089">
        <f t="shared" si="115"/>
        <v>-11.599999999999</v>
      </c>
      <c r="H603" s="1133">
        <f t="shared" si="115"/>
        <v>-2.9999999999995453</v>
      </c>
      <c r="I603" s="1089">
        <f t="shared" si="115"/>
        <v>-5.7999999999992724</v>
      </c>
      <c r="J603" s="1089">
        <f t="shared" si="115"/>
        <v>27</v>
      </c>
      <c r="K603" s="1089">
        <f t="shared" si="115"/>
        <v>25</v>
      </c>
      <c r="L603" s="1089">
        <f t="shared" si="115"/>
        <v>43.599999999999454</v>
      </c>
      <c r="M603" s="1089">
        <f t="shared" si="115"/>
        <v>30</v>
      </c>
      <c r="N603" s="1133">
        <f t="shared" si="115"/>
        <v>14.800000000001091</v>
      </c>
      <c r="O603" s="1089">
        <f t="shared" si="115"/>
        <v>-3.7999999999992724</v>
      </c>
      <c r="P603" s="1089">
        <f t="shared" si="115"/>
        <v>-17.800000000001091</v>
      </c>
      <c r="Q603" s="1089">
        <f t="shared" si="115"/>
        <v>-14.599999999999454</v>
      </c>
      <c r="R603" s="1089">
        <f t="shared" si="115"/>
        <v>-4.4000000000005457</v>
      </c>
      <c r="S603" s="1089">
        <f t="shared" si="115"/>
        <v>-14.000000000000909</v>
      </c>
      <c r="T603" s="1089">
        <f t="shared" si="115"/>
        <v>-11.000000000000909</v>
      </c>
      <c r="U603" s="1089">
        <f t="shared" si="115"/>
        <v>-15.599999999999454</v>
      </c>
      <c r="V603" s="1089">
        <f t="shared" si="115"/>
        <v>-10.199999999999818</v>
      </c>
      <c r="W603" s="1089">
        <f t="shared" si="115"/>
        <v>-17.199999999999818</v>
      </c>
      <c r="X603" s="1089">
        <f t="shared" si="115"/>
        <v>-7.2000000000007276</v>
      </c>
      <c r="Y603" s="1133">
        <f t="shared" si="115"/>
        <v>-19.400000000001455</v>
      </c>
      <c r="Z603" s="1089">
        <f t="shared" si="115"/>
        <v>-34.600000000001273</v>
      </c>
      <c r="AA603" s="1089">
        <f t="shared" si="115"/>
        <v>-38</v>
      </c>
      <c r="AB603" s="1359">
        <f t="shared" si="115"/>
        <v>-54.800000000000182</v>
      </c>
      <c r="AC603" s="2649">
        <f>SUM(E603:AB603)</f>
        <v>-202.60000000000218</v>
      </c>
      <c r="AD603" s="86"/>
    </row>
    <row r="604" spans="1:30" s="7" customFormat="1" ht="12" customHeight="1">
      <c r="A604" s="5475"/>
      <c r="B604" s="5476"/>
      <c r="C604" s="3084" t="s">
        <v>311</v>
      </c>
      <c r="D604" s="707" t="s">
        <v>106</v>
      </c>
      <c r="E604" s="1883">
        <f>E467+E472-E602</f>
        <v>-17.799999999999955</v>
      </c>
      <c r="F604" s="1888">
        <f t="shared" ref="F604:AB604" si="116">F467+F472-F602</f>
        <v>-16.800000000000409</v>
      </c>
      <c r="G604" s="1888">
        <f t="shared" si="116"/>
        <v>-17.199999999999818</v>
      </c>
      <c r="H604" s="1889">
        <f t="shared" si="116"/>
        <v>-18.000000000000227</v>
      </c>
      <c r="I604" s="1888">
        <f t="shared" si="116"/>
        <v>-18.600000000000136</v>
      </c>
      <c r="J604" s="1888">
        <f t="shared" si="116"/>
        <v>-16.999999999999773</v>
      </c>
      <c r="K604" s="1888">
        <f t="shared" si="116"/>
        <v>-21</v>
      </c>
      <c r="L604" s="1888">
        <f t="shared" si="116"/>
        <v>-2.7999999999999545</v>
      </c>
      <c r="M604" s="1888">
        <f t="shared" si="116"/>
        <v>-7.1999999999998181</v>
      </c>
      <c r="N604" s="1889">
        <f t="shared" si="116"/>
        <v>-0.79999999999972715</v>
      </c>
      <c r="O604" s="1888">
        <f t="shared" si="116"/>
        <v>-16</v>
      </c>
      <c r="P604" s="1888">
        <f t="shared" si="116"/>
        <v>-24.000000000000455</v>
      </c>
      <c r="Q604" s="1888">
        <f t="shared" si="116"/>
        <v>-12.400000000000546</v>
      </c>
      <c r="R604" s="1888">
        <f t="shared" si="116"/>
        <v>0.39999999999918145</v>
      </c>
      <c r="S604" s="1888">
        <f t="shared" si="116"/>
        <v>-24.400000000000091</v>
      </c>
      <c r="T604" s="1888">
        <f t="shared" si="116"/>
        <v>-13</v>
      </c>
      <c r="U604" s="1888">
        <f t="shared" si="116"/>
        <v>-16.199999999999818</v>
      </c>
      <c r="V604" s="1888">
        <f t="shared" si="116"/>
        <v>-18</v>
      </c>
      <c r="W604" s="1888">
        <f t="shared" si="116"/>
        <v>-23.200000000000045</v>
      </c>
      <c r="X604" s="1888">
        <f t="shared" si="116"/>
        <v>-11.999999999999773</v>
      </c>
      <c r="Y604" s="1889">
        <f t="shared" si="116"/>
        <v>-29.799999999999727</v>
      </c>
      <c r="Z604" s="1888">
        <f t="shared" si="116"/>
        <v>-18.600000000000136</v>
      </c>
      <c r="AA604" s="1888">
        <f t="shared" si="116"/>
        <v>-21.000000000000227</v>
      </c>
      <c r="AB604" s="1893">
        <f t="shared" si="116"/>
        <v>-26.800000000000409</v>
      </c>
      <c r="AC604" s="2668">
        <f>SUM(E604:AB604)</f>
        <v>-392.20000000000186</v>
      </c>
      <c r="AD604" s="379"/>
    </row>
    <row r="605" spans="1:30" s="7" customFormat="1" ht="15" hidden="1" customHeight="1">
      <c r="A605" s="5475"/>
      <c r="B605" s="5476"/>
      <c r="C605" s="3084"/>
      <c r="D605" s="707"/>
      <c r="E605" s="1883"/>
      <c r="F605" s="1888"/>
      <c r="G605" s="1888"/>
      <c r="H605" s="1889"/>
      <c r="I605" s="1888"/>
      <c r="J605" s="1888"/>
      <c r="K605" s="1888"/>
      <c r="L605" s="1888"/>
      <c r="M605" s="1888"/>
      <c r="N605" s="1889"/>
      <c r="O605" s="1888"/>
      <c r="P605" s="1888"/>
      <c r="Q605" s="1888"/>
      <c r="R605" s="1888"/>
      <c r="S605" s="1888"/>
      <c r="T605" s="1888"/>
      <c r="U605" s="1888"/>
      <c r="V605" s="1888"/>
      <c r="W605" s="1888"/>
      <c r="X605" s="1888"/>
      <c r="Y605" s="1889"/>
      <c r="Z605" s="1888"/>
      <c r="AA605" s="1888"/>
      <c r="AB605" s="1893"/>
      <c r="AC605" s="2896"/>
      <c r="AD605" s="379"/>
    </row>
    <row r="606" spans="1:30" s="7" customFormat="1" ht="15.75" customHeight="1" thickBot="1">
      <c r="A606" s="5028"/>
      <c r="B606" s="5034"/>
      <c r="C606" s="3085" t="s">
        <v>311</v>
      </c>
      <c r="D606" s="662" t="s">
        <v>337</v>
      </c>
      <c r="E606" s="475">
        <f t="shared" ref="E606:AC606" si="117">E603/(E466+E471)</f>
        <v>-9.6196868008948545E-3</v>
      </c>
      <c r="F606" s="1782">
        <f t="shared" si="117"/>
        <v>-4.1003376748673416E-3</v>
      </c>
      <c r="G606" s="1782">
        <f t="shared" si="117"/>
        <v>-2.9072681704258143E-3</v>
      </c>
      <c r="H606" s="1783">
        <f t="shared" si="117"/>
        <v>-7.6103500761023467E-4</v>
      </c>
      <c r="I606" s="1782">
        <f t="shared" si="117"/>
        <v>-1.4536340852128503E-3</v>
      </c>
      <c r="J606" s="1782">
        <f t="shared" si="117"/>
        <v>6.41025641025641E-3</v>
      </c>
      <c r="K606" s="1782">
        <f t="shared" si="117"/>
        <v>5.3902544200086248E-3</v>
      </c>
      <c r="L606" s="1782">
        <f t="shared" si="117"/>
        <v>8.4791909762737174E-3</v>
      </c>
      <c r="M606" s="1782">
        <f t="shared" si="117"/>
        <v>4.921259842519685E-3</v>
      </c>
      <c r="N606" s="1781">
        <f t="shared" si="117"/>
        <v>2.2023809523811148E-3</v>
      </c>
      <c r="O606" s="1782">
        <f t="shared" si="117"/>
        <v>-5.3581500281997638E-4</v>
      </c>
      <c r="P606" s="1782">
        <f t="shared" si="117"/>
        <v>-2.581955323469842E-3</v>
      </c>
      <c r="Q606" s="1782">
        <f t="shared" si="117"/>
        <v>-2.1804062126641959E-3</v>
      </c>
      <c r="R606" s="1782">
        <f t="shared" si="117"/>
        <v>-6.4610866372988925E-4</v>
      </c>
      <c r="S606" s="1782">
        <f t="shared" si="117"/>
        <v>-1.9875070982397656E-3</v>
      </c>
      <c r="T606" s="1782">
        <f t="shared" si="117"/>
        <v>-1.5656134358099786E-3</v>
      </c>
      <c r="U606" s="1782">
        <f t="shared" si="117"/>
        <v>-2.3318385650223398E-3</v>
      </c>
      <c r="V606" s="2796">
        <f t="shared" si="117"/>
        <v>-1.6007532956685215E-3</v>
      </c>
      <c r="W606" s="1782">
        <f t="shared" si="117"/>
        <v>-2.722380500158249E-3</v>
      </c>
      <c r="X606" s="1782">
        <f t="shared" si="117"/>
        <v>-1.1594202898551895E-3</v>
      </c>
      <c r="Y606" s="1783">
        <f t="shared" si="117"/>
        <v>-3.1391585760520155E-3</v>
      </c>
      <c r="Z606" s="1782">
        <f t="shared" si="117"/>
        <v>-5.8367071524968407E-3</v>
      </c>
      <c r="AA606" s="1782">
        <f t="shared" si="117"/>
        <v>-6.9368382621394671E-3</v>
      </c>
      <c r="AB606" s="3115">
        <f t="shared" si="117"/>
        <v>-1.1138211382113858E-2</v>
      </c>
      <c r="AC606" s="3116">
        <f t="shared" si="117"/>
        <v>-1.4787889404689074E-3</v>
      </c>
      <c r="AD606" s="1630">
        <f>AC603/(AC466+AC471)</f>
        <v>-1.4787889404689074E-3</v>
      </c>
    </row>
    <row r="607" spans="1:30" s="7" customFormat="1" ht="12.75" customHeight="1">
      <c r="A607" s="5078" t="s">
        <v>133</v>
      </c>
      <c r="B607" s="5153"/>
      <c r="C607" s="381"/>
      <c r="D607" s="644" t="s">
        <v>105</v>
      </c>
      <c r="E607" s="346"/>
      <c r="F607" s="346"/>
      <c r="G607" s="346"/>
      <c r="H607" s="346"/>
      <c r="I607" s="346"/>
      <c r="J607" s="346"/>
      <c r="K607" s="346"/>
      <c r="L607" s="346"/>
      <c r="M607" s="346"/>
      <c r="N607" s="346"/>
      <c r="O607" s="346"/>
      <c r="P607" s="346"/>
      <c r="Q607" s="346"/>
      <c r="R607" s="346"/>
      <c r="S607" s="346"/>
      <c r="T607" s="346"/>
      <c r="U607" s="346"/>
      <c r="V607" s="346"/>
      <c r="W607" s="346"/>
      <c r="X607" s="346"/>
      <c r="Y607" s="346"/>
      <c r="Z607" s="346"/>
      <c r="AA607" s="346"/>
      <c r="AB607" s="346"/>
      <c r="AC607" s="380"/>
      <c r="AD607" s="354"/>
    </row>
    <row r="608" spans="1:30" s="7" customFormat="1" ht="13.5" customHeight="1" thickBot="1">
      <c r="A608" s="5044"/>
      <c r="B608" s="5045"/>
      <c r="C608" s="373"/>
      <c r="D608" s="1785" t="s">
        <v>337</v>
      </c>
      <c r="E608" s="1786"/>
      <c r="F608" s="1786"/>
      <c r="G608" s="1786"/>
      <c r="H608" s="1786"/>
      <c r="I608" s="1786"/>
      <c r="J608" s="1786"/>
      <c r="K608" s="1786"/>
      <c r="L608" s="1786"/>
      <c r="M608" s="1786"/>
      <c r="N608" s="1786"/>
      <c r="O608" s="1786"/>
      <c r="P608" s="1786"/>
      <c r="Q608" s="1786"/>
      <c r="R608" s="1786"/>
      <c r="S608" s="1786"/>
      <c r="T608" s="1786"/>
      <c r="U608" s="1786"/>
      <c r="V608" s="1786"/>
      <c r="W608" s="1786"/>
      <c r="X608" s="1786"/>
      <c r="Y608" s="1786"/>
      <c r="Z608" s="1786"/>
      <c r="AA608" s="1786"/>
      <c r="AB608" s="1786"/>
      <c r="AC608" s="378"/>
      <c r="AD608" s="375"/>
    </row>
    <row r="609" spans="1:30" s="8" customFormat="1" ht="29.25" customHeight="1" thickBot="1">
      <c r="A609" s="10"/>
      <c r="B609" s="14"/>
      <c r="C609" s="11"/>
      <c r="D609" s="2262"/>
      <c r="E609" s="2260"/>
      <c r="F609" s="2260"/>
      <c r="G609" s="2260"/>
      <c r="H609" s="2260"/>
      <c r="I609" s="2260"/>
      <c r="J609" s="2260"/>
      <c r="K609" s="2260"/>
      <c r="L609" s="2260"/>
      <c r="M609" s="2260"/>
      <c r="N609" s="2260"/>
      <c r="O609" s="2260"/>
      <c r="P609" s="2260"/>
      <c r="Q609" s="2260"/>
      <c r="R609" s="2260"/>
      <c r="S609" s="2260"/>
      <c r="T609" s="2260"/>
      <c r="U609" s="2260"/>
      <c r="V609" s="2260"/>
      <c r="W609" s="2260"/>
      <c r="X609" s="2260"/>
      <c r="Y609" s="2260"/>
      <c r="Z609" s="2260"/>
      <c r="AA609" s="2260"/>
      <c r="AB609" s="2260"/>
      <c r="AC609" s="22"/>
    </row>
    <row r="610" spans="1:30" s="4" customFormat="1" ht="34.5" customHeight="1" thickBot="1">
      <c r="A610" s="211" t="s">
        <v>4</v>
      </c>
      <c r="B610" s="836" t="s">
        <v>0</v>
      </c>
      <c r="C610" s="679" t="s">
        <v>285</v>
      </c>
      <c r="D610" s="657" t="s">
        <v>3</v>
      </c>
      <c r="E610" s="5448" t="s">
        <v>135</v>
      </c>
      <c r="F610" s="5449"/>
      <c r="G610" s="5449"/>
      <c r="H610" s="5449"/>
      <c r="I610" s="5449"/>
      <c r="J610" s="5449"/>
      <c r="K610" s="5449"/>
      <c r="L610" s="5449"/>
      <c r="M610" s="5449"/>
      <c r="N610" s="5449"/>
      <c r="O610" s="5449"/>
      <c r="P610" s="5449"/>
      <c r="Q610" s="5449"/>
      <c r="R610" s="5449"/>
      <c r="S610" s="5449"/>
      <c r="T610" s="5449"/>
      <c r="U610" s="5449"/>
      <c r="V610" s="5449"/>
      <c r="W610" s="5449"/>
      <c r="X610" s="5449"/>
      <c r="Y610" s="5449"/>
      <c r="Z610" s="5449"/>
      <c r="AA610" s="5449"/>
      <c r="AB610" s="5450"/>
      <c r="AC610" s="350" t="s">
        <v>2</v>
      </c>
      <c r="AD610" s="76" t="s">
        <v>308</v>
      </c>
    </row>
    <row r="611" spans="1:30" s="8" customFormat="1" ht="21" customHeight="1" thickBot="1">
      <c r="A611" s="3895" t="s">
        <v>208</v>
      </c>
      <c r="B611" s="3896"/>
      <c r="C611" s="4162"/>
      <c r="D611" s="4455"/>
      <c r="E611" s="588">
        <v>1</v>
      </c>
      <c r="F611" s="589">
        <v>2</v>
      </c>
      <c r="G611" s="589">
        <v>3</v>
      </c>
      <c r="H611" s="589">
        <v>4</v>
      </c>
      <c r="I611" s="589">
        <v>5</v>
      </c>
      <c r="J611" s="589">
        <v>6</v>
      </c>
      <c r="K611" s="589">
        <v>7</v>
      </c>
      <c r="L611" s="589">
        <v>8</v>
      </c>
      <c r="M611" s="589">
        <v>9</v>
      </c>
      <c r="N611" s="589">
        <v>10</v>
      </c>
      <c r="O611" s="589">
        <v>11</v>
      </c>
      <c r="P611" s="589">
        <v>12</v>
      </c>
      <c r="Q611" s="589">
        <v>13</v>
      </c>
      <c r="R611" s="589">
        <v>14</v>
      </c>
      <c r="S611" s="589">
        <v>15</v>
      </c>
      <c r="T611" s="589">
        <v>16</v>
      </c>
      <c r="U611" s="589">
        <v>17</v>
      </c>
      <c r="V611" s="589">
        <v>18</v>
      </c>
      <c r="W611" s="589">
        <v>19</v>
      </c>
      <c r="X611" s="589">
        <v>20</v>
      </c>
      <c r="Y611" s="589">
        <v>21</v>
      </c>
      <c r="Z611" s="589">
        <v>22</v>
      </c>
      <c r="AA611" s="589">
        <v>23</v>
      </c>
      <c r="AB611" s="589">
        <v>24</v>
      </c>
      <c r="AC611" s="351"/>
      <c r="AD611" s="77"/>
    </row>
    <row r="612" spans="1:30" s="14" customFormat="1" ht="16.5" customHeight="1">
      <c r="A612" s="3454" t="s">
        <v>103</v>
      </c>
      <c r="B612" s="3455"/>
      <c r="C612" s="3449"/>
      <c r="D612" s="924"/>
      <c r="E612" s="2946">
        <v>5</v>
      </c>
      <c r="F612" s="2905">
        <v>5</v>
      </c>
      <c r="G612" s="2905">
        <v>5</v>
      </c>
      <c r="H612" s="2906">
        <v>5</v>
      </c>
      <c r="I612" s="2905">
        <v>5</v>
      </c>
      <c r="J612" s="2905">
        <v>5</v>
      </c>
      <c r="K612" s="2905">
        <v>5</v>
      </c>
      <c r="L612" s="2905">
        <v>5</v>
      </c>
      <c r="M612" s="2905">
        <v>5</v>
      </c>
      <c r="N612" s="2906">
        <v>5</v>
      </c>
      <c r="O612" s="2905">
        <v>5</v>
      </c>
      <c r="P612" s="2905">
        <v>5</v>
      </c>
      <c r="Q612" s="2905">
        <v>5</v>
      </c>
      <c r="R612" s="2905">
        <v>5</v>
      </c>
      <c r="S612" s="2905">
        <v>5</v>
      </c>
      <c r="T612" s="2905">
        <v>5</v>
      </c>
      <c r="U612" s="2905">
        <v>5</v>
      </c>
      <c r="V612" s="2907">
        <v>5</v>
      </c>
      <c r="W612" s="2905">
        <v>5</v>
      </c>
      <c r="X612" s="2905">
        <v>5</v>
      </c>
      <c r="Y612" s="2907">
        <v>5</v>
      </c>
      <c r="Z612" s="2905">
        <v>5</v>
      </c>
      <c r="AA612" s="2905">
        <v>5</v>
      </c>
      <c r="AB612" s="2947">
        <v>5</v>
      </c>
      <c r="AC612" s="3187"/>
      <c r="AD612" s="78"/>
    </row>
    <row r="613" spans="1:30" s="14" customFormat="1" ht="18" customHeight="1" thickBot="1">
      <c r="A613" s="3457" t="s">
        <v>104</v>
      </c>
      <c r="B613" s="3458"/>
      <c r="C613" s="3414"/>
      <c r="D613" s="925"/>
      <c r="E613" s="2948">
        <v>5</v>
      </c>
      <c r="F613" s="2949">
        <v>5</v>
      </c>
      <c r="G613" s="2949">
        <v>5</v>
      </c>
      <c r="H613" s="3218">
        <v>5</v>
      </c>
      <c r="I613" s="2949">
        <v>5</v>
      </c>
      <c r="J613" s="2949">
        <v>5</v>
      </c>
      <c r="K613" s="2949">
        <v>5</v>
      </c>
      <c r="L613" s="2949">
        <v>5</v>
      </c>
      <c r="M613" s="2949">
        <v>5</v>
      </c>
      <c r="N613" s="3218">
        <v>5</v>
      </c>
      <c r="O613" s="2949">
        <v>5</v>
      </c>
      <c r="P613" s="2949">
        <v>5</v>
      </c>
      <c r="Q613" s="2949">
        <v>5</v>
      </c>
      <c r="R613" s="2949">
        <v>5</v>
      </c>
      <c r="S613" s="2949">
        <v>5</v>
      </c>
      <c r="T613" s="2949">
        <v>5</v>
      </c>
      <c r="U613" s="2949">
        <v>5</v>
      </c>
      <c r="V613" s="2950">
        <v>5</v>
      </c>
      <c r="W613" s="2949">
        <v>5</v>
      </c>
      <c r="X613" s="2949">
        <v>5</v>
      </c>
      <c r="Y613" s="2950">
        <v>5</v>
      </c>
      <c r="Z613" s="2949">
        <v>5</v>
      </c>
      <c r="AA613" s="2949">
        <v>5</v>
      </c>
      <c r="AB613" s="2951">
        <v>5</v>
      </c>
      <c r="AC613" s="2092"/>
      <c r="AD613" s="78"/>
    </row>
    <row r="614" spans="1:30" s="14" customFormat="1" ht="12.75" customHeight="1">
      <c r="A614" s="5454" t="s">
        <v>185</v>
      </c>
      <c r="B614" s="5455" t="s">
        <v>299</v>
      </c>
      <c r="C614" s="676" t="s">
        <v>279</v>
      </c>
      <c r="D614" s="725" t="s">
        <v>105</v>
      </c>
      <c r="E614" s="355"/>
      <c r="F614" s="356"/>
      <c r="G614" s="356"/>
      <c r="H614" s="575"/>
      <c r="I614" s="356"/>
      <c r="J614" s="356"/>
      <c r="K614" s="356"/>
      <c r="L614" s="356"/>
      <c r="M614" s="356"/>
      <c r="N614" s="575"/>
      <c r="O614" s="356"/>
      <c r="P614" s="356"/>
      <c r="Q614" s="356"/>
      <c r="R614" s="356"/>
      <c r="S614" s="356"/>
      <c r="T614" s="356"/>
      <c r="U614" s="356"/>
      <c r="V614" s="357"/>
      <c r="W614" s="356"/>
      <c r="X614" s="356"/>
      <c r="Y614" s="1540"/>
      <c r="Z614" s="356"/>
      <c r="AA614" s="356"/>
      <c r="AB614" s="358"/>
      <c r="AC614" s="2885"/>
      <c r="AD614" s="78"/>
    </row>
    <row r="615" spans="1:30" s="14" customFormat="1" ht="12.75" customHeight="1">
      <c r="A615" s="5438"/>
      <c r="B615" s="5456"/>
      <c r="C615" s="677" t="s">
        <v>279</v>
      </c>
      <c r="D615" s="726" t="s">
        <v>106</v>
      </c>
      <c r="E615" s="359"/>
      <c r="F615" s="360"/>
      <c r="G615" s="360"/>
      <c r="H615" s="576"/>
      <c r="I615" s="360"/>
      <c r="J615" s="360"/>
      <c r="K615" s="360"/>
      <c r="L615" s="360"/>
      <c r="M615" s="360"/>
      <c r="N615" s="576"/>
      <c r="O615" s="360"/>
      <c r="P615" s="360"/>
      <c r="Q615" s="360"/>
      <c r="R615" s="360"/>
      <c r="S615" s="360"/>
      <c r="T615" s="360"/>
      <c r="U615" s="360"/>
      <c r="V615" s="361"/>
      <c r="W615" s="360"/>
      <c r="X615" s="360"/>
      <c r="Y615" s="1541"/>
      <c r="Z615" s="360"/>
      <c r="AA615" s="360"/>
      <c r="AB615" s="362"/>
      <c r="AC615" s="2886"/>
      <c r="AD615" s="78"/>
    </row>
    <row r="616" spans="1:30" s="14" customFormat="1" ht="12.75" customHeight="1">
      <c r="A616" s="5438"/>
      <c r="B616" s="5456"/>
      <c r="C616" s="386"/>
      <c r="D616" s="726" t="s">
        <v>108</v>
      </c>
      <c r="E616" s="359"/>
      <c r="F616" s="360"/>
      <c r="G616" s="360"/>
      <c r="H616" s="576"/>
      <c r="I616" s="360"/>
      <c r="J616" s="360"/>
      <c r="K616" s="360"/>
      <c r="L616" s="360"/>
      <c r="M616" s="360"/>
      <c r="N616" s="576"/>
      <c r="O616" s="360"/>
      <c r="P616" s="360"/>
      <c r="Q616" s="360"/>
      <c r="R616" s="360"/>
      <c r="S616" s="360"/>
      <c r="T616" s="360"/>
      <c r="U616" s="360"/>
      <c r="V616" s="361"/>
      <c r="W616" s="360"/>
      <c r="X616" s="360"/>
      <c r="Y616" s="1541"/>
      <c r="Z616" s="360"/>
      <c r="AA616" s="360"/>
      <c r="AB616" s="362"/>
      <c r="AC616" s="2886"/>
      <c r="AD616" s="78"/>
    </row>
    <row r="617" spans="1:30" s="14" customFormat="1" ht="12.75" customHeight="1" thickBot="1">
      <c r="A617" s="5439"/>
      <c r="B617" s="5457"/>
      <c r="C617" s="387"/>
      <c r="D617" s="727" t="s">
        <v>109</v>
      </c>
      <c r="E617" s="363"/>
      <c r="F617" s="364"/>
      <c r="G617" s="364"/>
      <c r="H617" s="577"/>
      <c r="I617" s="364"/>
      <c r="J617" s="364"/>
      <c r="K617" s="364"/>
      <c r="L617" s="364"/>
      <c r="M617" s="364"/>
      <c r="N617" s="577"/>
      <c r="O617" s="364"/>
      <c r="P617" s="364"/>
      <c r="Q617" s="364"/>
      <c r="R617" s="364"/>
      <c r="S617" s="364"/>
      <c r="T617" s="364"/>
      <c r="U617" s="364"/>
      <c r="V617" s="365"/>
      <c r="W617" s="364"/>
      <c r="X617" s="364"/>
      <c r="Y617" s="1542"/>
      <c r="Z617" s="364"/>
      <c r="AA617" s="364"/>
      <c r="AB617" s="366"/>
      <c r="AC617" s="2887"/>
      <c r="AD617" s="78"/>
    </row>
    <row r="618" spans="1:30" s="14" customFormat="1" ht="12.75" customHeight="1">
      <c r="A618" s="4998" t="s">
        <v>111</v>
      </c>
      <c r="B618" s="5471" t="s">
        <v>300</v>
      </c>
      <c r="C618" s="3566" t="s">
        <v>279</v>
      </c>
      <c r="D618" s="728" t="s">
        <v>105</v>
      </c>
      <c r="E618" s="367"/>
      <c r="F618" s="368"/>
      <c r="G618" s="368"/>
      <c r="H618" s="578"/>
      <c r="I618" s="368"/>
      <c r="J618" s="368"/>
      <c r="K618" s="368"/>
      <c r="L618" s="368"/>
      <c r="M618" s="368"/>
      <c r="N618" s="578"/>
      <c r="O618" s="368"/>
      <c r="P618" s="368"/>
      <c r="Q618" s="368"/>
      <c r="R618" s="368"/>
      <c r="S618" s="368"/>
      <c r="T618" s="368"/>
      <c r="U618" s="368"/>
      <c r="V618" s="369"/>
      <c r="W618" s="368"/>
      <c r="X618" s="368"/>
      <c r="Y618" s="1543"/>
      <c r="Z618" s="368"/>
      <c r="AA618" s="368"/>
      <c r="AB618" s="370"/>
      <c r="AC618" s="2888"/>
      <c r="AD618" s="78"/>
    </row>
    <row r="619" spans="1:30" s="14" customFormat="1" ht="12.75" customHeight="1">
      <c r="A619" s="4999"/>
      <c r="B619" s="5472"/>
      <c r="C619" s="3567" t="s">
        <v>279</v>
      </c>
      <c r="D619" s="729" t="s">
        <v>106</v>
      </c>
      <c r="E619" s="359"/>
      <c r="F619" s="359"/>
      <c r="G619" s="359"/>
      <c r="H619" s="1832"/>
      <c r="I619" s="359"/>
      <c r="J619" s="359"/>
      <c r="K619" s="359"/>
      <c r="L619" s="359"/>
      <c r="M619" s="359"/>
      <c r="N619" s="1832"/>
      <c r="O619" s="359"/>
      <c r="P619" s="359"/>
      <c r="Q619" s="359"/>
      <c r="R619" s="359"/>
      <c r="S619" s="359"/>
      <c r="T619" s="359"/>
      <c r="U619" s="359"/>
      <c r="V619" s="2287"/>
      <c r="W619" s="359"/>
      <c r="X619" s="359"/>
      <c r="Y619" s="1832"/>
      <c r="Z619" s="359"/>
      <c r="AA619" s="359"/>
      <c r="AB619" s="2873"/>
      <c r="AC619" s="2886"/>
      <c r="AD619" s="78"/>
    </row>
    <row r="620" spans="1:30" s="14" customFormat="1" ht="12.75" customHeight="1">
      <c r="A620" s="4999"/>
      <c r="B620" s="5472"/>
      <c r="C620" s="3487"/>
      <c r="D620" s="729" t="s">
        <v>108</v>
      </c>
      <c r="E620" s="1834"/>
      <c r="F620" s="1834"/>
      <c r="G620" s="1834"/>
      <c r="H620" s="1836"/>
      <c r="I620" s="1834"/>
      <c r="J620" s="1834"/>
      <c r="K620" s="1834"/>
      <c r="L620" s="1834"/>
      <c r="M620" s="1834"/>
      <c r="N620" s="1836"/>
      <c r="O620" s="1834"/>
      <c r="P620" s="1834"/>
      <c r="Q620" s="1834"/>
      <c r="R620" s="1834"/>
      <c r="S620" s="1834"/>
      <c r="T620" s="1834"/>
      <c r="U620" s="1834"/>
      <c r="V620" s="2706"/>
      <c r="W620" s="1834"/>
      <c r="X620" s="1834"/>
      <c r="Y620" s="1836"/>
      <c r="Z620" s="1834"/>
      <c r="AA620" s="1834"/>
      <c r="AB620" s="2874"/>
      <c r="AC620" s="2889"/>
      <c r="AD620" s="78"/>
    </row>
    <row r="621" spans="1:30" s="14" customFormat="1" ht="12.75" customHeight="1" thickBot="1">
      <c r="A621" s="5441"/>
      <c r="B621" s="5474"/>
      <c r="C621" s="3491"/>
      <c r="D621" s="730" t="s">
        <v>109</v>
      </c>
      <c r="E621" s="1835"/>
      <c r="F621" s="1835"/>
      <c r="G621" s="1835"/>
      <c r="H621" s="1837"/>
      <c r="I621" s="1835"/>
      <c r="J621" s="1835"/>
      <c r="K621" s="1835"/>
      <c r="L621" s="1835"/>
      <c r="M621" s="1835"/>
      <c r="N621" s="1837"/>
      <c r="O621" s="1835"/>
      <c r="P621" s="1835"/>
      <c r="Q621" s="1835"/>
      <c r="R621" s="1835"/>
      <c r="S621" s="1835"/>
      <c r="T621" s="1835"/>
      <c r="U621" s="1835"/>
      <c r="V621" s="2288"/>
      <c r="W621" s="1835"/>
      <c r="X621" s="1835"/>
      <c r="Y621" s="1837"/>
      <c r="Z621" s="1835"/>
      <c r="AA621" s="1835"/>
      <c r="AB621" s="2875"/>
      <c r="AC621" s="1495"/>
      <c r="AD621" s="78"/>
    </row>
    <row r="622" spans="1:30" s="14" customFormat="1" ht="12.75" customHeight="1">
      <c r="A622" s="5440" t="s">
        <v>209</v>
      </c>
      <c r="B622" s="5282" t="s">
        <v>701</v>
      </c>
      <c r="C622" s="1706" t="s">
        <v>659</v>
      </c>
      <c r="D622" s="732" t="s">
        <v>105</v>
      </c>
      <c r="E622" s="3855">
        <v>0</v>
      </c>
      <c r="F622" s="3856">
        <v>0</v>
      </c>
      <c r="G622" s="3856">
        <v>0</v>
      </c>
      <c r="H622" s="3857">
        <v>0</v>
      </c>
      <c r="I622" s="3856">
        <v>0</v>
      </c>
      <c r="J622" s="3856">
        <v>0</v>
      </c>
      <c r="K622" s="3856">
        <v>0</v>
      </c>
      <c r="L622" s="3856">
        <v>0</v>
      </c>
      <c r="M622" s="3856">
        <v>0</v>
      </c>
      <c r="N622" s="3857">
        <v>0</v>
      </c>
      <c r="O622" s="3856">
        <v>0</v>
      </c>
      <c r="P622" s="3856">
        <v>0</v>
      </c>
      <c r="Q622" s="3856">
        <v>0</v>
      </c>
      <c r="R622" s="3856">
        <v>0</v>
      </c>
      <c r="S622" s="3856">
        <v>0</v>
      </c>
      <c r="T622" s="3856">
        <v>0</v>
      </c>
      <c r="U622" s="3856">
        <v>0</v>
      </c>
      <c r="V622" s="3859">
        <v>0</v>
      </c>
      <c r="W622" s="3856">
        <v>0</v>
      </c>
      <c r="X622" s="3856">
        <v>0</v>
      </c>
      <c r="Y622" s="3858">
        <v>0</v>
      </c>
      <c r="Z622" s="3856">
        <v>0</v>
      </c>
      <c r="AA622" s="3856">
        <v>0</v>
      </c>
      <c r="AB622" s="3860">
        <v>0</v>
      </c>
      <c r="AC622" s="2649">
        <f>SUM(E622:AB622)</f>
        <v>0</v>
      </c>
      <c r="AD622" s="78"/>
    </row>
    <row r="623" spans="1:30" s="14" customFormat="1" ht="12.75" customHeight="1">
      <c r="A623" s="5013"/>
      <c r="B623" s="5462"/>
      <c r="C623" s="1707" t="s">
        <v>659</v>
      </c>
      <c r="D623" s="707" t="s">
        <v>106</v>
      </c>
      <c r="E623" s="3311">
        <v>0</v>
      </c>
      <c r="F623" s="3312">
        <v>0</v>
      </c>
      <c r="G623" s="3312">
        <v>0</v>
      </c>
      <c r="H623" s="3313">
        <v>0</v>
      </c>
      <c r="I623" s="3312">
        <v>0</v>
      </c>
      <c r="J623" s="3312">
        <v>0</v>
      </c>
      <c r="K623" s="3312">
        <v>0</v>
      </c>
      <c r="L623" s="3312">
        <v>0</v>
      </c>
      <c r="M623" s="3312">
        <v>0</v>
      </c>
      <c r="N623" s="3313">
        <v>0</v>
      </c>
      <c r="O623" s="3312">
        <v>0</v>
      </c>
      <c r="P623" s="3312">
        <v>0</v>
      </c>
      <c r="Q623" s="3312">
        <v>0</v>
      </c>
      <c r="R623" s="3312">
        <v>0</v>
      </c>
      <c r="S623" s="3312">
        <v>0</v>
      </c>
      <c r="T623" s="3312">
        <v>0</v>
      </c>
      <c r="U623" s="3312">
        <v>0</v>
      </c>
      <c r="V623" s="3314">
        <v>0</v>
      </c>
      <c r="W623" s="3312">
        <v>0</v>
      </c>
      <c r="X623" s="3312">
        <v>0</v>
      </c>
      <c r="Y623" s="3315">
        <v>0</v>
      </c>
      <c r="Z623" s="3312">
        <v>0</v>
      </c>
      <c r="AA623" s="3312">
        <v>0</v>
      </c>
      <c r="AB623" s="3861">
        <v>0</v>
      </c>
      <c r="AC623" s="2668">
        <f>SUM(E623:AB623)</f>
        <v>0</v>
      </c>
      <c r="AD623" s="78"/>
    </row>
    <row r="624" spans="1:30" s="14" customFormat="1" ht="12.75" customHeight="1">
      <c r="A624" s="5035"/>
      <c r="B624" s="5462"/>
      <c r="C624" s="3076" t="s">
        <v>311</v>
      </c>
      <c r="D624" s="701" t="s">
        <v>336</v>
      </c>
      <c r="E624" s="4197">
        <v>0</v>
      </c>
      <c r="F624" s="4198">
        <v>0</v>
      </c>
      <c r="G624" s="4198">
        <v>0</v>
      </c>
      <c r="H624" s="4199">
        <v>0</v>
      </c>
      <c r="I624" s="4198">
        <v>0</v>
      </c>
      <c r="J624" s="4198">
        <v>0</v>
      </c>
      <c r="K624" s="4198">
        <v>0</v>
      </c>
      <c r="L624" s="4198">
        <v>0</v>
      </c>
      <c r="M624" s="4198">
        <v>0</v>
      </c>
      <c r="N624" s="4199">
        <v>0</v>
      </c>
      <c r="O624" s="4198">
        <v>0</v>
      </c>
      <c r="P624" s="4198">
        <v>0</v>
      </c>
      <c r="Q624" s="4198">
        <v>0</v>
      </c>
      <c r="R624" s="4198">
        <v>0</v>
      </c>
      <c r="S624" s="4198">
        <v>0</v>
      </c>
      <c r="T624" s="4198">
        <v>0</v>
      </c>
      <c r="U624" s="4198">
        <v>0</v>
      </c>
      <c r="V624" s="4198">
        <v>0</v>
      </c>
      <c r="W624" s="4198">
        <v>0</v>
      </c>
      <c r="X624" s="4198">
        <v>0</v>
      </c>
      <c r="Y624" s="4199">
        <v>0</v>
      </c>
      <c r="Z624" s="4198">
        <v>0</v>
      </c>
      <c r="AA624" s="4198">
        <v>0</v>
      </c>
      <c r="AB624" s="4200">
        <v>0</v>
      </c>
      <c r="AC624" s="2890">
        <f t="shared" ref="AC624" si="118">SQRT(AC622^2+AC623^2)</f>
        <v>0</v>
      </c>
      <c r="AD624" s="78"/>
    </row>
    <row r="625" spans="1:30" s="14" customFormat="1" ht="10.5" customHeight="1">
      <c r="A625" s="5035"/>
      <c r="B625" s="5462"/>
      <c r="C625" s="1664" t="s">
        <v>338</v>
      </c>
      <c r="D625" s="707" t="s">
        <v>107</v>
      </c>
      <c r="E625" s="4015">
        <v>0</v>
      </c>
      <c r="F625" s="1755">
        <v>0</v>
      </c>
      <c r="G625" s="1755">
        <v>0</v>
      </c>
      <c r="H625" s="4100">
        <v>0</v>
      </c>
      <c r="I625" s="1755">
        <v>0</v>
      </c>
      <c r="J625" s="1755">
        <v>0</v>
      </c>
      <c r="K625" s="1755">
        <v>0</v>
      </c>
      <c r="L625" s="1755">
        <v>0</v>
      </c>
      <c r="M625" s="1755">
        <v>0</v>
      </c>
      <c r="N625" s="4100">
        <v>0</v>
      </c>
      <c r="O625" s="1755">
        <v>0</v>
      </c>
      <c r="P625" s="1755">
        <v>0</v>
      </c>
      <c r="Q625" s="1755">
        <v>0</v>
      </c>
      <c r="R625" s="1755">
        <v>0</v>
      </c>
      <c r="S625" s="1755">
        <v>0</v>
      </c>
      <c r="T625" s="1755">
        <v>0</v>
      </c>
      <c r="U625" s="1755">
        <v>0</v>
      </c>
      <c r="V625" s="1755">
        <v>0</v>
      </c>
      <c r="W625" s="1755">
        <v>0</v>
      </c>
      <c r="X625" s="1755">
        <v>0</v>
      </c>
      <c r="Y625" s="1756">
        <v>0</v>
      </c>
      <c r="Z625" s="1755">
        <v>0</v>
      </c>
      <c r="AA625" s="1755">
        <v>0</v>
      </c>
      <c r="AB625" s="4029">
        <v>0</v>
      </c>
      <c r="AC625" s="466"/>
      <c r="AD625" s="78"/>
    </row>
    <row r="626" spans="1:30" s="34" customFormat="1" ht="0.75" customHeight="1" thickBot="1">
      <c r="A626" s="5299"/>
      <c r="B626" s="5463"/>
      <c r="C626" s="3564" t="s">
        <v>311</v>
      </c>
      <c r="D626" s="708" t="s">
        <v>108</v>
      </c>
      <c r="E626" s="402" t="e">
        <v>#DIV/0!</v>
      </c>
      <c r="F626" s="403" t="e">
        <v>#DIV/0!</v>
      </c>
      <c r="G626" s="403" t="e">
        <v>#DIV/0!</v>
      </c>
      <c r="H626" s="553" t="e">
        <v>#DIV/0!</v>
      </c>
      <c r="I626" s="403" t="e">
        <v>#DIV/0!</v>
      </c>
      <c r="J626" s="403" t="e">
        <v>#DIV/0!</v>
      </c>
      <c r="K626" s="403" t="e">
        <v>#DIV/0!</v>
      </c>
      <c r="L626" s="403" t="e">
        <v>#DIV/0!</v>
      </c>
      <c r="M626" s="403" t="e">
        <v>#DIV/0!</v>
      </c>
      <c r="N626" s="553" t="e">
        <v>#DIV/0!</v>
      </c>
      <c r="O626" s="403" t="e">
        <v>#DIV/0!</v>
      </c>
      <c r="P626" s="403" t="e">
        <v>#DIV/0!</v>
      </c>
      <c r="Q626" s="403" t="e">
        <v>#DIV/0!</v>
      </c>
      <c r="R626" s="403" t="e">
        <v>#DIV/0!</v>
      </c>
      <c r="S626" s="403" t="e">
        <v>#DIV/0!</v>
      </c>
      <c r="T626" s="403" t="e">
        <v>#DIV/0!</v>
      </c>
      <c r="U626" s="403" t="e">
        <v>#DIV/0!</v>
      </c>
      <c r="V626" s="404" t="e">
        <v>#DIV/0!</v>
      </c>
      <c r="W626" s="403" t="e">
        <v>#DIV/0!</v>
      </c>
      <c r="X626" s="403" t="e">
        <v>#DIV/0!</v>
      </c>
      <c r="Y626" s="1502" t="e">
        <v>#DIV/0!</v>
      </c>
      <c r="Z626" s="403" t="e">
        <v>#DIV/0!</v>
      </c>
      <c r="AA626" s="403" t="e">
        <v>#DIV/0!</v>
      </c>
      <c r="AB626" s="396" t="e">
        <v>#DIV/0!</v>
      </c>
      <c r="AC626" s="467" t="e">
        <f t="shared" ref="AC626" si="119">AC623/AC622</f>
        <v>#DIV/0!</v>
      </c>
      <c r="AD626" s="79"/>
    </row>
    <row r="627" spans="1:30" s="14" customFormat="1" ht="12.75" customHeight="1">
      <c r="A627" s="5298" t="s">
        <v>210</v>
      </c>
      <c r="B627" s="5282" t="s">
        <v>167</v>
      </c>
      <c r="C627" s="1706" t="s">
        <v>659</v>
      </c>
      <c r="D627" s="732" t="s">
        <v>105</v>
      </c>
      <c r="E627" s="3850">
        <v>400</v>
      </c>
      <c r="F627" s="3851">
        <v>308</v>
      </c>
      <c r="G627" s="3851">
        <v>296</v>
      </c>
      <c r="H627" s="3852">
        <v>292</v>
      </c>
      <c r="I627" s="3851">
        <v>288</v>
      </c>
      <c r="J627" s="3851">
        <v>312</v>
      </c>
      <c r="K627" s="3851">
        <v>300</v>
      </c>
      <c r="L627" s="3851">
        <v>340</v>
      </c>
      <c r="M627" s="3851">
        <v>540</v>
      </c>
      <c r="N627" s="3852">
        <v>568</v>
      </c>
      <c r="O627" s="3851">
        <v>652</v>
      </c>
      <c r="P627" s="3851">
        <v>724</v>
      </c>
      <c r="Q627" s="3851">
        <v>404</v>
      </c>
      <c r="R627" s="3851">
        <v>648</v>
      </c>
      <c r="S627" s="3851">
        <v>664</v>
      </c>
      <c r="T627" s="3851">
        <v>652</v>
      </c>
      <c r="U627" s="3851">
        <v>488</v>
      </c>
      <c r="V627" s="3854">
        <v>332</v>
      </c>
      <c r="W627" s="3851">
        <v>316</v>
      </c>
      <c r="X627" s="3851">
        <v>316</v>
      </c>
      <c r="Y627" s="3853">
        <v>316</v>
      </c>
      <c r="Z627" s="3851">
        <v>308</v>
      </c>
      <c r="AA627" s="3851">
        <v>332</v>
      </c>
      <c r="AB627" s="3863">
        <v>304</v>
      </c>
      <c r="AC627" s="469">
        <f>SUM(E627:AB627)</f>
        <v>10100</v>
      </c>
      <c r="AD627" s="78"/>
    </row>
    <row r="628" spans="1:30" s="14" customFormat="1" ht="12.75" customHeight="1">
      <c r="A628" s="5013"/>
      <c r="B628" s="5462"/>
      <c r="C628" s="1707" t="s">
        <v>659</v>
      </c>
      <c r="D628" s="707" t="s">
        <v>106</v>
      </c>
      <c r="E628" s="3311">
        <v>132</v>
      </c>
      <c r="F628" s="3312">
        <v>116</v>
      </c>
      <c r="G628" s="3312">
        <v>108</v>
      </c>
      <c r="H628" s="3313">
        <v>112</v>
      </c>
      <c r="I628" s="3312">
        <v>112</v>
      </c>
      <c r="J628" s="3312">
        <v>116</v>
      </c>
      <c r="K628" s="3312">
        <v>128</v>
      </c>
      <c r="L628" s="3312">
        <v>156</v>
      </c>
      <c r="M628" s="3312">
        <v>328</v>
      </c>
      <c r="N628" s="3313">
        <v>368</v>
      </c>
      <c r="O628" s="3312">
        <v>432</v>
      </c>
      <c r="P628" s="3312">
        <v>496</v>
      </c>
      <c r="Q628" s="3312">
        <v>196</v>
      </c>
      <c r="R628" s="3312">
        <v>468</v>
      </c>
      <c r="S628" s="3312">
        <v>444</v>
      </c>
      <c r="T628" s="3312">
        <v>428</v>
      </c>
      <c r="U628" s="3312">
        <v>316</v>
      </c>
      <c r="V628" s="3314">
        <v>180</v>
      </c>
      <c r="W628" s="3312">
        <v>180</v>
      </c>
      <c r="X628" s="3312">
        <v>144</v>
      </c>
      <c r="Y628" s="3315">
        <v>140</v>
      </c>
      <c r="Z628" s="3312">
        <v>128</v>
      </c>
      <c r="AA628" s="3312">
        <v>136</v>
      </c>
      <c r="AB628" s="3861">
        <v>132</v>
      </c>
      <c r="AC628" s="464">
        <f>SUM(E628:AB628)</f>
        <v>5496</v>
      </c>
      <c r="AD628" s="78"/>
    </row>
    <row r="629" spans="1:30" s="14" customFormat="1" ht="12.75" customHeight="1">
      <c r="A629" s="5035"/>
      <c r="B629" s="5462"/>
      <c r="C629" s="3076" t="s">
        <v>311</v>
      </c>
      <c r="D629" s="701" t="s">
        <v>336</v>
      </c>
      <c r="E629" s="398">
        <v>421.2172835960082</v>
      </c>
      <c r="F629" s="399">
        <v>329.1200388915874</v>
      </c>
      <c r="G629" s="399">
        <v>315.08728949292765</v>
      </c>
      <c r="H629" s="551">
        <v>312.74270575027003</v>
      </c>
      <c r="I629" s="399">
        <v>309.01132665324747</v>
      </c>
      <c r="J629" s="399">
        <v>332.86633954186476</v>
      </c>
      <c r="K629" s="399">
        <v>326.16560211033902</v>
      </c>
      <c r="L629" s="399">
        <v>374.08020530362199</v>
      </c>
      <c r="M629" s="399">
        <v>631.81009805162182</v>
      </c>
      <c r="N629" s="551">
        <v>676.7924349458998</v>
      </c>
      <c r="O629" s="399">
        <v>782.1304239063968</v>
      </c>
      <c r="P629" s="399">
        <v>877.60583407358911</v>
      </c>
      <c r="Q629" s="399">
        <v>449.03451983115951</v>
      </c>
      <c r="R629" s="399">
        <v>799.3297192022826</v>
      </c>
      <c r="S629" s="399">
        <v>798.76905298089764</v>
      </c>
      <c r="T629" s="399">
        <v>779.92820182373202</v>
      </c>
      <c r="U629" s="399">
        <v>581.37767414994528</v>
      </c>
      <c r="V629" s="399">
        <v>377.65592806150943</v>
      </c>
      <c r="W629" s="399">
        <v>363.6701802457826</v>
      </c>
      <c r="X629" s="399">
        <v>347.26358864701035</v>
      </c>
      <c r="Y629" s="982">
        <v>345.62407323564719</v>
      </c>
      <c r="Z629" s="399">
        <v>333.53860346292748</v>
      </c>
      <c r="AA629" s="399">
        <v>358.77569594385847</v>
      </c>
      <c r="AB629" s="465">
        <v>331.42118218363777</v>
      </c>
      <c r="AC629" s="466"/>
      <c r="AD629" s="78"/>
    </row>
    <row r="630" spans="1:30" s="14" customFormat="1" ht="12.75" customHeight="1">
      <c r="A630" s="5035"/>
      <c r="B630" s="5462"/>
      <c r="C630" s="1664" t="s">
        <v>338</v>
      </c>
      <c r="D630" s="707" t="s">
        <v>107</v>
      </c>
      <c r="E630" s="4015">
        <v>16.8</v>
      </c>
      <c r="F630" s="1755">
        <v>19.2</v>
      </c>
      <c r="G630" s="1755">
        <v>16.399999999999999</v>
      </c>
      <c r="H630" s="4100">
        <v>18.399999999999999</v>
      </c>
      <c r="I630" s="1755">
        <v>15.6</v>
      </c>
      <c r="J630" s="1755">
        <v>19.600000000000001</v>
      </c>
      <c r="K630" s="1755">
        <v>18.8</v>
      </c>
      <c r="L630" s="1755">
        <v>27.6</v>
      </c>
      <c r="M630" s="1755">
        <v>34</v>
      </c>
      <c r="N630" s="4100">
        <v>35.6</v>
      </c>
      <c r="O630" s="1755">
        <v>48</v>
      </c>
      <c r="P630" s="1755">
        <v>35.200000000000003</v>
      </c>
      <c r="Q630" s="1755">
        <v>30</v>
      </c>
      <c r="R630" s="1755">
        <v>45.2</v>
      </c>
      <c r="S630" s="1755">
        <v>39.6</v>
      </c>
      <c r="T630" s="1755">
        <v>35.6</v>
      </c>
      <c r="U630" s="1755">
        <v>24.8</v>
      </c>
      <c r="V630" s="1755">
        <v>21.2</v>
      </c>
      <c r="W630" s="1755">
        <v>20.399999999999999</v>
      </c>
      <c r="X630" s="1755">
        <v>20.399999999999999</v>
      </c>
      <c r="Y630" s="1756">
        <v>18.399999999999999</v>
      </c>
      <c r="Z630" s="1755">
        <v>17.600000000000001</v>
      </c>
      <c r="AA630" s="1755">
        <v>20</v>
      </c>
      <c r="AB630" s="4029">
        <v>19.600000000000001</v>
      </c>
      <c r="AC630" s="466"/>
      <c r="AD630" s="78"/>
    </row>
    <row r="631" spans="1:30" s="34" customFormat="1" ht="12.75" customHeight="1" thickBot="1">
      <c r="A631" s="5305"/>
      <c r="B631" s="5463"/>
      <c r="C631" s="3564" t="s">
        <v>311</v>
      </c>
      <c r="D631" s="708" t="s">
        <v>108</v>
      </c>
      <c r="E631" s="402">
        <f t="shared" ref="E631:AC631" si="120">E628/E627</f>
        <v>0.33</v>
      </c>
      <c r="F631" s="403">
        <f t="shared" si="120"/>
        <v>0.37662337662337664</v>
      </c>
      <c r="G631" s="403">
        <f t="shared" si="120"/>
        <v>0.36486486486486486</v>
      </c>
      <c r="H631" s="553">
        <f t="shared" si="120"/>
        <v>0.38356164383561642</v>
      </c>
      <c r="I631" s="403">
        <f t="shared" si="120"/>
        <v>0.3888888888888889</v>
      </c>
      <c r="J631" s="403">
        <f t="shared" si="120"/>
        <v>0.37179487179487181</v>
      </c>
      <c r="K631" s="403">
        <f t="shared" si="120"/>
        <v>0.42666666666666669</v>
      </c>
      <c r="L631" s="403">
        <f t="shared" si="120"/>
        <v>0.45882352941176469</v>
      </c>
      <c r="M631" s="403">
        <f t="shared" si="120"/>
        <v>0.6074074074074074</v>
      </c>
      <c r="N631" s="553">
        <f t="shared" si="120"/>
        <v>0.647887323943662</v>
      </c>
      <c r="O631" s="403">
        <f t="shared" si="120"/>
        <v>0.66257668711656437</v>
      </c>
      <c r="P631" s="403">
        <f t="shared" si="120"/>
        <v>0.68508287292817682</v>
      </c>
      <c r="Q631" s="403">
        <f t="shared" si="120"/>
        <v>0.48514851485148514</v>
      </c>
      <c r="R631" s="403">
        <f t="shared" si="120"/>
        <v>0.72222222222222221</v>
      </c>
      <c r="S631" s="403">
        <f t="shared" si="120"/>
        <v>0.66867469879518071</v>
      </c>
      <c r="T631" s="403">
        <f t="shared" si="120"/>
        <v>0.65644171779141103</v>
      </c>
      <c r="U631" s="403">
        <f t="shared" si="120"/>
        <v>0.64754098360655743</v>
      </c>
      <c r="V631" s="404">
        <f t="shared" si="120"/>
        <v>0.54216867469879515</v>
      </c>
      <c r="W631" s="403">
        <f t="shared" si="120"/>
        <v>0.569620253164557</v>
      </c>
      <c r="X631" s="403">
        <f t="shared" si="120"/>
        <v>0.45569620253164556</v>
      </c>
      <c r="Y631" s="1502">
        <f t="shared" si="120"/>
        <v>0.44303797468354428</v>
      </c>
      <c r="Z631" s="403">
        <f t="shared" si="120"/>
        <v>0.41558441558441561</v>
      </c>
      <c r="AA631" s="403">
        <f t="shared" si="120"/>
        <v>0.40963855421686746</v>
      </c>
      <c r="AB631" s="396">
        <f t="shared" si="120"/>
        <v>0.43421052631578949</v>
      </c>
      <c r="AC631" s="467">
        <f t="shared" si="120"/>
        <v>0.5441584158415842</v>
      </c>
      <c r="AD631" s="79"/>
    </row>
    <row r="632" spans="1:30" s="71" customFormat="1" ht="12.75" customHeight="1">
      <c r="A632" s="2203" t="s">
        <v>286</v>
      </c>
      <c r="B632" s="2204"/>
      <c r="C632" s="1596" t="s">
        <v>311</v>
      </c>
      <c r="D632" s="2205"/>
      <c r="E632" s="2206">
        <f>E622+E627</f>
        <v>400</v>
      </c>
      <c r="F632" s="1623">
        <f t="shared" ref="F632:AB632" si="121">F622+F627</f>
        <v>308</v>
      </c>
      <c r="G632" s="1623">
        <f t="shared" si="121"/>
        <v>296</v>
      </c>
      <c r="H632" s="1623">
        <f t="shared" si="121"/>
        <v>292</v>
      </c>
      <c r="I632" s="1623">
        <f t="shared" si="121"/>
        <v>288</v>
      </c>
      <c r="J632" s="1623">
        <f t="shared" si="121"/>
        <v>312</v>
      </c>
      <c r="K632" s="1623">
        <f t="shared" si="121"/>
        <v>300</v>
      </c>
      <c r="L632" s="1623">
        <f t="shared" si="121"/>
        <v>340</v>
      </c>
      <c r="M632" s="1623">
        <f t="shared" si="121"/>
        <v>540</v>
      </c>
      <c r="N632" s="1623">
        <f t="shared" si="121"/>
        <v>568</v>
      </c>
      <c r="O632" s="1623">
        <f t="shared" si="121"/>
        <v>652</v>
      </c>
      <c r="P632" s="1623">
        <f t="shared" si="121"/>
        <v>724</v>
      </c>
      <c r="Q632" s="1623">
        <f t="shared" si="121"/>
        <v>404</v>
      </c>
      <c r="R632" s="1623">
        <f t="shared" si="121"/>
        <v>648</v>
      </c>
      <c r="S632" s="1623">
        <f t="shared" si="121"/>
        <v>664</v>
      </c>
      <c r="T632" s="1623">
        <f t="shared" si="121"/>
        <v>652</v>
      </c>
      <c r="U632" s="1623">
        <f t="shared" si="121"/>
        <v>488</v>
      </c>
      <c r="V632" s="1623">
        <f t="shared" si="121"/>
        <v>332</v>
      </c>
      <c r="W632" s="1623">
        <f t="shared" si="121"/>
        <v>316</v>
      </c>
      <c r="X632" s="1623">
        <f t="shared" si="121"/>
        <v>316</v>
      </c>
      <c r="Y632" s="1623">
        <f t="shared" si="121"/>
        <v>316</v>
      </c>
      <c r="Z632" s="1623">
        <f t="shared" si="121"/>
        <v>308</v>
      </c>
      <c r="AA632" s="1623">
        <f t="shared" si="121"/>
        <v>332</v>
      </c>
      <c r="AB632" s="2876">
        <f t="shared" si="121"/>
        <v>304</v>
      </c>
      <c r="AC632" s="2891"/>
      <c r="AD632" s="83"/>
    </row>
    <row r="633" spans="1:30" s="71" customFormat="1" ht="12.75" customHeight="1">
      <c r="A633" s="2207" t="s">
        <v>303</v>
      </c>
      <c r="B633" s="2208"/>
      <c r="C633" s="1602" t="s">
        <v>311</v>
      </c>
      <c r="D633" s="2209"/>
      <c r="E633" s="2210">
        <f t="shared" ref="E633:AB633" si="122">E623+E628</f>
        <v>132</v>
      </c>
      <c r="F633" s="1624">
        <f t="shared" si="122"/>
        <v>116</v>
      </c>
      <c r="G633" s="1624">
        <f t="shared" si="122"/>
        <v>108</v>
      </c>
      <c r="H633" s="1624">
        <f t="shared" si="122"/>
        <v>112</v>
      </c>
      <c r="I633" s="1624">
        <f t="shared" si="122"/>
        <v>112</v>
      </c>
      <c r="J633" s="1624">
        <f t="shared" si="122"/>
        <v>116</v>
      </c>
      <c r="K633" s="1624">
        <f t="shared" si="122"/>
        <v>128</v>
      </c>
      <c r="L633" s="1624">
        <f t="shared" si="122"/>
        <v>156</v>
      </c>
      <c r="M633" s="1624">
        <f t="shared" si="122"/>
        <v>328</v>
      </c>
      <c r="N633" s="1624">
        <f t="shared" si="122"/>
        <v>368</v>
      </c>
      <c r="O633" s="1624">
        <f t="shared" si="122"/>
        <v>432</v>
      </c>
      <c r="P633" s="1624">
        <f t="shared" si="122"/>
        <v>496</v>
      </c>
      <c r="Q633" s="1624">
        <f t="shared" si="122"/>
        <v>196</v>
      </c>
      <c r="R633" s="1624">
        <f t="shared" si="122"/>
        <v>468</v>
      </c>
      <c r="S633" s="1624">
        <f t="shared" si="122"/>
        <v>444</v>
      </c>
      <c r="T633" s="1624">
        <f t="shared" si="122"/>
        <v>428</v>
      </c>
      <c r="U633" s="1624">
        <f t="shared" si="122"/>
        <v>316</v>
      </c>
      <c r="V633" s="1624">
        <f t="shared" si="122"/>
        <v>180</v>
      </c>
      <c r="W633" s="1624">
        <f t="shared" si="122"/>
        <v>180</v>
      </c>
      <c r="X633" s="1624">
        <f t="shared" si="122"/>
        <v>144</v>
      </c>
      <c r="Y633" s="1624">
        <f t="shared" si="122"/>
        <v>140</v>
      </c>
      <c r="Z633" s="1624">
        <f t="shared" si="122"/>
        <v>128</v>
      </c>
      <c r="AA633" s="1624">
        <f t="shared" si="122"/>
        <v>136</v>
      </c>
      <c r="AB633" s="2211">
        <f t="shared" si="122"/>
        <v>132</v>
      </c>
      <c r="AC633" s="2892"/>
      <c r="AD633" s="83"/>
    </row>
    <row r="634" spans="1:30" s="71" customFormat="1" ht="12.75" customHeight="1" thickBot="1">
      <c r="A634" s="2212" t="s">
        <v>304</v>
      </c>
      <c r="B634" s="2213"/>
      <c r="C634" s="1608" t="s">
        <v>311</v>
      </c>
      <c r="D634" s="2214"/>
      <c r="E634" s="2215">
        <f t="shared" ref="E634:AB634" si="123">SQRT(E633*E633+E632*E632)</f>
        <v>421.2172835960082</v>
      </c>
      <c r="F634" s="1625">
        <f t="shared" si="123"/>
        <v>329.1200388915874</v>
      </c>
      <c r="G634" s="1625">
        <f t="shared" si="123"/>
        <v>315.08728949292765</v>
      </c>
      <c r="H634" s="1625">
        <f t="shared" si="123"/>
        <v>312.74270575027003</v>
      </c>
      <c r="I634" s="1625">
        <f t="shared" si="123"/>
        <v>309.01132665324747</v>
      </c>
      <c r="J634" s="1625">
        <f t="shared" si="123"/>
        <v>332.86633954186476</v>
      </c>
      <c r="K634" s="1625">
        <f t="shared" si="123"/>
        <v>326.16560211033902</v>
      </c>
      <c r="L634" s="1625">
        <f t="shared" si="123"/>
        <v>374.08020530362199</v>
      </c>
      <c r="M634" s="1625">
        <f t="shared" si="123"/>
        <v>631.81009805162182</v>
      </c>
      <c r="N634" s="1625">
        <f t="shared" si="123"/>
        <v>676.7924349458998</v>
      </c>
      <c r="O634" s="1625">
        <f t="shared" si="123"/>
        <v>782.1304239063968</v>
      </c>
      <c r="P634" s="1625">
        <f t="shared" si="123"/>
        <v>877.60583407358911</v>
      </c>
      <c r="Q634" s="1625">
        <f t="shared" si="123"/>
        <v>449.03451983115951</v>
      </c>
      <c r="R634" s="1625">
        <f t="shared" si="123"/>
        <v>799.3297192022826</v>
      </c>
      <c r="S634" s="1625">
        <f t="shared" si="123"/>
        <v>798.76905298089764</v>
      </c>
      <c r="T634" s="1625">
        <f t="shared" si="123"/>
        <v>779.92820182373202</v>
      </c>
      <c r="U634" s="1625">
        <f t="shared" si="123"/>
        <v>581.37767414994528</v>
      </c>
      <c r="V634" s="1625">
        <f t="shared" si="123"/>
        <v>377.65592806150943</v>
      </c>
      <c r="W634" s="1625">
        <f t="shared" si="123"/>
        <v>363.6701802457826</v>
      </c>
      <c r="X634" s="1625">
        <f t="shared" si="123"/>
        <v>347.26358864701035</v>
      </c>
      <c r="Y634" s="1625">
        <f t="shared" si="123"/>
        <v>345.62407323564719</v>
      </c>
      <c r="Z634" s="1625">
        <f t="shared" si="123"/>
        <v>333.53860346292748</v>
      </c>
      <c r="AA634" s="1625">
        <f t="shared" si="123"/>
        <v>358.77569594385847</v>
      </c>
      <c r="AB634" s="2216">
        <f t="shared" si="123"/>
        <v>331.42118218363777</v>
      </c>
      <c r="AC634" s="2893"/>
      <c r="AD634" s="83"/>
    </row>
    <row r="635" spans="1:30" s="7" customFormat="1" ht="12.75" customHeight="1" thickBot="1">
      <c r="A635" s="853" t="s">
        <v>102</v>
      </c>
      <c r="B635" s="835"/>
      <c r="C635" s="674"/>
      <c r="D635" s="658"/>
      <c r="E635" s="406">
        <v>1</v>
      </c>
      <c r="F635" s="407">
        <v>2</v>
      </c>
      <c r="G635" s="407">
        <v>3</v>
      </c>
      <c r="H635" s="563">
        <v>4</v>
      </c>
      <c r="I635" s="407">
        <v>5</v>
      </c>
      <c r="J635" s="407">
        <v>6</v>
      </c>
      <c r="K635" s="407">
        <v>7</v>
      </c>
      <c r="L635" s="407">
        <v>8</v>
      </c>
      <c r="M635" s="407">
        <v>9</v>
      </c>
      <c r="N635" s="563">
        <v>10</v>
      </c>
      <c r="O635" s="407">
        <v>11</v>
      </c>
      <c r="P635" s="407">
        <v>12</v>
      </c>
      <c r="Q635" s="407">
        <v>13</v>
      </c>
      <c r="R635" s="407">
        <v>14</v>
      </c>
      <c r="S635" s="407">
        <v>15</v>
      </c>
      <c r="T635" s="407">
        <v>16</v>
      </c>
      <c r="U635" s="407">
        <v>17</v>
      </c>
      <c r="V635" s="1544">
        <v>18</v>
      </c>
      <c r="W635" s="407">
        <v>19</v>
      </c>
      <c r="X635" s="407">
        <v>20</v>
      </c>
      <c r="Y635" s="1544">
        <v>21</v>
      </c>
      <c r="Z635" s="407">
        <v>22</v>
      </c>
      <c r="AA635" s="407">
        <v>23</v>
      </c>
      <c r="AB635" s="408">
        <v>24</v>
      </c>
      <c r="AC635" s="1265"/>
      <c r="AD635" s="78"/>
    </row>
    <row r="636" spans="1:30" s="7" customFormat="1" ht="16.5" customHeight="1">
      <c r="A636" s="2055" t="s">
        <v>113</v>
      </c>
      <c r="B636" s="2123"/>
      <c r="C636" s="3528" t="s">
        <v>338</v>
      </c>
      <c r="D636" s="2124" t="s">
        <v>109</v>
      </c>
      <c r="E636" s="4191">
        <v>10.5</v>
      </c>
      <c r="F636" s="4192">
        <v>10.5</v>
      </c>
      <c r="G636" s="4192">
        <v>10.5</v>
      </c>
      <c r="H636" s="4192">
        <v>10.5</v>
      </c>
      <c r="I636" s="4192">
        <v>10.5</v>
      </c>
      <c r="J636" s="4192">
        <v>10.5</v>
      </c>
      <c r="K636" s="4192">
        <v>10.5</v>
      </c>
      <c r="L636" s="4192">
        <v>10.5</v>
      </c>
      <c r="M636" s="4192">
        <v>10.5</v>
      </c>
      <c r="N636" s="4192">
        <v>10.6</v>
      </c>
      <c r="O636" s="4192">
        <v>10.6</v>
      </c>
      <c r="P636" s="4192">
        <v>10.6</v>
      </c>
      <c r="Q636" s="4192">
        <v>10.6</v>
      </c>
      <c r="R636" s="4192">
        <v>10.6</v>
      </c>
      <c r="S636" s="4192">
        <v>10.6</v>
      </c>
      <c r="T636" s="4192">
        <v>10.6</v>
      </c>
      <c r="U636" s="4192">
        <v>10.6</v>
      </c>
      <c r="V636" s="4192">
        <v>10.6</v>
      </c>
      <c r="W636" s="4192">
        <v>10.6</v>
      </c>
      <c r="X636" s="4192">
        <v>10.6</v>
      </c>
      <c r="Y636" s="4192">
        <v>10.6</v>
      </c>
      <c r="Z636" s="4192">
        <v>10.6</v>
      </c>
      <c r="AA636" s="4192">
        <v>10.6</v>
      </c>
      <c r="AB636" s="4193">
        <v>10.6</v>
      </c>
      <c r="AC636" s="2894"/>
      <c r="AD636" s="78"/>
    </row>
    <row r="637" spans="1:30" s="7" customFormat="1" ht="15.75" customHeight="1" thickBot="1">
      <c r="A637" s="2079" t="s">
        <v>114</v>
      </c>
      <c r="B637" s="2125"/>
      <c r="C637" s="3529" t="s">
        <v>338</v>
      </c>
      <c r="D637" s="2126" t="s">
        <v>109</v>
      </c>
      <c r="E637" s="4194">
        <v>10.5</v>
      </c>
      <c r="F637" s="4195">
        <v>10.5</v>
      </c>
      <c r="G637" s="4195">
        <v>10.5</v>
      </c>
      <c r="H637" s="4195">
        <v>10.5</v>
      </c>
      <c r="I637" s="4195">
        <v>10.5</v>
      </c>
      <c r="J637" s="4195">
        <v>10.5</v>
      </c>
      <c r="K637" s="4195">
        <v>10.4</v>
      </c>
      <c r="L637" s="4195">
        <v>10.5</v>
      </c>
      <c r="M637" s="4195">
        <v>10.5</v>
      </c>
      <c r="N637" s="4195">
        <v>10.6</v>
      </c>
      <c r="O637" s="4195">
        <v>10.5</v>
      </c>
      <c r="P637" s="4195">
        <v>10.6</v>
      </c>
      <c r="Q637" s="4195">
        <v>10.6</v>
      </c>
      <c r="R637" s="4195">
        <v>10.5</v>
      </c>
      <c r="S637" s="4195">
        <v>10.6</v>
      </c>
      <c r="T637" s="4195">
        <v>10.6</v>
      </c>
      <c r="U637" s="4195">
        <v>10.6</v>
      </c>
      <c r="V637" s="4195">
        <v>10.6</v>
      </c>
      <c r="W637" s="4195">
        <v>10.6</v>
      </c>
      <c r="X637" s="4195">
        <v>10.6</v>
      </c>
      <c r="Y637" s="4195">
        <v>10.5</v>
      </c>
      <c r="Z637" s="4195">
        <v>10.5</v>
      </c>
      <c r="AA637" s="4195">
        <v>10.5</v>
      </c>
      <c r="AB637" s="4196">
        <v>10.6</v>
      </c>
      <c r="AC637" s="2895"/>
      <c r="AD637" s="78"/>
    </row>
    <row r="638" spans="1:30" s="7" customFormat="1" ht="12.75" customHeight="1">
      <c r="A638" s="4998" t="s">
        <v>211</v>
      </c>
      <c r="B638" s="5282" t="s">
        <v>709</v>
      </c>
      <c r="C638" s="1706" t="s">
        <v>660</v>
      </c>
      <c r="D638" s="739" t="s">
        <v>105</v>
      </c>
      <c r="E638" s="3799">
        <v>0</v>
      </c>
      <c r="F638" s="3800">
        <v>0</v>
      </c>
      <c r="G638" s="3800">
        <v>0</v>
      </c>
      <c r="H638" s="3801">
        <v>0</v>
      </c>
      <c r="I638" s="3800">
        <v>0</v>
      </c>
      <c r="J638" s="3800">
        <v>0</v>
      </c>
      <c r="K638" s="3800">
        <v>0</v>
      </c>
      <c r="L638" s="3800">
        <v>0</v>
      </c>
      <c r="M638" s="3800">
        <v>0</v>
      </c>
      <c r="N638" s="3802">
        <v>0</v>
      </c>
      <c r="O638" s="3800">
        <v>0</v>
      </c>
      <c r="P638" s="3800">
        <v>0</v>
      </c>
      <c r="Q638" s="3800">
        <v>0</v>
      </c>
      <c r="R638" s="3800">
        <v>0</v>
      </c>
      <c r="S638" s="3800">
        <v>0</v>
      </c>
      <c r="T638" s="3800">
        <v>0</v>
      </c>
      <c r="U638" s="3800">
        <v>0</v>
      </c>
      <c r="V638" s="3800">
        <v>0</v>
      </c>
      <c r="W638" s="3800">
        <v>0</v>
      </c>
      <c r="X638" s="3800">
        <v>0</v>
      </c>
      <c r="Y638" s="3802">
        <v>0</v>
      </c>
      <c r="Z638" s="3800">
        <v>0</v>
      </c>
      <c r="AA638" s="3800">
        <v>0</v>
      </c>
      <c r="AB638" s="3882">
        <v>0</v>
      </c>
      <c r="AC638" s="505">
        <f>SUM(E638:AB638)</f>
        <v>0</v>
      </c>
      <c r="AD638" s="78"/>
    </row>
    <row r="639" spans="1:30" s="7" customFormat="1" ht="12.75" customHeight="1">
      <c r="A639" s="5013"/>
      <c r="B639" s="5462"/>
      <c r="C639" s="1707" t="s">
        <v>660</v>
      </c>
      <c r="D639" s="707" t="s">
        <v>106</v>
      </c>
      <c r="E639" s="3809">
        <v>0</v>
      </c>
      <c r="F639" s="3810">
        <v>0</v>
      </c>
      <c r="G639" s="3810">
        <v>0</v>
      </c>
      <c r="H639" s="3811">
        <v>0</v>
      </c>
      <c r="I639" s="3810">
        <v>0</v>
      </c>
      <c r="J639" s="3810">
        <v>0</v>
      </c>
      <c r="K639" s="3810">
        <v>0</v>
      </c>
      <c r="L639" s="3810">
        <v>0</v>
      </c>
      <c r="M639" s="3810">
        <v>0</v>
      </c>
      <c r="N639" s="3811">
        <v>0</v>
      </c>
      <c r="O639" s="3810">
        <v>0</v>
      </c>
      <c r="P639" s="3810">
        <v>0</v>
      </c>
      <c r="Q639" s="3810">
        <v>0</v>
      </c>
      <c r="R639" s="3810">
        <v>0</v>
      </c>
      <c r="S639" s="3810">
        <v>0</v>
      </c>
      <c r="T639" s="3810">
        <v>0</v>
      </c>
      <c r="U639" s="3810">
        <v>0</v>
      </c>
      <c r="V639" s="3810">
        <v>0</v>
      </c>
      <c r="W639" s="3810">
        <v>0</v>
      </c>
      <c r="X639" s="3810">
        <v>0</v>
      </c>
      <c r="Y639" s="3812">
        <v>0</v>
      </c>
      <c r="Z639" s="3810">
        <v>0</v>
      </c>
      <c r="AA639" s="3810">
        <v>0</v>
      </c>
      <c r="AB639" s="3883">
        <v>0</v>
      </c>
      <c r="AC639" s="2896">
        <f>SUM(E639:AB639)</f>
        <v>0</v>
      </c>
      <c r="AD639" s="78"/>
    </row>
    <row r="640" spans="1:30" s="7" customFormat="1" ht="12.75" customHeight="1">
      <c r="A640" s="5035"/>
      <c r="B640" s="5462"/>
      <c r="C640" s="3076" t="s">
        <v>311</v>
      </c>
      <c r="D640" s="701" t="s">
        <v>336</v>
      </c>
      <c r="E640" s="398">
        <v>0</v>
      </c>
      <c r="F640" s="399">
        <v>0</v>
      </c>
      <c r="G640" s="399">
        <v>0</v>
      </c>
      <c r="H640" s="551">
        <v>0</v>
      </c>
      <c r="I640" s="399">
        <v>0</v>
      </c>
      <c r="J640" s="399">
        <v>0</v>
      </c>
      <c r="K640" s="399">
        <v>0</v>
      </c>
      <c r="L640" s="399">
        <v>0</v>
      </c>
      <c r="M640" s="399">
        <v>0</v>
      </c>
      <c r="N640" s="551">
        <v>0</v>
      </c>
      <c r="O640" s="399">
        <v>0</v>
      </c>
      <c r="P640" s="399">
        <v>0</v>
      </c>
      <c r="Q640" s="399">
        <v>0</v>
      </c>
      <c r="R640" s="399">
        <v>0</v>
      </c>
      <c r="S640" s="399">
        <v>0</v>
      </c>
      <c r="T640" s="399">
        <v>0</v>
      </c>
      <c r="U640" s="399">
        <v>0</v>
      </c>
      <c r="V640" s="399">
        <v>0</v>
      </c>
      <c r="W640" s="399">
        <v>0</v>
      </c>
      <c r="X640" s="399">
        <v>0</v>
      </c>
      <c r="Y640" s="982">
        <v>0</v>
      </c>
      <c r="Z640" s="399">
        <v>0</v>
      </c>
      <c r="AA640" s="399">
        <v>0</v>
      </c>
      <c r="AB640" s="465">
        <v>0</v>
      </c>
      <c r="AC640" s="466"/>
      <c r="AD640" s="78"/>
    </row>
    <row r="641" spans="1:31" s="7" customFormat="1" ht="12.75" customHeight="1">
      <c r="A641" s="5035"/>
      <c r="B641" s="5462"/>
      <c r="C641" s="1664" t="s">
        <v>338</v>
      </c>
      <c r="D641" s="707" t="s">
        <v>107</v>
      </c>
      <c r="E641" s="4015">
        <v>0</v>
      </c>
      <c r="F641" s="1755">
        <v>0</v>
      </c>
      <c r="G641" s="1755">
        <v>0</v>
      </c>
      <c r="H641" s="4100">
        <v>0</v>
      </c>
      <c r="I641" s="1755">
        <v>0</v>
      </c>
      <c r="J641" s="1755">
        <v>0</v>
      </c>
      <c r="K641" s="1755">
        <v>0</v>
      </c>
      <c r="L641" s="1755">
        <v>0</v>
      </c>
      <c r="M641" s="1755">
        <v>0</v>
      </c>
      <c r="N641" s="4100">
        <v>0</v>
      </c>
      <c r="O641" s="1755">
        <v>0</v>
      </c>
      <c r="P641" s="1755">
        <v>0</v>
      </c>
      <c r="Q641" s="1755">
        <v>0</v>
      </c>
      <c r="R641" s="1755">
        <v>0</v>
      </c>
      <c r="S641" s="1755">
        <v>0</v>
      </c>
      <c r="T641" s="1755">
        <v>0</v>
      </c>
      <c r="U641" s="1755">
        <v>0</v>
      </c>
      <c r="V641" s="1755">
        <v>0</v>
      </c>
      <c r="W641" s="1755">
        <v>0</v>
      </c>
      <c r="X641" s="1755">
        <v>0</v>
      </c>
      <c r="Y641" s="1756">
        <v>0</v>
      </c>
      <c r="Z641" s="1755">
        <v>0</v>
      </c>
      <c r="AA641" s="1755">
        <v>0</v>
      </c>
      <c r="AB641" s="4029">
        <v>0</v>
      </c>
      <c r="AC641" s="466"/>
      <c r="AD641" s="78"/>
    </row>
    <row r="642" spans="1:31" s="7" customFormat="1" ht="12.75" customHeight="1" thickBot="1">
      <c r="A642" s="5299"/>
      <c r="B642" s="5463"/>
      <c r="C642" s="3564" t="s">
        <v>311</v>
      </c>
      <c r="D642" s="708" t="s">
        <v>108</v>
      </c>
      <c r="E642" s="476" t="e">
        <v>#DIV/0!</v>
      </c>
      <c r="F642" s="477" t="e">
        <v>#DIV/0!</v>
      </c>
      <c r="G642" s="477" t="e">
        <v>#DIV/0!</v>
      </c>
      <c r="H642" s="1505" t="e">
        <v>#DIV/0!</v>
      </c>
      <c r="I642" s="477" t="e">
        <v>#DIV/0!</v>
      </c>
      <c r="J642" s="477" t="e">
        <v>#DIV/0!</v>
      </c>
      <c r="K642" s="477" t="e">
        <v>#DIV/0!</v>
      </c>
      <c r="L642" s="477" t="e">
        <v>#DIV/0!</v>
      </c>
      <c r="M642" s="477" t="e">
        <v>#DIV/0!</v>
      </c>
      <c r="N642" s="1505" t="e">
        <v>#DIV/0!</v>
      </c>
      <c r="O642" s="477" t="e">
        <v>#DIV/0!</v>
      </c>
      <c r="P642" s="477" t="e">
        <v>#DIV/0!</v>
      </c>
      <c r="Q642" s="477" t="e">
        <v>#DIV/0!</v>
      </c>
      <c r="R642" s="477" t="e">
        <v>#DIV/0!</v>
      </c>
      <c r="S642" s="477" t="e">
        <v>#DIV/0!</v>
      </c>
      <c r="T642" s="477" t="e">
        <v>#DIV/0!</v>
      </c>
      <c r="U642" s="477" t="e">
        <v>#DIV/0!</v>
      </c>
      <c r="V642" s="544" t="e">
        <v>#DIV/0!</v>
      </c>
      <c r="W642" s="477" t="e">
        <v>#DIV/0!</v>
      </c>
      <c r="X642" s="477" t="e">
        <v>#DIV/0!</v>
      </c>
      <c r="Y642" s="1505" t="e">
        <v>#DIV/0!</v>
      </c>
      <c r="Z642" s="477" t="e">
        <v>#DIV/0!</v>
      </c>
      <c r="AA642" s="477" t="e">
        <v>#DIV/0!</v>
      </c>
      <c r="AB642" s="2877" t="e">
        <v>#DIV/0!</v>
      </c>
      <c r="AC642" s="2897" t="e">
        <f t="shared" ref="AC642" si="124">AC639/AC638</f>
        <v>#DIV/0!</v>
      </c>
      <c r="AD642" s="78"/>
    </row>
    <row r="643" spans="1:31" s="7" customFormat="1" ht="12.75" customHeight="1">
      <c r="A643" s="5298" t="s">
        <v>218</v>
      </c>
      <c r="B643" s="5297" t="s">
        <v>157</v>
      </c>
      <c r="C643" s="3486"/>
      <c r="D643" s="736" t="s">
        <v>105</v>
      </c>
      <c r="E643" s="432"/>
      <c r="F643" s="433"/>
      <c r="G643" s="433"/>
      <c r="H643" s="564"/>
      <c r="I643" s="433"/>
      <c r="J643" s="433"/>
      <c r="K643" s="433"/>
      <c r="L643" s="433"/>
      <c r="M643" s="433"/>
      <c r="N643" s="564"/>
      <c r="O643" s="433"/>
      <c r="P643" s="433"/>
      <c r="Q643" s="433"/>
      <c r="R643" s="433"/>
      <c r="S643" s="433"/>
      <c r="T643" s="433"/>
      <c r="U643" s="433"/>
      <c r="V643" s="433"/>
      <c r="W643" s="433"/>
      <c r="X643" s="433"/>
      <c r="Y643" s="1545"/>
      <c r="Z643" s="433"/>
      <c r="AA643" s="433"/>
      <c r="AB643" s="434"/>
      <c r="AC643" s="2862"/>
      <c r="AD643" s="78"/>
    </row>
    <row r="644" spans="1:31" s="7" customFormat="1" ht="12.75" customHeight="1">
      <c r="A644" s="5304"/>
      <c r="B644" s="5287"/>
      <c r="C644" s="3487"/>
      <c r="D644" s="737" t="s">
        <v>106</v>
      </c>
      <c r="E644" s="416"/>
      <c r="F644" s="417"/>
      <c r="G644" s="417"/>
      <c r="H644" s="565"/>
      <c r="I644" s="417"/>
      <c r="J644" s="417"/>
      <c r="K644" s="417"/>
      <c r="L644" s="417"/>
      <c r="M644" s="417"/>
      <c r="N644" s="565"/>
      <c r="O644" s="417"/>
      <c r="P644" s="417"/>
      <c r="Q644" s="417"/>
      <c r="R644" s="417"/>
      <c r="S644" s="417"/>
      <c r="T644" s="417"/>
      <c r="U644" s="417"/>
      <c r="V644" s="417"/>
      <c r="W644" s="417"/>
      <c r="X644" s="417"/>
      <c r="Y644" s="1546"/>
      <c r="Z644" s="417"/>
      <c r="AA644" s="417"/>
      <c r="AB644" s="418"/>
      <c r="AC644" s="2863"/>
      <c r="AD644" s="78"/>
    </row>
    <row r="645" spans="1:31" s="7" customFormat="1" ht="12.75" customHeight="1">
      <c r="A645" s="5299"/>
      <c r="B645" s="5288"/>
      <c r="C645" s="3487"/>
      <c r="D645" s="737" t="s">
        <v>107</v>
      </c>
      <c r="E645" s="376"/>
      <c r="F645" s="376"/>
      <c r="G645" s="376"/>
      <c r="H645" s="1547"/>
      <c r="I645" s="376"/>
      <c r="J645" s="376"/>
      <c r="K645" s="376"/>
      <c r="L645" s="376"/>
      <c r="M645" s="376"/>
      <c r="N645" s="1547"/>
      <c r="O645" s="376"/>
      <c r="P645" s="376"/>
      <c r="Q645" s="376"/>
      <c r="R645" s="376"/>
      <c r="S645" s="376"/>
      <c r="T645" s="376"/>
      <c r="U645" s="376"/>
      <c r="V645" s="376"/>
      <c r="W645" s="376"/>
      <c r="X645" s="376"/>
      <c r="Y645" s="1547"/>
      <c r="Z645" s="376"/>
      <c r="AA645" s="376"/>
      <c r="AB645" s="2878"/>
      <c r="AC645" s="2898"/>
      <c r="AD645" s="78"/>
      <c r="AE645" s="35"/>
    </row>
    <row r="646" spans="1:31" s="7" customFormat="1" ht="12.75" customHeight="1" thickBot="1">
      <c r="A646" s="5299"/>
      <c r="B646" s="5288"/>
      <c r="C646" s="3490"/>
      <c r="D646" s="743" t="s">
        <v>108</v>
      </c>
      <c r="E646" s="409"/>
      <c r="F646" s="410"/>
      <c r="G646" s="410"/>
      <c r="H646" s="570"/>
      <c r="I646" s="410"/>
      <c r="J646" s="410"/>
      <c r="K646" s="410"/>
      <c r="L646" s="410"/>
      <c r="M646" s="410"/>
      <c r="N646" s="570"/>
      <c r="O646" s="410"/>
      <c r="P646" s="410"/>
      <c r="Q646" s="410"/>
      <c r="R646" s="410"/>
      <c r="S646" s="410"/>
      <c r="T646" s="410"/>
      <c r="U646" s="410"/>
      <c r="V646" s="411"/>
      <c r="W646" s="410"/>
      <c r="X646" s="410"/>
      <c r="Y646" s="1503"/>
      <c r="Z646" s="410"/>
      <c r="AA646" s="410"/>
      <c r="AB646" s="412"/>
      <c r="AC646" s="463"/>
      <c r="AD646" s="78"/>
      <c r="AE646" s="35"/>
    </row>
    <row r="647" spans="1:31" s="7" customFormat="1" ht="12.75" customHeight="1">
      <c r="A647" s="5298" t="s">
        <v>219</v>
      </c>
      <c r="B647" s="5297" t="s">
        <v>157</v>
      </c>
      <c r="C647" s="3486"/>
      <c r="D647" s="736" t="s">
        <v>105</v>
      </c>
      <c r="E647" s="2993"/>
      <c r="F647" s="2970"/>
      <c r="G647" s="2970"/>
      <c r="H647" s="3006"/>
      <c r="I647" s="2970"/>
      <c r="J647" s="2970"/>
      <c r="K647" s="2970"/>
      <c r="L647" s="2970"/>
      <c r="M647" s="2970"/>
      <c r="N647" s="3006"/>
      <c r="O647" s="2970"/>
      <c r="P647" s="2970"/>
      <c r="Q647" s="2970"/>
      <c r="R647" s="2970"/>
      <c r="S647" s="2970"/>
      <c r="T647" s="2970"/>
      <c r="U647" s="2970"/>
      <c r="V647" s="2970"/>
      <c r="W647" s="2970"/>
      <c r="X647" s="2970"/>
      <c r="Y647" s="3003"/>
      <c r="Z647" s="2970"/>
      <c r="AA647" s="2970"/>
      <c r="AB647" s="2976"/>
      <c r="AC647" s="2862"/>
      <c r="AD647" s="78"/>
      <c r="AE647" s="35"/>
    </row>
    <row r="648" spans="1:31" s="7" customFormat="1" ht="12.75" customHeight="1">
      <c r="A648" s="5304"/>
      <c r="B648" s="5287"/>
      <c r="C648" s="3487"/>
      <c r="D648" s="737" t="s">
        <v>106</v>
      </c>
      <c r="E648" s="2994"/>
      <c r="F648" s="2971"/>
      <c r="G648" s="2971"/>
      <c r="H648" s="3004"/>
      <c r="I648" s="2971"/>
      <c r="J648" s="2971"/>
      <c r="K648" s="2971"/>
      <c r="L648" s="2971"/>
      <c r="M648" s="2971"/>
      <c r="N648" s="3004"/>
      <c r="O648" s="2971"/>
      <c r="P648" s="2971"/>
      <c r="Q648" s="2971"/>
      <c r="R648" s="2971"/>
      <c r="S648" s="2971"/>
      <c r="T648" s="2971"/>
      <c r="U648" s="2971"/>
      <c r="V648" s="2971"/>
      <c r="W648" s="2971"/>
      <c r="X648" s="2971"/>
      <c r="Y648" s="3005"/>
      <c r="Z648" s="2971"/>
      <c r="AA648" s="2971"/>
      <c r="AB648" s="2977"/>
      <c r="AC648" s="2863"/>
      <c r="AD648" s="78"/>
      <c r="AE648" s="35"/>
    </row>
    <row r="649" spans="1:31" s="7" customFormat="1" ht="12.75" customHeight="1">
      <c r="A649" s="5299"/>
      <c r="B649" s="5288"/>
      <c r="C649" s="3487"/>
      <c r="D649" s="737" t="s">
        <v>107</v>
      </c>
      <c r="E649" s="376"/>
      <c r="F649" s="377"/>
      <c r="G649" s="377"/>
      <c r="H649" s="566"/>
      <c r="I649" s="377"/>
      <c r="J649" s="377"/>
      <c r="K649" s="377"/>
      <c r="L649" s="377"/>
      <c r="M649" s="377"/>
      <c r="N649" s="566"/>
      <c r="O649" s="377"/>
      <c r="P649" s="377"/>
      <c r="Q649" s="377"/>
      <c r="R649" s="377"/>
      <c r="S649" s="377"/>
      <c r="T649" s="377"/>
      <c r="U649" s="377"/>
      <c r="V649" s="377"/>
      <c r="W649" s="377"/>
      <c r="X649" s="377"/>
      <c r="Y649" s="1115"/>
      <c r="Z649" s="377"/>
      <c r="AA649" s="377"/>
      <c r="AB649" s="459"/>
      <c r="AC649" s="2864"/>
      <c r="AD649" s="78"/>
      <c r="AE649" s="35"/>
    </row>
    <row r="650" spans="1:31" s="7" customFormat="1" ht="12.75" customHeight="1" thickBot="1">
      <c r="A650" s="5299"/>
      <c r="B650" s="5288"/>
      <c r="C650" s="3490"/>
      <c r="D650" s="743" t="s">
        <v>108</v>
      </c>
      <c r="E650" s="409"/>
      <c r="F650" s="410"/>
      <c r="G650" s="410"/>
      <c r="H650" s="570"/>
      <c r="I650" s="410"/>
      <c r="J650" s="410"/>
      <c r="K650" s="410"/>
      <c r="L650" s="410"/>
      <c r="M650" s="410"/>
      <c r="N650" s="570"/>
      <c r="O650" s="410"/>
      <c r="P650" s="410"/>
      <c r="Q650" s="410"/>
      <c r="R650" s="410"/>
      <c r="S650" s="410"/>
      <c r="T650" s="410"/>
      <c r="U650" s="410"/>
      <c r="V650" s="411"/>
      <c r="W650" s="410"/>
      <c r="X650" s="410"/>
      <c r="Y650" s="1503"/>
      <c r="Z650" s="410"/>
      <c r="AA650" s="410"/>
      <c r="AB650" s="412"/>
      <c r="AC650" s="463"/>
      <c r="AD650" s="78"/>
      <c r="AE650" s="35"/>
    </row>
    <row r="651" spans="1:31" s="7" customFormat="1" ht="12.75" customHeight="1">
      <c r="A651" s="5298" t="s">
        <v>220</v>
      </c>
      <c r="B651" s="5297" t="s">
        <v>157</v>
      </c>
      <c r="C651" s="3486"/>
      <c r="D651" s="736" t="s">
        <v>105</v>
      </c>
      <c r="E651" s="413"/>
      <c r="F651" s="414"/>
      <c r="G651" s="414"/>
      <c r="H651" s="568"/>
      <c r="I651" s="414"/>
      <c r="J651" s="414"/>
      <c r="K651" s="414"/>
      <c r="L651" s="414"/>
      <c r="M651" s="414"/>
      <c r="N651" s="568"/>
      <c r="O651" s="414"/>
      <c r="P651" s="414"/>
      <c r="Q651" s="414"/>
      <c r="R651" s="414"/>
      <c r="S651" s="414"/>
      <c r="T651" s="414"/>
      <c r="U651" s="414"/>
      <c r="V651" s="414"/>
      <c r="W651" s="414"/>
      <c r="X651" s="414"/>
      <c r="Y651" s="1548"/>
      <c r="Z651" s="414"/>
      <c r="AA651" s="414"/>
      <c r="AB651" s="415"/>
      <c r="AC651" s="2862"/>
      <c r="AD651" s="78"/>
      <c r="AE651" s="35"/>
    </row>
    <row r="652" spans="1:31" s="7" customFormat="1" ht="12.75" customHeight="1">
      <c r="A652" s="5304"/>
      <c r="B652" s="5287"/>
      <c r="C652" s="3487"/>
      <c r="D652" s="737" t="s">
        <v>106</v>
      </c>
      <c r="E652" s="416"/>
      <c r="F652" s="417"/>
      <c r="G652" s="417"/>
      <c r="H652" s="565"/>
      <c r="I652" s="417"/>
      <c r="J652" s="417"/>
      <c r="K652" s="417"/>
      <c r="L652" s="417"/>
      <c r="M652" s="417"/>
      <c r="N652" s="565"/>
      <c r="O652" s="417"/>
      <c r="P652" s="417"/>
      <c r="Q652" s="417"/>
      <c r="R652" s="417"/>
      <c r="S652" s="417"/>
      <c r="T652" s="417"/>
      <c r="U652" s="417"/>
      <c r="V652" s="417"/>
      <c r="W652" s="417"/>
      <c r="X652" s="417"/>
      <c r="Y652" s="1546"/>
      <c r="Z652" s="417"/>
      <c r="AA652" s="417"/>
      <c r="AB652" s="418"/>
      <c r="AC652" s="2863"/>
      <c r="AD652" s="78"/>
      <c r="AE652" s="35"/>
    </row>
    <row r="653" spans="1:31" s="7" customFormat="1" ht="12.75" customHeight="1">
      <c r="A653" s="5299"/>
      <c r="B653" s="5288"/>
      <c r="C653" s="3487"/>
      <c r="D653" s="737" t="s">
        <v>107</v>
      </c>
      <c r="E653" s="376"/>
      <c r="F653" s="377"/>
      <c r="G653" s="377"/>
      <c r="H653" s="566"/>
      <c r="I653" s="377"/>
      <c r="J653" s="377"/>
      <c r="K653" s="377"/>
      <c r="L653" s="377"/>
      <c r="M653" s="377"/>
      <c r="N653" s="566"/>
      <c r="O653" s="377"/>
      <c r="P653" s="377"/>
      <c r="Q653" s="377"/>
      <c r="R653" s="377"/>
      <c r="S653" s="377"/>
      <c r="T653" s="377"/>
      <c r="U653" s="377"/>
      <c r="V653" s="377"/>
      <c r="W653" s="377"/>
      <c r="X653" s="377"/>
      <c r="Y653" s="1115"/>
      <c r="Z653" s="377"/>
      <c r="AA653" s="377"/>
      <c r="AB653" s="459"/>
      <c r="AC653" s="2864"/>
      <c r="AD653" s="78"/>
      <c r="AE653" s="35"/>
    </row>
    <row r="654" spans="1:31" s="7" customFormat="1" ht="12.75" customHeight="1" thickBot="1">
      <c r="A654" s="5299"/>
      <c r="B654" s="5288"/>
      <c r="C654" s="3490"/>
      <c r="D654" s="743" t="s">
        <v>108</v>
      </c>
      <c r="E654" s="409"/>
      <c r="F654" s="410"/>
      <c r="G654" s="410"/>
      <c r="H654" s="570"/>
      <c r="I654" s="410"/>
      <c r="J654" s="410"/>
      <c r="K654" s="410"/>
      <c r="L654" s="410"/>
      <c r="M654" s="410"/>
      <c r="N654" s="570"/>
      <c r="O654" s="410"/>
      <c r="P654" s="410"/>
      <c r="Q654" s="410"/>
      <c r="R654" s="410"/>
      <c r="S654" s="410"/>
      <c r="T654" s="410"/>
      <c r="U654" s="410"/>
      <c r="V654" s="411"/>
      <c r="W654" s="410"/>
      <c r="X654" s="410"/>
      <c r="Y654" s="1503"/>
      <c r="Z654" s="410"/>
      <c r="AA654" s="410"/>
      <c r="AB654" s="412"/>
      <c r="AC654" s="463"/>
      <c r="AD654" s="78"/>
      <c r="AE654" s="35"/>
    </row>
    <row r="655" spans="1:31" s="7" customFormat="1" ht="12.75" customHeight="1">
      <c r="A655" s="5298" t="s">
        <v>221</v>
      </c>
      <c r="B655" s="5297" t="s">
        <v>157</v>
      </c>
      <c r="C655" s="3486"/>
      <c r="D655" s="736" t="s">
        <v>105</v>
      </c>
      <c r="E655" s="413"/>
      <c r="F655" s="414"/>
      <c r="G655" s="414"/>
      <c r="H655" s="568"/>
      <c r="I655" s="414"/>
      <c r="J655" s="414"/>
      <c r="K655" s="414"/>
      <c r="L655" s="414"/>
      <c r="M655" s="414"/>
      <c r="N655" s="568"/>
      <c r="O655" s="414"/>
      <c r="P655" s="414"/>
      <c r="Q655" s="414"/>
      <c r="R655" s="414"/>
      <c r="S655" s="414"/>
      <c r="T655" s="414"/>
      <c r="U655" s="414"/>
      <c r="V655" s="414"/>
      <c r="W655" s="414"/>
      <c r="X655" s="414"/>
      <c r="Y655" s="1548"/>
      <c r="Z655" s="414"/>
      <c r="AA655" s="414"/>
      <c r="AB655" s="415"/>
      <c r="AC655" s="2862"/>
      <c r="AD655" s="78"/>
      <c r="AE655" s="35"/>
    </row>
    <row r="656" spans="1:31" s="7" customFormat="1" ht="12.75" customHeight="1">
      <c r="A656" s="5304"/>
      <c r="B656" s="5287"/>
      <c r="C656" s="3487"/>
      <c r="D656" s="737" t="s">
        <v>106</v>
      </c>
      <c r="E656" s="376"/>
      <c r="F656" s="377"/>
      <c r="G656" s="377"/>
      <c r="H656" s="566"/>
      <c r="I656" s="377"/>
      <c r="J656" s="377"/>
      <c r="K656" s="377"/>
      <c r="L656" s="377"/>
      <c r="M656" s="377"/>
      <c r="N656" s="566"/>
      <c r="O656" s="377"/>
      <c r="P656" s="377"/>
      <c r="Q656" s="377"/>
      <c r="R656" s="377"/>
      <c r="S656" s="377"/>
      <c r="T656" s="377"/>
      <c r="U656" s="377"/>
      <c r="V656" s="377"/>
      <c r="W656" s="377"/>
      <c r="X656" s="377"/>
      <c r="Y656" s="1115"/>
      <c r="Z656" s="377"/>
      <c r="AA656" s="377"/>
      <c r="AB656" s="459"/>
      <c r="AC656" s="2863"/>
      <c r="AD656" s="78"/>
      <c r="AE656" s="35"/>
    </row>
    <row r="657" spans="1:31" s="7" customFormat="1" ht="12.75" customHeight="1">
      <c r="A657" s="5299"/>
      <c r="B657" s="5288"/>
      <c r="C657" s="3488"/>
      <c r="D657" s="737" t="s">
        <v>107</v>
      </c>
      <c r="E657" s="376"/>
      <c r="F657" s="376"/>
      <c r="G657" s="376"/>
      <c r="H657" s="1547"/>
      <c r="I657" s="376"/>
      <c r="J657" s="376"/>
      <c r="K657" s="376"/>
      <c r="L657" s="376"/>
      <c r="M657" s="376"/>
      <c r="N657" s="1547"/>
      <c r="O657" s="376"/>
      <c r="P657" s="376"/>
      <c r="Q657" s="376"/>
      <c r="R657" s="376"/>
      <c r="S657" s="376"/>
      <c r="T657" s="376"/>
      <c r="U657" s="376"/>
      <c r="V657" s="376"/>
      <c r="W657" s="376"/>
      <c r="X657" s="376"/>
      <c r="Y657" s="1547"/>
      <c r="Z657" s="376"/>
      <c r="AA657" s="376"/>
      <c r="AB657" s="2878"/>
      <c r="AC657" s="2898"/>
      <c r="AD657" s="78"/>
      <c r="AE657" s="35"/>
    </row>
    <row r="658" spans="1:31" s="7" customFormat="1" ht="12.75" customHeight="1" thickBot="1">
      <c r="A658" s="5299"/>
      <c r="B658" s="5288"/>
      <c r="C658" s="3488"/>
      <c r="D658" s="743" t="s">
        <v>108</v>
      </c>
      <c r="E658" s="424"/>
      <c r="F658" s="425"/>
      <c r="G658" s="425"/>
      <c r="H658" s="562"/>
      <c r="I658" s="425"/>
      <c r="J658" s="425"/>
      <c r="K658" s="425"/>
      <c r="L658" s="425"/>
      <c r="M658" s="425"/>
      <c r="N658" s="562"/>
      <c r="O658" s="425"/>
      <c r="P658" s="425"/>
      <c r="Q658" s="425"/>
      <c r="R658" s="425"/>
      <c r="S658" s="425"/>
      <c r="T658" s="425"/>
      <c r="U658" s="425"/>
      <c r="V658" s="426"/>
      <c r="W658" s="425"/>
      <c r="X658" s="425"/>
      <c r="Y658" s="1500"/>
      <c r="Z658" s="425"/>
      <c r="AA658" s="425"/>
      <c r="AB658" s="392"/>
      <c r="AC658" s="463"/>
      <c r="AD658" s="78"/>
      <c r="AE658" s="35"/>
    </row>
    <row r="659" spans="1:31" s="7" customFormat="1" ht="12.75" customHeight="1">
      <c r="A659" s="5298" t="s">
        <v>212</v>
      </c>
      <c r="B659" s="5282" t="s">
        <v>708</v>
      </c>
      <c r="C659" s="1706" t="s">
        <v>660</v>
      </c>
      <c r="D659" s="699" t="s">
        <v>105</v>
      </c>
      <c r="E659" s="3799">
        <v>80.8</v>
      </c>
      <c r="F659" s="3800">
        <v>77.599999999999994</v>
      </c>
      <c r="G659" s="3800">
        <v>77.599999999999994</v>
      </c>
      <c r="H659" s="3801">
        <v>78</v>
      </c>
      <c r="I659" s="3800">
        <v>78.8</v>
      </c>
      <c r="J659" s="3800">
        <v>80</v>
      </c>
      <c r="K659" s="3800">
        <v>86.8</v>
      </c>
      <c r="L659" s="3800">
        <v>118.8</v>
      </c>
      <c r="M659" s="3800">
        <v>264.8</v>
      </c>
      <c r="N659" s="3801">
        <v>288.8</v>
      </c>
      <c r="O659" s="3800">
        <v>351.6</v>
      </c>
      <c r="P659" s="3800">
        <v>425.2</v>
      </c>
      <c r="Q659" s="3800">
        <v>136.80000000000001</v>
      </c>
      <c r="R659" s="3800">
        <v>342</v>
      </c>
      <c r="S659" s="3800">
        <v>363.6</v>
      </c>
      <c r="T659" s="3800">
        <v>365.2</v>
      </c>
      <c r="U659" s="3800">
        <v>240.8</v>
      </c>
      <c r="V659" s="3800">
        <v>102.8</v>
      </c>
      <c r="W659" s="3800">
        <v>95.2</v>
      </c>
      <c r="X659" s="3800">
        <v>84</v>
      </c>
      <c r="Y659" s="3802">
        <v>84.4</v>
      </c>
      <c r="Z659" s="3800">
        <v>79.599999999999994</v>
      </c>
      <c r="AA659" s="3800">
        <v>82.8</v>
      </c>
      <c r="AB659" s="3882">
        <v>84</v>
      </c>
      <c r="AC659" s="2900">
        <f>SUM(E659:AB659)</f>
        <v>4070</v>
      </c>
      <c r="AD659" s="78"/>
      <c r="AE659" s="35"/>
    </row>
    <row r="660" spans="1:31" s="7" customFormat="1" ht="12.75" customHeight="1">
      <c r="A660" s="5013"/>
      <c r="B660" s="5462"/>
      <c r="C660" s="1707" t="s">
        <v>660</v>
      </c>
      <c r="D660" s="700" t="s">
        <v>106</v>
      </c>
      <c r="E660" s="3809">
        <v>43.6</v>
      </c>
      <c r="F660" s="3810">
        <v>41.6</v>
      </c>
      <c r="G660" s="3810">
        <v>40.4</v>
      </c>
      <c r="H660" s="3811">
        <v>42.8</v>
      </c>
      <c r="I660" s="3810">
        <v>43.2</v>
      </c>
      <c r="J660" s="3810">
        <v>43.2</v>
      </c>
      <c r="K660" s="3810">
        <v>54.8</v>
      </c>
      <c r="L660" s="3810">
        <v>77.599999999999994</v>
      </c>
      <c r="M660" s="3810">
        <v>222.4</v>
      </c>
      <c r="N660" s="3811">
        <v>240</v>
      </c>
      <c r="O660" s="3810">
        <v>301.2</v>
      </c>
      <c r="P660" s="3810">
        <v>366.8</v>
      </c>
      <c r="Q660" s="3810">
        <v>86.4</v>
      </c>
      <c r="R660" s="3810">
        <v>310.8</v>
      </c>
      <c r="S660" s="3810">
        <v>315.2</v>
      </c>
      <c r="T660" s="3810">
        <v>306.8</v>
      </c>
      <c r="U660" s="3810">
        <v>209.2</v>
      </c>
      <c r="V660" s="3810">
        <v>84</v>
      </c>
      <c r="W660" s="3810">
        <v>91.2</v>
      </c>
      <c r="X660" s="3810">
        <v>55.6</v>
      </c>
      <c r="Y660" s="3812">
        <v>51.2</v>
      </c>
      <c r="Z660" s="3810">
        <v>47.6</v>
      </c>
      <c r="AA660" s="3810">
        <v>49.6</v>
      </c>
      <c r="AB660" s="3883">
        <v>50.8</v>
      </c>
      <c r="AC660" s="2668">
        <f>SUM(E660:AB660)</f>
        <v>3175.9999999999995</v>
      </c>
      <c r="AD660" s="78"/>
      <c r="AE660" s="35"/>
    </row>
    <row r="661" spans="1:31" s="7" customFormat="1" ht="12.75" customHeight="1">
      <c r="A661" s="5035"/>
      <c r="B661" s="5462"/>
      <c r="C661" s="3076" t="s">
        <v>311</v>
      </c>
      <c r="D661" s="701" t="s">
        <v>336</v>
      </c>
      <c r="E661" s="398">
        <v>91.812853130702777</v>
      </c>
      <c r="F661" s="399">
        <v>88.047260036868835</v>
      </c>
      <c r="G661" s="399">
        <v>87.48668470115895</v>
      </c>
      <c r="H661" s="982">
        <v>88.971006513358049</v>
      </c>
      <c r="I661" s="399">
        <v>89.864787319617022</v>
      </c>
      <c r="J661" s="399">
        <v>90.918864929122378</v>
      </c>
      <c r="K661" s="399">
        <v>102.65125425439281</v>
      </c>
      <c r="L661" s="399">
        <v>141.89855531329414</v>
      </c>
      <c r="M661" s="399">
        <v>345.80456908490959</v>
      </c>
      <c r="N661" s="982">
        <v>375.50691072202653</v>
      </c>
      <c r="O661" s="399">
        <v>462.97300137265023</v>
      </c>
      <c r="P661" s="399">
        <v>561.5490005333462</v>
      </c>
      <c r="Q661" s="399">
        <v>161.7998763905585</v>
      </c>
      <c r="R661" s="399">
        <v>462.12621652531249</v>
      </c>
      <c r="S661" s="399">
        <v>481.20266000927302</v>
      </c>
      <c r="T661" s="399">
        <v>476.96674936519418</v>
      </c>
      <c r="U661" s="399">
        <v>318.98162956508952</v>
      </c>
      <c r="V661" s="399">
        <v>132.75481158888365</v>
      </c>
      <c r="W661" s="399">
        <v>131.83504845070601</v>
      </c>
      <c r="X661" s="399">
        <v>100.73410544597098</v>
      </c>
      <c r="Y661" s="982">
        <v>98.715753555346993</v>
      </c>
      <c r="Z661" s="399">
        <v>92.746536323466003</v>
      </c>
      <c r="AA661" s="399">
        <v>96.519428096109237</v>
      </c>
      <c r="AB661" s="465">
        <v>98.166389360106336</v>
      </c>
      <c r="AC661" s="2890">
        <f t="shared" ref="AC661" si="125">SQRT(AC659^2+AC660^2)</f>
        <v>5162.5454961675641</v>
      </c>
      <c r="AD661" s="78"/>
      <c r="AE661" s="35"/>
    </row>
    <row r="662" spans="1:31" s="7" customFormat="1" ht="12.75" customHeight="1">
      <c r="A662" s="5035"/>
      <c r="B662" s="5462"/>
      <c r="C662" s="1664" t="s">
        <v>338</v>
      </c>
      <c r="D662" s="707" t="s">
        <v>107</v>
      </c>
      <c r="E662" s="3199">
        <v>5</v>
      </c>
      <c r="F662" s="3200">
        <v>4.7</v>
      </c>
      <c r="G662" s="3200">
        <v>4.7</v>
      </c>
      <c r="H662" s="3201">
        <v>5</v>
      </c>
      <c r="I662" s="3200">
        <v>4.7</v>
      </c>
      <c r="J662" s="3200">
        <v>5.5</v>
      </c>
      <c r="K662" s="3200">
        <v>7.1</v>
      </c>
      <c r="L662" s="3200">
        <v>13</v>
      </c>
      <c r="M662" s="3200">
        <v>25.6</v>
      </c>
      <c r="N662" s="3201">
        <v>14.1</v>
      </c>
      <c r="O662" s="3200">
        <v>31.7</v>
      </c>
      <c r="P662" s="3200">
        <v>18.899999999999999</v>
      </c>
      <c r="Q662" s="3200">
        <v>13.5</v>
      </c>
      <c r="R662" s="3200">
        <v>25.9</v>
      </c>
      <c r="S662" s="3200">
        <v>24</v>
      </c>
      <c r="T662" s="3200">
        <v>19.899999999999999</v>
      </c>
      <c r="U662" s="3200">
        <v>11.4</v>
      </c>
      <c r="V662" s="3202">
        <v>6.4</v>
      </c>
      <c r="W662" s="3200">
        <v>7.2</v>
      </c>
      <c r="X662" s="3200">
        <v>5.2</v>
      </c>
      <c r="Y662" s="3201">
        <v>5.3</v>
      </c>
      <c r="Z662" s="3200">
        <v>4.8</v>
      </c>
      <c r="AA662" s="3200">
        <v>5.4</v>
      </c>
      <c r="AB662" s="4086">
        <v>5.3</v>
      </c>
      <c r="AC662" s="466"/>
      <c r="AD662" s="78"/>
      <c r="AE662" s="35"/>
    </row>
    <row r="663" spans="1:31" s="7" customFormat="1" ht="12.75" customHeight="1" thickBot="1">
      <c r="A663" s="5299"/>
      <c r="B663" s="5463"/>
      <c r="C663" s="3564" t="s">
        <v>311</v>
      </c>
      <c r="D663" s="1552" t="s">
        <v>108</v>
      </c>
      <c r="E663" s="451">
        <v>0.53960396039603964</v>
      </c>
      <c r="F663" s="394">
        <v>0.53608247422680422</v>
      </c>
      <c r="G663" s="394">
        <v>0.52061855670103097</v>
      </c>
      <c r="H663" s="558">
        <v>0.54871794871794866</v>
      </c>
      <c r="I663" s="394">
        <v>0.5482233502538072</v>
      </c>
      <c r="J663" s="394">
        <v>0.54</v>
      </c>
      <c r="K663" s="394">
        <v>0.63133640552995396</v>
      </c>
      <c r="L663" s="394">
        <v>0.65319865319865311</v>
      </c>
      <c r="M663" s="394">
        <v>0.83987915407854985</v>
      </c>
      <c r="N663" s="558">
        <v>0.83102493074792239</v>
      </c>
      <c r="O663" s="394">
        <v>0.85665529010238894</v>
      </c>
      <c r="P663" s="394">
        <v>0.86265286923800566</v>
      </c>
      <c r="Q663" s="394">
        <v>0.63157894736842102</v>
      </c>
      <c r="R663" s="394">
        <v>0.90877192982456145</v>
      </c>
      <c r="S663" s="394">
        <v>0.86688668866886676</v>
      </c>
      <c r="T663" s="394">
        <v>0.8400876232201534</v>
      </c>
      <c r="U663" s="394">
        <v>0.86877076411960119</v>
      </c>
      <c r="V663" s="395">
        <v>0.81712062256809337</v>
      </c>
      <c r="W663" s="394">
        <v>0.95798319327731096</v>
      </c>
      <c r="X663" s="394">
        <v>0.66190476190476188</v>
      </c>
      <c r="Y663" s="1504">
        <v>0.60663507109004744</v>
      </c>
      <c r="Z663" s="394">
        <v>0.59798994974874375</v>
      </c>
      <c r="AA663" s="394">
        <v>0.59903381642512077</v>
      </c>
      <c r="AB663" s="421">
        <v>0.60476190476190472</v>
      </c>
      <c r="AC663" s="2899">
        <f t="shared" ref="AC663" si="126">AC660/AC659</f>
        <v>0.78034398034398023</v>
      </c>
      <c r="AD663" s="78"/>
      <c r="AE663" s="35"/>
    </row>
    <row r="664" spans="1:31" s="7" customFormat="1" ht="12.75" customHeight="1">
      <c r="A664" s="5298" t="s">
        <v>222</v>
      </c>
      <c r="B664" s="5297" t="s">
        <v>157</v>
      </c>
      <c r="C664" s="3486"/>
      <c r="D664" s="739" t="s">
        <v>105</v>
      </c>
      <c r="E664" s="1557"/>
      <c r="F664" s="414"/>
      <c r="G664" s="414"/>
      <c r="H664" s="568"/>
      <c r="I664" s="414"/>
      <c r="J664" s="414"/>
      <c r="K664" s="414"/>
      <c r="L664" s="414"/>
      <c r="M664" s="414"/>
      <c r="N664" s="568"/>
      <c r="O664" s="414"/>
      <c r="P664" s="414"/>
      <c r="Q664" s="414"/>
      <c r="R664" s="414"/>
      <c r="S664" s="414"/>
      <c r="T664" s="414"/>
      <c r="U664" s="414"/>
      <c r="V664" s="414"/>
      <c r="W664" s="414"/>
      <c r="X664" s="414"/>
      <c r="Y664" s="1548"/>
      <c r="Z664" s="414"/>
      <c r="AA664" s="414"/>
      <c r="AB664" s="415"/>
      <c r="AC664" s="2862"/>
      <c r="AD664" s="78"/>
      <c r="AE664" s="35"/>
    </row>
    <row r="665" spans="1:31" s="7" customFormat="1" ht="12.75" customHeight="1">
      <c r="A665" s="5304"/>
      <c r="B665" s="5287"/>
      <c r="C665" s="3487"/>
      <c r="D665" s="1556" t="s">
        <v>106</v>
      </c>
      <c r="E665" s="1558"/>
      <c r="F665" s="417"/>
      <c r="G665" s="417"/>
      <c r="H665" s="565"/>
      <c r="I665" s="417"/>
      <c r="J665" s="417"/>
      <c r="K665" s="417"/>
      <c r="L665" s="417"/>
      <c r="M665" s="417"/>
      <c r="N665" s="565"/>
      <c r="O665" s="417"/>
      <c r="P665" s="417"/>
      <c r="Q665" s="417"/>
      <c r="R665" s="417"/>
      <c r="S665" s="417"/>
      <c r="T665" s="417"/>
      <c r="U665" s="417"/>
      <c r="V665" s="417"/>
      <c r="W665" s="417"/>
      <c r="X665" s="417"/>
      <c r="Y665" s="1546"/>
      <c r="Z665" s="417"/>
      <c r="AA665" s="417"/>
      <c r="AB665" s="418"/>
      <c r="AC665" s="2863"/>
      <c r="AD665" s="78"/>
      <c r="AE665" s="35"/>
    </row>
    <row r="666" spans="1:31" s="7" customFormat="1" ht="12.75" customHeight="1">
      <c r="A666" s="5299"/>
      <c r="B666" s="5288"/>
      <c r="C666" s="3487"/>
      <c r="D666" s="1556" t="s">
        <v>107</v>
      </c>
      <c r="E666" s="1013"/>
      <c r="F666" s="377"/>
      <c r="G666" s="377"/>
      <c r="H666" s="566"/>
      <c r="I666" s="377"/>
      <c r="J666" s="377"/>
      <c r="K666" s="377"/>
      <c r="L666" s="377"/>
      <c r="M666" s="377"/>
      <c r="N666" s="566"/>
      <c r="O666" s="377"/>
      <c r="P666" s="377"/>
      <c r="Q666" s="377"/>
      <c r="R666" s="377"/>
      <c r="S666" s="377"/>
      <c r="T666" s="377"/>
      <c r="U666" s="377"/>
      <c r="V666" s="377"/>
      <c r="W666" s="377"/>
      <c r="X666" s="377"/>
      <c r="Y666" s="1115"/>
      <c r="Z666" s="377"/>
      <c r="AA666" s="377"/>
      <c r="AB666" s="459"/>
      <c r="AC666" s="2864"/>
      <c r="AD666" s="78"/>
      <c r="AE666" s="35"/>
    </row>
    <row r="667" spans="1:31" s="7" customFormat="1" ht="12.75" customHeight="1" thickBot="1">
      <c r="A667" s="5299"/>
      <c r="B667" s="5288"/>
      <c r="C667" s="3490"/>
      <c r="D667" s="1552" t="s">
        <v>108</v>
      </c>
      <c r="E667" s="1559"/>
      <c r="F667" s="425"/>
      <c r="G667" s="425"/>
      <c r="H667" s="562"/>
      <c r="I667" s="425"/>
      <c r="J667" s="425"/>
      <c r="K667" s="425"/>
      <c r="L667" s="425"/>
      <c r="M667" s="425"/>
      <c r="N667" s="562"/>
      <c r="O667" s="425"/>
      <c r="P667" s="425"/>
      <c r="Q667" s="425"/>
      <c r="R667" s="425"/>
      <c r="S667" s="425"/>
      <c r="T667" s="425"/>
      <c r="U667" s="425"/>
      <c r="V667" s="426"/>
      <c r="W667" s="425"/>
      <c r="X667" s="425"/>
      <c r="Y667" s="1500"/>
      <c r="Z667" s="425"/>
      <c r="AA667" s="425"/>
      <c r="AB667" s="392"/>
      <c r="AC667" s="463"/>
      <c r="AD667" s="78"/>
      <c r="AE667" s="35"/>
    </row>
    <row r="668" spans="1:31" s="7" customFormat="1" ht="12.75" customHeight="1">
      <c r="A668" s="5298" t="s">
        <v>213</v>
      </c>
      <c r="B668" s="5300" t="s">
        <v>84</v>
      </c>
      <c r="C668" s="1706" t="s">
        <v>660</v>
      </c>
      <c r="D668" s="739" t="s">
        <v>105</v>
      </c>
      <c r="E668" s="3799">
        <v>97.6</v>
      </c>
      <c r="F668" s="3800">
        <v>46.8</v>
      </c>
      <c r="G668" s="3800">
        <v>37.200000000000003</v>
      </c>
      <c r="H668" s="3801">
        <v>40</v>
      </c>
      <c r="I668" s="3800">
        <v>31.6</v>
      </c>
      <c r="J668" s="3800">
        <v>51.6</v>
      </c>
      <c r="K668" s="3800">
        <v>37.6</v>
      </c>
      <c r="L668" s="3800">
        <v>36</v>
      </c>
      <c r="M668" s="3800">
        <v>37.200000000000003</v>
      </c>
      <c r="N668" s="3801">
        <v>35.6</v>
      </c>
      <c r="O668" s="3800">
        <v>30.8</v>
      </c>
      <c r="P668" s="3800">
        <v>43.2</v>
      </c>
      <c r="Q668" s="3800">
        <v>38.799999999999997</v>
      </c>
      <c r="R668" s="3800">
        <v>34.4</v>
      </c>
      <c r="S668" s="3800">
        <v>32.799999999999997</v>
      </c>
      <c r="T668" s="3800">
        <v>39.6</v>
      </c>
      <c r="U668" s="3800">
        <v>26.4</v>
      </c>
      <c r="V668" s="3800">
        <v>32</v>
      </c>
      <c r="W668" s="3800">
        <v>29.2</v>
      </c>
      <c r="X668" s="3800">
        <v>30.8</v>
      </c>
      <c r="Y668" s="3802">
        <v>33.200000000000003</v>
      </c>
      <c r="Z668" s="3800">
        <v>28.4</v>
      </c>
      <c r="AA668" s="3800">
        <v>40.4</v>
      </c>
      <c r="AB668" s="3882">
        <v>31.6</v>
      </c>
      <c r="AC668" s="2900">
        <f>SUM(E668:AB668)</f>
        <v>922.8</v>
      </c>
      <c r="AD668" s="78"/>
      <c r="AE668" s="35"/>
    </row>
    <row r="669" spans="1:31" s="7" customFormat="1" ht="12.75" customHeight="1">
      <c r="A669" s="5013"/>
      <c r="B669" s="5301"/>
      <c r="C669" s="1707" t="s">
        <v>660</v>
      </c>
      <c r="D669" s="707" t="s">
        <v>106</v>
      </c>
      <c r="E669" s="3809">
        <v>30.8</v>
      </c>
      <c r="F669" s="3810">
        <v>24.8</v>
      </c>
      <c r="G669" s="3810">
        <v>21.6</v>
      </c>
      <c r="H669" s="3811">
        <v>23.6</v>
      </c>
      <c r="I669" s="3810">
        <v>21.2</v>
      </c>
      <c r="J669" s="3810">
        <v>27.6</v>
      </c>
      <c r="K669" s="3810">
        <v>22.8</v>
      </c>
      <c r="L669" s="3810">
        <v>22.8</v>
      </c>
      <c r="M669" s="3810">
        <v>22.8</v>
      </c>
      <c r="N669" s="3811">
        <v>23.2</v>
      </c>
      <c r="O669" s="3810">
        <v>21.2</v>
      </c>
      <c r="P669" s="3810">
        <v>25.2</v>
      </c>
      <c r="Q669" s="3810">
        <v>23.6</v>
      </c>
      <c r="R669" s="3810">
        <v>22</v>
      </c>
      <c r="S669" s="3810">
        <v>21.2</v>
      </c>
      <c r="T669" s="3810">
        <v>23.6</v>
      </c>
      <c r="U669" s="3810">
        <v>21.2</v>
      </c>
      <c r="V669" s="3810">
        <v>23.6</v>
      </c>
      <c r="W669" s="3810">
        <v>22.4</v>
      </c>
      <c r="X669" s="3810">
        <v>21.6</v>
      </c>
      <c r="Y669" s="3812">
        <v>23.2</v>
      </c>
      <c r="Z669" s="3810">
        <v>20.399999999999999</v>
      </c>
      <c r="AA669" s="3810">
        <v>24.4</v>
      </c>
      <c r="AB669" s="3883">
        <v>22.4</v>
      </c>
      <c r="AC669" s="2668">
        <f>SUM(E669:AB669)</f>
        <v>557.20000000000005</v>
      </c>
      <c r="AD669" s="78"/>
      <c r="AE669" s="35"/>
    </row>
    <row r="670" spans="1:31" s="7" customFormat="1" ht="12.75" customHeight="1">
      <c r="A670" s="5035"/>
      <c r="B670" s="5302"/>
      <c r="C670" s="3076" t="s">
        <v>311</v>
      </c>
      <c r="D670" s="701" t="s">
        <v>336</v>
      </c>
      <c r="E670" s="398">
        <v>102.3445162185058</v>
      </c>
      <c r="F670" s="399">
        <v>52.964894033689895</v>
      </c>
      <c r="G670" s="399">
        <v>43.016275989443812</v>
      </c>
      <c r="H670" s="982">
        <v>46.443083446300164</v>
      </c>
      <c r="I670" s="399">
        <v>38.052595180880893</v>
      </c>
      <c r="J670" s="399">
        <v>58.517689633135724</v>
      </c>
      <c r="K670" s="399">
        <v>43.972718815192678</v>
      </c>
      <c r="L670" s="399">
        <v>42.612674170955287</v>
      </c>
      <c r="M670" s="399">
        <v>43.631181510474825</v>
      </c>
      <c r="N670" s="982">
        <v>42.492352253081968</v>
      </c>
      <c r="O670" s="399">
        <v>37.390907985765736</v>
      </c>
      <c r="P670" s="399">
        <v>50.012798362019296</v>
      </c>
      <c r="Q670" s="399">
        <v>45.413654334351904</v>
      </c>
      <c r="R670" s="399">
        <v>40.833319727888892</v>
      </c>
      <c r="S670" s="399">
        <v>39.05483324762762</v>
      </c>
      <c r="T670" s="399">
        <v>46.099023850836581</v>
      </c>
      <c r="U670" s="399">
        <v>33.85852920609517</v>
      </c>
      <c r="V670" s="399">
        <v>39.761287705505715</v>
      </c>
      <c r="W670" s="399">
        <v>36.802173848836702</v>
      </c>
      <c r="X670" s="399">
        <v>37.619144062564743</v>
      </c>
      <c r="Y670" s="982">
        <v>40.50283940663914</v>
      </c>
      <c r="Z670" s="399">
        <v>34.967413401622942</v>
      </c>
      <c r="AA670" s="399">
        <v>47.1966100477566</v>
      </c>
      <c r="AB670" s="465">
        <v>38.733964424003901</v>
      </c>
      <c r="AC670" s="2890">
        <f t="shared" ref="AC670" si="127">SQRT(AC668^2+AC669^2)</f>
        <v>1077.9757325654414</v>
      </c>
      <c r="AD670" s="78"/>
      <c r="AE670" s="35"/>
    </row>
    <row r="671" spans="1:31" s="7" customFormat="1" ht="12.75" customHeight="1">
      <c r="A671" s="5035"/>
      <c r="B671" s="5302"/>
      <c r="C671" s="1664" t="s">
        <v>338</v>
      </c>
      <c r="D671" s="707" t="s">
        <v>107</v>
      </c>
      <c r="E671" s="3199">
        <v>1.4</v>
      </c>
      <c r="F671" s="3200">
        <v>3.6</v>
      </c>
      <c r="G671" s="3200">
        <v>1.3</v>
      </c>
      <c r="H671" s="3201">
        <v>3.6</v>
      </c>
      <c r="I671" s="3200">
        <v>1.1000000000000001</v>
      </c>
      <c r="J671" s="3200">
        <v>3.4</v>
      </c>
      <c r="K671" s="3200">
        <v>1.2</v>
      </c>
      <c r="L671" s="3200">
        <v>3.3</v>
      </c>
      <c r="M671" s="3200">
        <v>1.4</v>
      </c>
      <c r="N671" s="3201">
        <v>3.3</v>
      </c>
      <c r="O671" s="3200">
        <v>1.2</v>
      </c>
      <c r="P671" s="3200">
        <v>1.8</v>
      </c>
      <c r="Q671" s="3200">
        <v>3.4</v>
      </c>
      <c r="R671" s="3200">
        <v>1.6</v>
      </c>
      <c r="S671" s="3200">
        <v>1.3</v>
      </c>
      <c r="T671" s="3200">
        <v>1.4</v>
      </c>
      <c r="U671" s="3200">
        <v>1.4</v>
      </c>
      <c r="V671" s="3202">
        <v>3.5</v>
      </c>
      <c r="W671" s="3200">
        <v>1.3</v>
      </c>
      <c r="X671" s="3200">
        <v>3.4</v>
      </c>
      <c r="Y671" s="3201">
        <v>1.4</v>
      </c>
      <c r="Z671" s="3200">
        <v>1.3</v>
      </c>
      <c r="AA671" s="3200">
        <v>3.8</v>
      </c>
      <c r="AB671" s="4086">
        <v>3.5</v>
      </c>
      <c r="AC671" s="466"/>
      <c r="AD671" s="78"/>
    </row>
    <row r="672" spans="1:31" s="33" customFormat="1" ht="12.75" customHeight="1" thickBot="1">
      <c r="A672" s="5299"/>
      <c r="B672" s="5313"/>
      <c r="C672" s="3564" t="s">
        <v>311</v>
      </c>
      <c r="D672" s="742" t="s">
        <v>108</v>
      </c>
      <c r="E672" s="402">
        <v>0.3155737704918033</v>
      </c>
      <c r="F672" s="403">
        <v>0.52991452991452992</v>
      </c>
      <c r="G672" s="403">
        <v>0.58064516129032262</v>
      </c>
      <c r="H672" s="553">
        <v>0.59000000000000008</v>
      </c>
      <c r="I672" s="403">
        <v>0.670886075949367</v>
      </c>
      <c r="J672" s="403">
        <v>0.53488372093023262</v>
      </c>
      <c r="K672" s="403">
        <v>0.6063829787234043</v>
      </c>
      <c r="L672" s="403">
        <v>0.6333333333333333</v>
      </c>
      <c r="M672" s="403">
        <v>0.61290322580645162</v>
      </c>
      <c r="N672" s="553">
        <v>0.65168539325842689</v>
      </c>
      <c r="O672" s="403">
        <v>0.68831168831168832</v>
      </c>
      <c r="P672" s="403">
        <v>0.58333333333333326</v>
      </c>
      <c r="Q672" s="403">
        <v>0.60824742268041243</v>
      </c>
      <c r="R672" s="403">
        <v>0.63953488372093026</v>
      </c>
      <c r="S672" s="403">
        <v>0.64634146341463417</v>
      </c>
      <c r="T672" s="403">
        <v>0.59595959595959602</v>
      </c>
      <c r="U672" s="403">
        <v>0.80303030303030309</v>
      </c>
      <c r="V672" s="404">
        <v>0.73750000000000004</v>
      </c>
      <c r="W672" s="403">
        <v>0.76712328767123283</v>
      </c>
      <c r="X672" s="403">
        <v>0.70129870129870131</v>
      </c>
      <c r="Y672" s="1502">
        <v>0.69879518072289148</v>
      </c>
      <c r="Z672" s="403">
        <v>0.71830985915492951</v>
      </c>
      <c r="AA672" s="403">
        <v>0.60396039603960394</v>
      </c>
      <c r="AB672" s="396">
        <v>0.70886075949367078</v>
      </c>
      <c r="AC672" s="2899">
        <f t="shared" ref="AC672" si="128">AC669/AC668</f>
        <v>0.60381447767663643</v>
      </c>
      <c r="AD672" s="79"/>
    </row>
    <row r="673" spans="1:30" s="7" customFormat="1" ht="12.75" customHeight="1">
      <c r="A673" s="5298" t="s">
        <v>223</v>
      </c>
      <c r="B673" s="5297" t="s">
        <v>157</v>
      </c>
      <c r="C673" s="3486"/>
      <c r="D673" s="736"/>
      <c r="E673" s="432"/>
      <c r="F673" s="433"/>
      <c r="G673" s="433"/>
      <c r="H673" s="564"/>
      <c r="I673" s="433"/>
      <c r="J673" s="433"/>
      <c r="K673" s="433"/>
      <c r="L673" s="433"/>
      <c r="M673" s="433"/>
      <c r="N673" s="564"/>
      <c r="O673" s="433"/>
      <c r="P673" s="433"/>
      <c r="Q673" s="433"/>
      <c r="R673" s="433"/>
      <c r="S673" s="433"/>
      <c r="T673" s="433"/>
      <c r="U673" s="433"/>
      <c r="V673" s="433"/>
      <c r="W673" s="433"/>
      <c r="X673" s="433"/>
      <c r="Y673" s="1545"/>
      <c r="Z673" s="433"/>
      <c r="AA673" s="433"/>
      <c r="AB673" s="434"/>
      <c r="AC673" s="2862"/>
      <c r="AD673" s="78"/>
    </row>
    <row r="674" spans="1:30" s="7" customFormat="1" ht="12.75" customHeight="1">
      <c r="A674" s="5304"/>
      <c r="B674" s="5287"/>
      <c r="C674" s="3487"/>
      <c r="D674" s="737"/>
      <c r="E674" s="416"/>
      <c r="F674" s="417"/>
      <c r="G674" s="417"/>
      <c r="H674" s="565"/>
      <c r="I674" s="417"/>
      <c r="J674" s="417"/>
      <c r="K674" s="417"/>
      <c r="L674" s="417"/>
      <c r="M674" s="417"/>
      <c r="N674" s="565"/>
      <c r="O674" s="417"/>
      <c r="P674" s="417"/>
      <c r="Q674" s="417"/>
      <c r="R674" s="417"/>
      <c r="S674" s="417"/>
      <c r="T674" s="417"/>
      <c r="U674" s="417"/>
      <c r="V674" s="417"/>
      <c r="W674" s="417"/>
      <c r="X674" s="417"/>
      <c r="Y674" s="1546"/>
      <c r="Z674" s="417"/>
      <c r="AA674" s="417"/>
      <c r="AB674" s="418"/>
      <c r="AC674" s="2863"/>
      <c r="AD674" s="78"/>
    </row>
    <row r="675" spans="1:30" s="7" customFormat="1" ht="12.75" customHeight="1">
      <c r="A675" s="5299"/>
      <c r="B675" s="5288"/>
      <c r="C675" s="3487"/>
      <c r="D675" s="737"/>
      <c r="E675" s="376"/>
      <c r="F675" s="376"/>
      <c r="G675" s="376"/>
      <c r="H675" s="1547"/>
      <c r="I675" s="376"/>
      <c r="J675" s="376"/>
      <c r="K675" s="376"/>
      <c r="L675" s="376"/>
      <c r="M675" s="376"/>
      <c r="N675" s="1547"/>
      <c r="O675" s="376"/>
      <c r="P675" s="376"/>
      <c r="Q675" s="376"/>
      <c r="R675" s="376"/>
      <c r="S675" s="376"/>
      <c r="T675" s="376"/>
      <c r="U675" s="376"/>
      <c r="V675" s="376"/>
      <c r="W675" s="376"/>
      <c r="X675" s="376"/>
      <c r="Y675" s="1547"/>
      <c r="Z675" s="376"/>
      <c r="AA675" s="376"/>
      <c r="AB675" s="2878"/>
      <c r="AC675" s="2898"/>
      <c r="AD675" s="78"/>
    </row>
    <row r="676" spans="1:30" s="7" customFormat="1" ht="12.75" customHeight="1" thickBot="1">
      <c r="A676" s="5299"/>
      <c r="B676" s="5288"/>
      <c r="C676" s="3490"/>
      <c r="D676" s="743"/>
      <c r="E676" s="424"/>
      <c r="F676" s="425"/>
      <c r="G676" s="425"/>
      <c r="H676" s="562"/>
      <c r="I676" s="425"/>
      <c r="J676" s="425"/>
      <c r="K676" s="425"/>
      <c r="L676" s="425"/>
      <c r="M676" s="425"/>
      <c r="N676" s="562"/>
      <c r="O676" s="425"/>
      <c r="P676" s="425"/>
      <c r="Q676" s="425"/>
      <c r="R676" s="425"/>
      <c r="S676" s="425"/>
      <c r="T676" s="425"/>
      <c r="U676" s="425"/>
      <c r="V676" s="426"/>
      <c r="W676" s="425"/>
      <c r="X676" s="425"/>
      <c r="Y676" s="1500"/>
      <c r="Z676" s="425"/>
      <c r="AA676" s="425"/>
      <c r="AB676" s="392"/>
      <c r="AC676" s="463"/>
      <c r="AD676" s="78"/>
    </row>
    <row r="677" spans="1:30" s="7" customFormat="1" ht="12.75" customHeight="1">
      <c r="A677" s="5458" t="s">
        <v>214</v>
      </c>
      <c r="B677" s="5464" t="s">
        <v>725</v>
      </c>
      <c r="C677" s="1706" t="s">
        <v>659</v>
      </c>
      <c r="D677" s="739" t="s">
        <v>105</v>
      </c>
      <c r="E677" s="3799">
        <v>0</v>
      </c>
      <c r="F677" s="3800">
        <v>0</v>
      </c>
      <c r="G677" s="3800">
        <v>0</v>
      </c>
      <c r="H677" s="3801">
        <v>0</v>
      </c>
      <c r="I677" s="3800">
        <v>0</v>
      </c>
      <c r="J677" s="3800">
        <v>0</v>
      </c>
      <c r="K677" s="3800">
        <v>0</v>
      </c>
      <c r="L677" s="3800">
        <v>0</v>
      </c>
      <c r="M677" s="3800">
        <v>0</v>
      </c>
      <c r="N677" s="3801">
        <v>0</v>
      </c>
      <c r="O677" s="3800">
        <v>0</v>
      </c>
      <c r="P677" s="3800">
        <v>0</v>
      </c>
      <c r="Q677" s="3800">
        <v>0</v>
      </c>
      <c r="R677" s="3800">
        <v>0</v>
      </c>
      <c r="S677" s="3800">
        <v>0</v>
      </c>
      <c r="T677" s="3800">
        <v>0</v>
      </c>
      <c r="U677" s="3800">
        <v>0</v>
      </c>
      <c r="V677" s="3800">
        <v>0</v>
      </c>
      <c r="W677" s="3800">
        <v>0</v>
      </c>
      <c r="X677" s="3800">
        <v>0</v>
      </c>
      <c r="Y677" s="3802">
        <v>0</v>
      </c>
      <c r="Z677" s="3800">
        <v>0</v>
      </c>
      <c r="AA677" s="3800">
        <v>0</v>
      </c>
      <c r="AB677" s="3882">
        <v>0</v>
      </c>
      <c r="AC677" s="2649">
        <f>SUM(E677:AB677)</f>
        <v>0</v>
      </c>
      <c r="AD677" s="78"/>
    </row>
    <row r="678" spans="1:30" s="7" customFormat="1" ht="12.75" customHeight="1">
      <c r="A678" s="5459"/>
      <c r="B678" s="5465"/>
      <c r="C678" s="1707" t="s">
        <v>659</v>
      </c>
      <c r="D678" s="707" t="s">
        <v>106</v>
      </c>
      <c r="E678" s="3837">
        <v>0</v>
      </c>
      <c r="F678" s="3825">
        <v>0</v>
      </c>
      <c r="G678" s="3825">
        <v>0</v>
      </c>
      <c r="H678" s="3826">
        <v>0</v>
      </c>
      <c r="I678" s="3781">
        <v>0</v>
      </c>
      <c r="J678" s="3825">
        <v>0</v>
      </c>
      <c r="K678" s="3825">
        <v>0</v>
      </c>
      <c r="L678" s="3825">
        <v>0</v>
      </c>
      <c r="M678" s="3825">
        <v>0</v>
      </c>
      <c r="N678" s="3826">
        <v>0</v>
      </c>
      <c r="O678" s="3781">
        <v>0</v>
      </c>
      <c r="P678" s="3781">
        <v>0</v>
      </c>
      <c r="Q678" s="3825">
        <v>0</v>
      </c>
      <c r="R678" s="3825">
        <v>0</v>
      </c>
      <c r="S678" s="3825">
        <v>0</v>
      </c>
      <c r="T678" s="3825">
        <v>0</v>
      </c>
      <c r="U678" s="3825">
        <v>0</v>
      </c>
      <c r="V678" s="3827">
        <v>0</v>
      </c>
      <c r="W678" s="3825">
        <v>0</v>
      </c>
      <c r="X678" s="3825">
        <v>0</v>
      </c>
      <c r="Y678" s="3826">
        <v>0</v>
      </c>
      <c r="Z678" s="3781">
        <v>0</v>
      </c>
      <c r="AA678" s="3825">
        <v>0</v>
      </c>
      <c r="AB678" s="3836">
        <v>0</v>
      </c>
      <c r="AC678" s="2668">
        <f>SUM(E678:AB678)</f>
        <v>0</v>
      </c>
      <c r="AD678" s="78"/>
    </row>
    <row r="679" spans="1:30" s="7" customFormat="1" ht="12.75" customHeight="1">
      <c r="A679" s="5460"/>
      <c r="B679" s="5466"/>
      <c r="C679" s="3076" t="s">
        <v>311</v>
      </c>
      <c r="D679" s="701" t="s">
        <v>336</v>
      </c>
      <c r="E679" s="398">
        <v>0</v>
      </c>
      <c r="F679" s="399">
        <v>0</v>
      </c>
      <c r="G679" s="399">
        <v>0</v>
      </c>
      <c r="H679" s="551">
        <v>0</v>
      </c>
      <c r="I679" s="399">
        <v>0</v>
      </c>
      <c r="J679" s="399">
        <v>0</v>
      </c>
      <c r="K679" s="399">
        <v>0</v>
      </c>
      <c r="L679" s="399">
        <v>0</v>
      </c>
      <c r="M679" s="399">
        <v>0</v>
      </c>
      <c r="N679" s="551">
        <v>0</v>
      </c>
      <c r="O679" s="399">
        <v>0</v>
      </c>
      <c r="P679" s="399">
        <v>0</v>
      </c>
      <c r="Q679" s="399">
        <v>0</v>
      </c>
      <c r="R679" s="399">
        <v>0</v>
      </c>
      <c r="S679" s="399">
        <v>0</v>
      </c>
      <c r="T679" s="399">
        <v>0</v>
      </c>
      <c r="U679" s="399">
        <v>0</v>
      </c>
      <c r="V679" s="399">
        <v>0</v>
      </c>
      <c r="W679" s="399">
        <v>0</v>
      </c>
      <c r="X679" s="399">
        <v>0</v>
      </c>
      <c r="Y679" s="982">
        <v>0</v>
      </c>
      <c r="Z679" s="399">
        <v>0</v>
      </c>
      <c r="AA679" s="399">
        <v>0</v>
      </c>
      <c r="AB679" s="465">
        <v>0</v>
      </c>
      <c r="AC679" s="466"/>
      <c r="AD679" s="78"/>
    </row>
    <row r="680" spans="1:30" s="7" customFormat="1" ht="21" customHeight="1">
      <c r="A680" s="5460"/>
      <c r="B680" s="5466"/>
      <c r="C680" s="1664" t="s">
        <v>338</v>
      </c>
      <c r="D680" s="707" t="s">
        <v>107</v>
      </c>
      <c r="E680" s="3199">
        <v>0</v>
      </c>
      <c r="F680" s="3200">
        <v>0</v>
      </c>
      <c r="G680" s="3200">
        <v>0</v>
      </c>
      <c r="H680" s="3201">
        <v>0</v>
      </c>
      <c r="I680" s="3200">
        <v>0</v>
      </c>
      <c r="J680" s="3200">
        <v>0</v>
      </c>
      <c r="K680" s="3200">
        <v>0</v>
      </c>
      <c r="L680" s="3200">
        <v>0</v>
      </c>
      <c r="M680" s="3200">
        <v>0</v>
      </c>
      <c r="N680" s="3201">
        <v>0</v>
      </c>
      <c r="O680" s="3200">
        <v>0</v>
      </c>
      <c r="P680" s="3200">
        <v>0</v>
      </c>
      <c r="Q680" s="3200">
        <v>0</v>
      </c>
      <c r="R680" s="3200">
        <v>0</v>
      </c>
      <c r="S680" s="3200">
        <v>0</v>
      </c>
      <c r="T680" s="3200">
        <v>0</v>
      </c>
      <c r="U680" s="3200">
        <v>0</v>
      </c>
      <c r="V680" s="3202">
        <v>0</v>
      </c>
      <c r="W680" s="3200">
        <v>0</v>
      </c>
      <c r="X680" s="3200">
        <v>0</v>
      </c>
      <c r="Y680" s="3201">
        <v>0</v>
      </c>
      <c r="Z680" s="3200">
        <v>0</v>
      </c>
      <c r="AA680" s="3200">
        <v>0</v>
      </c>
      <c r="AB680" s="4086">
        <v>0</v>
      </c>
      <c r="AC680" s="466"/>
      <c r="AD680" s="78"/>
    </row>
    <row r="681" spans="1:30" s="33" customFormat="1" ht="0.75" customHeight="1" thickBot="1">
      <c r="A681" s="5461"/>
      <c r="B681" s="5467"/>
      <c r="C681" s="3564" t="s">
        <v>311</v>
      </c>
      <c r="D681" s="742" t="s">
        <v>108</v>
      </c>
      <c r="E681" s="402" t="e">
        <v>#DIV/0!</v>
      </c>
      <c r="F681" s="403" t="e">
        <v>#DIV/0!</v>
      </c>
      <c r="G681" s="403" t="e">
        <v>#DIV/0!</v>
      </c>
      <c r="H681" s="553" t="e">
        <v>#DIV/0!</v>
      </c>
      <c r="I681" s="403" t="e">
        <v>#DIV/0!</v>
      </c>
      <c r="J681" s="403" t="e">
        <v>#DIV/0!</v>
      </c>
      <c r="K681" s="403" t="e">
        <v>#DIV/0!</v>
      </c>
      <c r="L681" s="403" t="e">
        <v>#DIV/0!</v>
      </c>
      <c r="M681" s="403" t="e">
        <v>#DIV/0!</v>
      </c>
      <c r="N681" s="553" t="e">
        <v>#DIV/0!</v>
      </c>
      <c r="O681" s="403" t="e">
        <v>#DIV/0!</v>
      </c>
      <c r="P681" s="403" t="e">
        <v>#DIV/0!</v>
      </c>
      <c r="Q681" s="403" t="e">
        <v>#DIV/0!</v>
      </c>
      <c r="R681" s="403" t="e">
        <v>#DIV/0!</v>
      </c>
      <c r="S681" s="403" t="e">
        <v>#DIV/0!</v>
      </c>
      <c r="T681" s="403" t="e">
        <v>#DIV/0!</v>
      </c>
      <c r="U681" s="403" t="e">
        <v>#DIV/0!</v>
      </c>
      <c r="V681" s="404" t="e">
        <v>#DIV/0!</v>
      </c>
      <c r="W681" s="403" t="e">
        <v>#DIV/0!</v>
      </c>
      <c r="X681" s="403" t="e">
        <v>#DIV/0!</v>
      </c>
      <c r="Y681" s="1502" t="e">
        <v>#DIV/0!</v>
      </c>
      <c r="Z681" s="403" t="e">
        <v>#DIV/0!</v>
      </c>
      <c r="AA681" s="403" t="e">
        <v>#DIV/0!</v>
      </c>
      <c r="AB681" s="396" t="e">
        <v>#DIV/0!</v>
      </c>
      <c r="AC681" s="467"/>
      <c r="AD681" s="79"/>
    </row>
    <row r="682" spans="1:30" s="7" customFormat="1" ht="12.75" customHeight="1">
      <c r="A682" s="5298" t="s">
        <v>215</v>
      </c>
      <c r="B682" s="5308" t="s">
        <v>157</v>
      </c>
      <c r="C682" s="3486"/>
      <c r="D682" s="736" t="s">
        <v>105</v>
      </c>
      <c r="E682" s="430"/>
      <c r="F682" s="431"/>
      <c r="G682" s="431"/>
      <c r="H682" s="579"/>
      <c r="I682" s="431"/>
      <c r="J682" s="431"/>
      <c r="K682" s="431"/>
      <c r="L682" s="431"/>
      <c r="M682" s="431"/>
      <c r="N682" s="579"/>
      <c r="O682" s="431"/>
      <c r="P682" s="431"/>
      <c r="Q682" s="431"/>
      <c r="R682" s="431"/>
      <c r="S682" s="431"/>
      <c r="T682" s="431"/>
      <c r="U682" s="431"/>
      <c r="V682" s="431"/>
      <c r="W682" s="431"/>
      <c r="X682" s="431"/>
      <c r="Y682" s="1451"/>
      <c r="Z682" s="431"/>
      <c r="AA682" s="431"/>
      <c r="AB682" s="1458"/>
      <c r="AC682" s="2862"/>
      <c r="AD682" s="78"/>
    </row>
    <row r="683" spans="1:30" s="7" customFormat="1" ht="12.75" customHeight="1">
      <c r="A683" s="5013"/>
      <c r="B683" s="5309"/>
      <c r="C683" s="3487"/>
      <c r="D683" s="740" t="s">
        <v>106</v>
      </c>
      <c r="E683" s="422"/>
      <c r="F683" s="423"/>
      <c r="G683" s="423"/>
      <c r="H683" s="550"/>
      <c r="I683" s="423"/>
      <c r="J683" s="423"/>
      <c r="K683" s="423"/>
      <c r="L683" s="423"/>
      <c r="M683" s="423"/>
      <c r="N683" s="550"/>
      <c r="O683" s="423"/>
      <c r="P683" s="423"/>
      <c r="Q683" s="423"/>
      <c r="R683" s="423"/>
      <c r="S683" s="423"/>
      <c r="T683" s="423"/>
      <c r="U683" s="423"/>
      <c r="V683" s="423"/>
      <c r="W683" s="423"/>
      <c r="X683" s="423"/>
      <c r="Y683" s="1121"/>
      <c r="Z683" s="423"/>
      <c r="AA683" s="423"/>
      <c r="AB683" s="1300"/>
      <c r="AC683" s="2863"/>
      <c r="AD683" s="78"/>
    </row>
    <row r="684" spans="1:30" s="7" customFormat="1" ht="12.75" customHeight="1">
      <c r="A684" s="5035"/>
      <c r="B684" s="5310"/>
      <c r="C684" s="3488"/>
      <c r="D684" s="740" t="s">
        <v>107</v>
      </c>
      <c r="E684" s="2755"/>
      <c r="F684" s="2756"/>
      <c r="G684" s="2756"/>
      <c r="H684" s="2788"/>
      <c r="I684" s="2756"/>
      <c r="J684" s="2756"/>
      <c r="K684" s="2756"/>
      <c r="L684" s="2756"/>
      <c r="M684" s="2756"/>
      <c r="N684" s="2788"/>
      <c r="O684" s="2756"/>
      <c r="P684" s="2756"/>
      <c r="Q684" s="2756"/>
      <c r="R684" s="2756"/>
      <c r="S684" s="2756"/>
      <c r="T684" s="2756"/>
      <c r="U684" s="2756"/>
      <c r="V684" s="2756"/>
      <c r="W684" s="2756"/>
      <c r="X684" s="2756"/>
      <c r="Y684" s="2757"/>
      <c r="Z684" s="2756"/>
      <c r="AA684" s="2756"/>
      <c r="AB684" s="2758"/>
      <c r="AC684" s="2864"/>
      <c r="AD684" s="78"/>
    </row>
    <row r="685" spans="1:30" s="7" customFormat="1" ht="12.75" customHeight="1" thickBot="1">
      <c r="A685" s="5305"/>
      <c r="B685" s="5311"/>
      <c r="C685" s="3490"/>
      <c r="D685" s="738" t="s">
        <v>108</v>
      </c>
      <c r="E685" s="424"/>
      <c r="F685" s="425"/>
      <c r="G685" s="425"/>
      <c r="H685" s="562"/>
      <c r="I685" s="425"/>
      <c r="J685" s="425"/>
      <c r="K685" s="425"/>
      <c r="L685" s="425"/>
      <c r="M685" s="425"/>
      <c r="N685" s="562"/>
      <c r="O685" s="425"/>
      <c r="P685" s="425"/>
      <c r="Q685" s="425"/>
      <c r="R685" s="425"/>
      <c r="S685" s="425"/>
      <c r="T685" s="425"/>
      <c r="U685" s="425"/>
      <c r="V685" s="426"/>
      <c r="W685" s="425"/>
      <c r="X685" s="425"/>
      <c r="Y685" s="1500"/>
      <c r="Z685" s="425"/>
      <c r="AA685" s="425"/>
      <c r="AB685" s="392"/>
      <c r="AC685" s="463"/>
      <c r="AD685" s="78"/>
    </row>
    <row r="686" spans="1:30" s="7" customFormat="1" ht="12.75" customHeight="1">
      <c r="A686" s="5285" t="s">
        <v>216</v>
      </c>
      <c r="B686" s="5312" t="s">
        <v>5</v>
      </c>
      <c r="C686" s="1706" t="s">
        <v>659</v>
      </c>
      <c r="D686" s="732" t="s">
        <v>105</v>
      </c>
      <c r="E686" s="3799">
        <v>14.4</v>
      </c>
      <c r="F686" s="3800">
        <v>12.8</v>
      </c>
      <c r="G686" s="3800">
        <v>13.6</v>
      </c>
      <c r="H686" s="3801">
        <v>11.2</v>
      </c>
      <c r="I686" s="3800">
        <v>12</v>
      </c>
      <c r="J686" s="3800">
        <v>12</v>
      </c>
      <c r="K686" s="3800">
        <v>11.2</v>
      </c>
      <c r="L686" s="3800">
        <v>11.2</v>
      </c>
      <c r="M686" s="3800">
        <v>14.4</v>
      </c>
      <c r="N686" s="3801">
        <v>15.2</v>
      </c>
      <c r="O686" s="3800">
        <v>14.4</v>
      </c>
      <c r="P686" s="3800">
        <v>19.2</v>
      </c>
      <c r="Q686" s="3800">
        <v>12.8</v>
      </c>
      <c r="R686" s="3800">
        <v>21.6</v>
      </c>
      <c r="S686" s="3800">
        <v>14.4</v>
      </c>
      <c r="T686" s="3800">
        <v>9.6</v>
      </c>
      <c r="U686" s="3800">
        <v>13.6</v>
      </c>
      <c r="V686" s="3800">
        <v>10.4</v>
      </c>
      <c r="W686" s="3800">
        <v>10.4</v>
      </c>
      <c r="X686" s="3800">
        <v>11.2</v>
      </c>
      <c r="Y686" s="3802">
        <v>9.6</v>
      </c>
      <c r="Z686" s="3800">
        <v>10.4</v>
      </c>
      <c r="AA686" s="3800">
        <v>9.6</v>
      </c>
      <c r="AB686" s="3882">
        <v>10.4</v>
      </c>
      <c r="AC686" s="2900">
        <f>SUM(E686:AB686)</f>
        <v>305.60000000000002</v>
      </c>
      <c r="AD686" s="78"/>
    </row>
    <row r="687" spans="1:30" s="7" customFormat="1" ht="12.75" customHeight="1">
      <c r="A687" s="5307"/>
      <c r="B687" s="5301"/>
      <c r="C687" s="1707" t="s">
        <v>659</v>
      </c>
      <c r="D687" s="707" t="s">
        <v>106</v>
      </c>
      <c r="E687" s="3809">
        <v>9.6</v>
      </c>
      <c r="F687" s="3810">
        <v>10.4</v>
      </c>
      <c r="G687" s="3810">
        <v>9.6</v>
      </c>
      <c r="H687" s="3811">
        <v>9.6</v>
      </c>
      <c r="I687" s="3810">
        <v>8.8000000000000007</v>
      </c>
      <c r="J687" s="3810">
        <v>9.6</v>
      </c>
      <c r="K687" s="3810">
        <v>9.6</v>
      </c>
      <c r="L687" s="3810">
        <v>9.6</v>
      </c>
      <c r="M687" s="3810">
        <v>12.8</v>
      </c>
      <c r="N687" s="3811">
        <v>14.4</v>
      </c>
      <c r="O687" s="3810">
        <v>13.6</v>
      </c>
      <c r="P687" s="3810">
        <v>15.2</v>
      </c>
      <c r="Q687" s="3810">
        <v>11.2</v>
      </c>
      <c r="R687" s="3810">
        <v>20</v>
      </c>
      <c r="S687" s="3810">
        <v>12</v>
      </c>
      <c r="T687" s="3810">
        <v>10.4</v>
      </c>
      <c r="U687" s="3810">
        <v>12.8</v>
      </c>
      <c r="V687" s="3810">
        <v>11.2</v>
      </c>
      <c r="W687" s="3810">
        <v>12</v>
      </c>
      <c r="X687" s="3810">
        <v>8.8000000000000007</v>
      </c>
      <c r="Y687" s="3812">
        <v>8.8000000000000007</v>
      </c>
      <c r="Z687" s="3810">
        <v>8.8000000000000007</v>
      </c>
      <c r="AA687" s="3810">
        <v>8</v>
      </c>
      <c r="AB687" s="3883">
        <v>8</v>
      </c>
      <c r="AC687" s="2668">
        <f>SUM(E687:AB687)</f>
        <v>264.8</v>
      </c>
      <c r="AD687" s="78"/>
    </row>
    <row r="688" spans="1:30" s="7" customFormat="1" ht="12.75" customHeight="1">
      <c r="A688" s="5307"/>
      <c r="B688" s="5302"/>
      <c r="C688" s="1707" t="s">
        <v>338</v>
      </c>
      <c r="D688" s="707" t="s">
        <v>107</v>
      </c>
      <c r="E688" s="4015">
        <v>1.6</v>
      </c>
      <c r="F688" s="1755">
        <v>1.4</v>
      </c>
      <c r="G688" s="1755">
        <v>1.5</v>
      </c>
      <c r="H688" s="4100">
        <v>1.4</v>
      </c>
      <c r="I688" s="1755">
        <v>1.6</v>
      </c>
      <c r="J688" s="1755">
        <v>1.5</v>
      </c>
      <c r="K688" s="1755">
        <v>1.4</v>
      </c>
      <c r="L688" s="1755">
        <v>1.4</v>
      </c>
      <c r="M688" s="1755">
        <v>1.6</v>
      </c>
      <c r="N688" s="4100">
        <v>1.8</v>
      </c>
      <c r="O688" s="1755">
        <v>3.6</v>
      </c>
      <c r="P688" s="1755">
        <v>1.6</v>
      </c>
      <c r="Q688" s="1755">
        <v>1.6</v>
      </c>
      <c r="R688" s="1755">
        <v>4.4000000000000004</v>
      </c>
      <c r="S688" s="1755">
        <v>1.5</v>
      </c>
      <c r="T688" s="1755">
        <v>2.2000000000000002</v>
      </c>
      <c r="U688" s="1755">
        <v>1.5</v>
      </c>
      <c r="V688" s="1755">
        <v>1.8</v>
      </c>
      <c r="W688" s="1755">
        <v>1.4</v>
      </c>
      <c r="X688" s="1755">
        <v>1.4</v>
      </c>
      <c r="Y688" s="1756">
        <v>1.5</v>
      </c>
      <c r="Z688" s="1755">
        <v>1.6</v>
      </c>
      <c r="AA688" s="1755">
        <v>1.4</v>
      </c>
      <c r="AB688" s="4029">
        <v>1.4</v>
      </c>
      <c r="AC688" s="466"/>
      <c r="AD688" s="78"/>
    </row>
    <row r="689" spans="1:30" s="7" customFormat="1" ht="12.75" customHeight="1" thickBot="1">
      <c r="A689" s="5285"/>
      <c r="B689" s="5313"/>
      <c r="C689" s="3564" t="s">
        <v>311</v>
      </c>
      <c r="D689" s="742" t="s">
        <v>108</v>
      </c>
      <c r="E689" s="402">
        <v>0.66666666666666663</v>
      </c>
      <c r="F689" s="403">
        <v>0.8125</v>
      </c>
      <c r="G689" s="403">
        <v>0.70588235294117652</v>
      </c>
      <c r="H689" s="1502">
        <v>0.85714285714285721</v>
      </c>
      <c r="I689" s="403">
        <v>0.73333333333333339</v>
      </c>
      <c r="J689" s="403">
        <v>0.79999999999999993</v>
      </c>
      <c r="K689" s="403">
        <v>0.85714285714285721</v>
      </c>
      <c r="L689" s="403">
        <v>0.85714285714285721</v>
      </c>
      <c r="M689" s="403">
        <v>0.88888888888888895</v>
      </c>
      <c r="N689" s="1502">
        <v>0.94736842105263164</v>
      </c>
      <c r="O689" s="403">
        <v>0.94444444444444442</v>
      </c>
      <c r="P689" s="403">
        <v>0.79166666666666663</v>
      </c>
      <c r="Q689" s="403">
        <v>0.87499999999999989</v>
      </c>
      <c r="R689" s="403">
        <v>0.92592592592592582</v>
      </c>
      <c r="S689" s="403">
        <v>0.83333333333333326</v>
      </c>
      <c r="T689" s="403">
        <v>1.0833333333333335</v>
      </c>
      <c r="U689" s="403">
        <v>0.94117647058823539</v>
      </c>
      <c r="V689" s="404">
        <v>1.0769230769230769</v>
      </c>
      <c r="W689" s="403">
        <v>1.1538461538461537</v>
      </c>
      <c r="X689" s="403">
        <v>0.78571428571428581</v>
      </c>
      <c r="Y689" s="1502">
        <v>0.91666666666666674</v>
      </c>
      <c r="Z689" s="403">
        <v>0.84615384615384615</v>
      </c>
      <c r="AA689" s="403">
        <v>0.83333333333333337</v>
      </c>
      <c r="AB689" s="396">
        <v>0.76923076923076916</v>
      </c>
      <c r="AC689" s="2899">
        <f>AC687/AC686</f>
        <v>0.86649214659685858</v>
      </c>
      <c r="AD689" s="78"/>
    </row>
    <row r="690" spans="1:30" s="7" customFormat="1" ht="12.75" customHeight="1">
      <c r="A690" s="5298" t="s">
        <v>224</v>
      </c>
      <c r="B690" s="5297" t="s">
        <v>157</v>
      </c>
      <c r="C690" s="3486"/>
      <c r="D690" s="736"/>
      <c r="E690" s="432"/>
      <c r="F690" s="433"/>
      <c r="G690" s="433"/>
      <c r="H690" s="564"/>
      <c r="I690" s="433"/>
      <c r="J690" s="433"/>
      <c r="K690" s="433"/>
      <c r="L690" s="433"/>
      <c r="M690" s="433"/>
      <c r="N690" s="564"/>
      <c r="O690" s="433"/>
      <c r="P690" s="433"/>
      <c r="Q690" s="433"/>
      <c r="R690" s="433"/>
      <c r="S690" s="433"/>
      <c r="T690" s="433"/>
      <c r="U690" s="433"/>
      <c r="V690" s="433"/>
      <c r="W690" s="433"/>
      <c r="X690" s="433"/>
      <c r="Y690" s="1545"/>
      <c r="Z690" s="433"/>
      <c r="AA690" s="433"/>
      <c r="AB690" s="434"/>
      <c r="AC690" s="2862"/>
      <c r="AD690" s="78"/>
    </row>
    <row r="691" spans="1:30" s="7" customFormat="1" ht="12.75" customHeight="1">
      <c r="A691" s="5304"/>
      <c r="B691" s="5287"/>
      <c r="C691" s="3487"/>
      <c r="D691" s="737"/>
      <c r="E691" s="416"/>
      <c r="F691" s="417"/>
      <c r="G691" s="417"/>
      <c r="H691" s="565"/>
      <c r="I691" s="417"/>
      <c r="J691" s="417"/>
      <c r="K691" s="417"/>
      <c r="L691" s="417"/>
      <c r="M691" s="417"/>
      <c r="N691" s="565"/>
      <c r="O691" s="417"/>
      <c r="P691" s="417"/>
      <c r="Q691" s="417"/>
      <c r="R691" s="417"/>
      <c r="S691" s="417"/>
      <c r="T691" s="417"/>
      <c r="U691" s="417"/>
      <c r="V691" s="417"/>
      <c r="W691" s="417"/>
      <c r="X691" s="417"/>
      <c r="Y691" s="1546"/>
      <c r="Z691" s="417"/>
      <c r="AA691" s="417"/>
      <c r="AB691" s="418"/>
      <c r="AC691" s="2863"/>
      <c r="AD691" s="78"/>
    </row>
    <row r="692" spans="1:30" s="7" customFormat="1" ht="12.75" customHeight="1">
      <c r="A692" s="5299"/>
      <c r="B692" s="5288"/>
      <c r="C692" s="3488"/>
      <c r="D692" s="737"/>
      <c r="E692" s="376"/>
      <c r="F692" s="377"/>
      <c r="G692" s="377"/>
      <c r="H692" s="566"/>
      <c r="I692" s="377"/>
      <c r="J692" s="377"/>
      <c r="K692" s="377"/>
      <c r="L692" s="377"/>
      <c r="M692" s="377"/>
      <c r="N692" s="566"/>
      <c r="O692" s="377"/>
      <c r="P692" s="377"/>
      <c r="Q692" s="377"/>
      <c r="R692" s="377"/>
      <c r="S692" s="377"/>
      <c r="T692" s="377"/>
      <c r="U692" s="377"/>
      <c r="V692" s="377"/>
      <c r="W692" s="377"/>
      <c r="X692" s="377"/>
      <c r="Y692" s="1115"/>
      <c r="Z692" s="377"/>
      <c r="AA692" s="377"/>
      <c r="AB692" s="459"/>
      <c r="AC692" s="2864"/>
      <c r="AD692" s="78"/>
    </row>
    <row r="693" spans="1:30" s="7" customFormat="1" ht="12.75" customHeight="1" thickBot="1">
      <c r="A693" s="5305"/>
      <c r="B693" s="5306"/>
      <c r="C693" s="3490"/>
      <c r="D693" s="738"/>
      <c r="E693" s="409"/>
      <c r="F693" s="410"/>
      <c r="G693" s="410"/>
      <c r="H693" s="570"/>
      <c r="I693" s="410"/>
      <c r="J693" s="410"/>
      <c r="K693" s="410"/>
      <c r="L693" s="410"/>
      <c r="M693" s="410"/>
      <c r="N693" s="570"/>
      <c r="O693" s="410"/>
      <c r="P693" s="410"/>
      <c r="Q693" s="410"/>
      <c r="R693" s="410"/>
      <c r="S693" s="410"/>
      <c r="T693" s="410"/>
      <c r="U693" s="410"/>
      <c r="V693" s="411"/>
      <c r="W693" s="410"/>
      <c r="X693" s="410"/>
      <c r="Y693" s="1503"/>
      <c r="Z693" s="410"/>
      <c r="AA693" s="410"/>
      <c r="AB693" s="412"/>
      <c r="AC693" s="463"/>
      <c r="AD693" s="78"/>
    </row>
    <row r="694" spans="1:30" s="7" customFormat="1" ht="12.75" customHeight="1">
      <c r="A694" s="5285" t="s">
        <v>225</v>
      </c>
      <c r="B694" s="5286" t="s">
        <v>157</v>
      </c>
      <c r="C694" s="3489"/>
      <c r="D694" s="746"/>
      <c r="E694" s="432"/>
      <c r="F694" s="433"/>
      <c r="G694" s="433"/>
      <c r="H694" s="564"/>
      <c r="I694" s="433"/>
      <c r="J694" s="433"/>
      <c r="K694" s="433"/>
      <c r="L694" s="433"/>
      <c r="M694" s="433"/>
      <c r="N694" s="564"/>
      <c r="O694" s="433"/>
      <c r="P694" s="433"/>
      <c r="Q694" s="433"/>
      <c r="R694" s="433"/>
      <c r="S694" s="433"/>
      <c r="T694" s="433"/>
      <c r="U694" s="433"/>
      <c r="V694" s="433"/>
      <c r="W694" s="433"/>
      <c r="X694" s="433"/>
      <c r="Y694" s="1545"/>
      <c r="Z694" s="433"/>
      <c r="AA694" s="433"/>
      <c r="AB694" s="434"/>
      <c r="AC694" s="2865"/>
      <c r="AD694" s="78"/>
    </row>
    <row r="695" spans="1:30" s="7" customFormat="1" ht="12.75" customHeight="1">
      <c r="A695" s="5285"/>
      <c r="B695" s="5287"/>
      <c r="C695" s="3487"/>
      <c r="D695" s="737"/>
      <c r="E695" s="416"/>
      <c r="F695" s="417"/>
      <c r="G695" s="417"/>
      <c r="H695" s="565"/>
      <c r="I695" s="417"/>
      <c r="J695" s="417"/>
      <c r="K695" s="417"/>
      <c r="L695" s="417"/>
      <c r="M695" s="417"/>
      <c r="N695" s="565"/>
      <c r="O695" s="417"/>
      <c r="P695" s="417"/>
      <c r="Q695" s="417"/>
      <c r="R695" s="417"/>
      <c r="S695" s="417"/>
      <c r="T695" s="417"/>
      <c r="U695" s="417"/>
      <c r="V695" s="417"/>
      <c r="W695" s="417"/>
      <c r="X695" s="417"/>
      <c r="Y695" s="1546"/>
      <c r="Z695" s="417"/>
      <c r="AA695" s="417"/>
      <c r="AB695" s="418"/>
      <c r="AC695" s="2863"/>
      <c r="AD695" s="78"/>
    </row>
    <row r="696" spans="1:30" s="7" customFormat="1" ht="12.75" customHeight="1">
      <c r="A696" s="5285"/>
      <c r="B696" s="5288"/>
      <c r="C696" s="3488"/>
      <c r="D696" s="737"/>
      <c r="E696" s="376"/>
      <c r="F696" s="376"/>
      <c r="G696" s="376"/>
      <c r="H696" s="1547"/>
      <c r="I696" s="376"/>
      <c r="J696" s="376"/>
      <c r="K696" s="376"/>
      <c r="L696" s="376"/>
      <c r="M696" s="376"/>
      <c r="N696" s="1547"/>
      <c r="O696" s="376"/>
      <c r="P696" s="376"/>
      <c r="Q696" s="376"/>
      <c r="R696" s="376"/>
      <c r="S696" s="376"/>
      <c r="T696" s="376"/>
      <c r="U696" s="376"/>
      <c r="V696" s="376"/>
      <c r="W696" s="376"/>
      <c r="X696" s="376"/>
      <c r="Y696" s="1547"/>
      <c r="Z696" s="376"/>
      <c r="AA696" s="376"/>
      <c r="AB696" s="2878"/>
      <c r="AC696" s="2898">
        <f>SUM(E696:AB696)</f>
        <v>0</v>
      </c>
      <c r="AD696" s="78"/>
    </row>
    <row r="697" spans="1:30" s="7" customFormat="1" ht="12.75" customHeight="1" thickBot="1">
      <c r="A697" s="5285"/>
      <c r="B697" s="5288"/>
      <c r="C697" s="3488"/>
      <c r="D697" s="743"/>
      <c r="E697" s="424"/>
      <c r="F697" s="424"/>
      <c r="G697" s="424"/>
      <c r="H697" s="1831"/>
      <c r="I697" s="424"/>
      <c r="J697" s="424"/>
      <c r="K697" s="424"/>
      <c r="L697" s="424"/>
      <c r="M697" s="424"/>
      <c r="N697" s="1831"/>
      <c r="O697" s="424"/>
      <c r="P697" s="424"/>
      <c r="Q697" s="424"/>
      <c r="R697" s="424"/>
      <c r="S697" s="424"/>
      <c r="T697" s="424"/>
      <c r="U697" s="424"/>
      <c r="V697" s="2289"/>
      <c r="W697" s="424"/>
      <c r="X697" s="424"/>
      <c r="Y697" s="1831"/>
      <c r="Z697" s="424"/>
      <c r="AA697" s="424"/>
      <c r="AB697" s="401"/>
      <c r="AC697" s="463"/>
      <c r="AD697" s="78"/>
    </row>
    <row r="698" spans="1:30" s="7" customFormat="1" ht="12.75" customHeight="1">
      <c r="A698" s="5298" t="s">
        <v>217</v>
      </c>
      <c r="B698" s="5300" t="s">
        <v>25</v>
      </c>
      <c r="C698" s="1706" t="s">
        <v>660</v>
      </c>
      <c r="D698" s="739" t="s">
        <v>105</v>
      </c>
      <c r="E698" s="3799">
        <v>203.4</v>
      </c>
      <c r="F698" s="3800">
        <v>165.6</v>
      </c>
      <c r="G698" s="3800">
        <v>165</v>
      </c>
      <c r="H698" s="3801">
        <v>160.19999999999999</v>
      </c>
      <c r="I698" s="3800">
        <v>159</v>
      </c>
      <c r="J698" s="3800">
        <v>162</v>
      </c>
      <c r="K698" s="3800">
        <v>160.80000000000001</v>
      </c>
      <c r="L698" s="3800">
        <v>169.8</v>
      </c>
      <c r="M698" s="3800">
        <v>216</v>
      </c>
      <c r="N698" s="3801">
        <v>218.4</v>
      </c>
      <c r="O698" s="3800">
        <v>246</v>
      </c>
      <c r="P698" s="3800">
        <v>227.4</v>
      </c>
      <c r="Q698" s="3800">
        <v>210.6</v>
      </c>
      <c r="R698" s="3800">
        <v>234</v>
      </c>
      <c r="S698" s="3800">
        <v>249</v>
      </c>
      <c r="T698" s="3800">
        <v>231.6</v>
      </c>
      <c r="U698" s="3800">
        <v>197.4</v>
      </c>
      <c r="V698" s="3800">
        <v>180.6</v>
      </c>
      <c r="W698" s="3800">
        <v>177</v>
      </c>
      <c r="X698" s="3800">
        <v>184.8</v>
      </c>
      <c r="Y698" s="3802">
        <v>184.2</v>
      </c>
      <c r="Z698" s="3800">
        <v>186</v>
      </c>
      <c r="AA698" s="3800">
        <v>191.4</v>
      </c>
      <c r="AB698" s="3882">
        <v>175.2</v>
      </c>
      <c r="AC698" s="505">
        <f>SUM(E698:AB698)</f>
        <v>4655.3999999999996</v>
      </c>
      <c r="AD698" s="78"/>
    </row>
    <row r="699" spans="1:30" s="7" customFormat="1" ht="12.75" customHeight="1">
      <c r="A699" s="5013"/>
      <c r="B699" s="5301"/>
      <c r="C699" s="1707" t="s">
        <v>660</v>
      </c>
      <c r="D699" s="707" t="s">
        <v>106</v>
      </c>
      <c r="E699" s="3809">
        <v>45.6</v>
      </c>
      <c r="F699" s="3810">
        <v>39.6</v>
      </c>
      <c r="G699" s="3810">
        <v>37.200000000000003</v>
      </c>
      <c r="H699" s="3811">
        <v>36.6</v>
      </c>
      <c r="I699" s="3810">
        <v>35.4</v>
      </c>
      <c r="J699" s="3810">
        <v>36.6</v>
      </c>
      <c r="K699" s="3810">
        <v>39.6</v>
      </c>
      <c r="L699" s="3810">
        <v>43.2</v>
      </c>
      <c r="M699" s="3810">
        <v>67.8</v>
      </c>
      <c r="N699" s="3811">
        <v>81</v>
      </c>
      <c r="O699" s="3810">
        <v>93.6</v>
      </c>
      <c r="P699" s="3810">
        <v>80.400000000000006</v>
      </c>
      <c r="Q699" s="3810">
        <v>67.8</v>
      </c>
      <c r="R699" s="3810">
        <v>102.6</v>
      </c>
      <c r="S699" s="3810">
        <v>88.2</v>
      </c>
      <c r="T699" s="3810">
        <v>87.6</v>
      </c>
      <c r="U699" s="3810">
        <v>68.400000000000006</v>
      </c>
      <c r="V699" s="3810">
        <v>53.4</v>
      </c>
      <c r="W699" s="3810">
        <v>51</v>
      </c>
      <c r="X699" s="3810">
        <v>50.4</v>
      </c>
      <c r="Y699" s="3812">
        <v>51</v>
      </c>
      <c r="Z699" s="3810">
        <v>48</v>
      </c>
      <c r="AA699" s="3810">
        <v>48</v>
      </c>
      <c r="AB699" s="3883">
        <v>47.4</v>
      </c>
      <c r="AC699" s="2896">
        <f>SUM(E699:AB699)</f>
        <v>1400.4000000000003</v>
      </c>
      <c r="AD699" s="78"/>
    </row>
    <row r="700" spans="1:30" s="7" customFormat="1" ht="12.75" customHeight="1">
      <c r="A700" s="5035"/>
      <c r="B700" s="5302"/>
      <c r="C700" s="3076" t="s">
        <v>311</v>
      </c>
      <c r="D700" s="701" t="s">
        <v>336</v>
      </c>
      <c r="E700" s="398">
        <v>208.44884264490415</v>
      </c>
      <c r="F700" s="399">
        <v>170.26896370155072</v>
      </c>
      <c r="G700" s="399">
        <v>169.14147924149179</v>
      </c>
      <c r="H700" s="551">
        <v>164.32772133757589</v>
      </c>
      <c r="I700" s="399">
        <v>162.8930937762556</v>
      </c>
      <c r="J700" s="399">
        <v>166.08299130254127</v>
      </c>
      <c r="K700" s="399">
        <v>165.60434776901241</v>
      </c>
      <c r="L700" s="399">
        <v>175.20924633135093</v>
      </c>
      <c r="M700" s="399">
        <v>226.39090087722164</v>
      </c>
      <c r="N700" s="551">
        <v>232.93681546719918</v>
      </c>
      <c r="O700" s="399">
        <v>263.20516712253198</v>
      </c>
      <c r="P700" s="399">
        <v>241.19477606283269</v>
      </c>
      <c r="Q700" s="399">
        <v>221.2446609525301</v>
      </c>
      <c r="R700" s="399">
        <v>255.50491189016307</v>
      </c>
      <c r="S700" s="399">
        <v>264.1594972739008</v>
      </c>
      <c r="T700" s="399">
        <v>247.61324681850121</v>
      </c>
      <c r="U700" s="399">
        <v>208.91462371026111</v>
      </c>
      <c r="V700" s="399">
        <v>188.32928609220605</v>
      </c>
      <c r="W700" s="399">
        <v>184.20097719610501</v>
      </c>
      <c r="X700" s="399">
        <v>191.54947141665517</v>
      </c>
      <c r="Y700" s="982">
        <v>191.12990346881881</v>
      </c>
      <c r="Z700" s="399">
        <v>192.09372712298546</v>
      </c>
      <c r="AA700" s="399">
        <v>197.32703818787732</v>
      </c>
      <c r="AB700" s="465">
        <v>181.49876032634492</v>
      </c>
      <c r="AC700" s="466"/>
      <c r="AD700" s="78"/>
    </row>
    <row r="701" spans="1:30" s="7" customFormat="1" ht="12.75" customHeight="1">
      <c r="A701" s="5035"/>
      <c r="B701" s="5302"/>
      <c r="C701" s="1664" t="s">
        <v>338</v>
      </c>
      <c r="D701" s="707" t="s">
        <v>107</v>
      </c>
      <c r="E701" s="3199">
        <v>9.9</v>
      </c>
      <c r="F701" s="3200">
        <v>9.6</v>
      </c>
      <c r="G701" s="3200">
        <v>9.5</v>
      </c>
      <c r="H701" s="3201">
        <v>9</v>
      </c>
      <c r="I701" s="3200">
        <v>8.9</v>
      </c>
      <c r="J701" s="3200">
        <v>9.5</v>
      </c>
      <c r="K701" s="3200">
        <v>9.6</v>
      </c>
      <c r="L701" s="3200">
        <v>10.6</v>
      </c>
      <c r="M701" s="3200">
        <v>12</v>
      </c>
      <c r="N701" s="3201">
        <v>14.2</v>
      </c>
      <c r="O701" s="3200">
        <v>13.1</v>
      </c>
      <c r="P701" s="3200">
        <v>13.6</v>
      </c>
      <c r="Q701" s="3200">
        <v>12.3</v>
      </c>
      <c r="R701" s="3200">
        <v>14</v>
      </c>
      <c r="S701" s="3200">
        <v>14.7</v>
      </c>
      <c r="T701" s="3200">
        <v>13.2</v>
      </c>
      <c r="U701" s="3200">
        <v>10</v>
      </c>
      <c r="V701" s="3202">
        <v>10.4</v>
      </c>
      <c r="W701" s="3200">
        <v>10.5</v>
      </c>
      <c r="X701" s="3200">
        <v>10.4</v>
      </c>
      <c r="Y701" s="3201">
        <v>10.3</v>
      </c>
      <c r="Z701" s="3200">
        <v>10.6</v>
      </c>
      <c r="AA701" s="3200">
        <v>10.199999999999999</v>
      </c>
      <c r="AB701" s="4086">
        <v>9.4</v>
      </c>
      <c r="AC701" s="466"/>
      <c r="AD701" s="78"/>
    </row>
    <row r="702" spans="1:30" s="7" customFormat="1" ht="12.75" customHeight="1" thickBot="1">
      <c r="A702" s="5299"/>
      <c r="B702" s="5303"/>
      <c r="C702" s="3564" t="s">
        <v>311</v>
      </c>
      <c r="D702" s="742" t="s">
        <v>108</v>
      </c>
      <c r="E702" s="402">
        <v>0.22418879056047197</v>
      </c>
      <c r="F702" s="403">
        <v>0.2391304347826087</v>
      </c>
      <c r="G702" s="403">
        <v>0.22545454545454546</v>
      </c>
      <c r="H702" s="553">
        <v>0.22846441947565546</v>
      </c>
      <c r="I702" s="403">
        <v>0.22264150943396224</v>
      </c>
      <c r="J702" s="403">
        <v>0.22592592592592595</v>
      </c>
      <c r="K702" s="403">
        <v>0.2462686567164179</v>
      </c>
      <c r="L702" s="403">
        <v>0.25441696113074203</v>
      </c>
      <c r="M702" s="403">
        <v>0.31388888888888888</v>
      </c>
      <c r="N702" s="553">
        <v>0.37087912087912089</v>
      </c>
      <c r="O702" s="403">
        <v>0.38048780487804873</v>
      </c>
      <c r="P702" s="403">
        <v>0.35356200527704484</v>
      </c>
      <c r="Q702" s="403">
        <v>0.32193732193732194</v>
      </c>
      <c r="R702" s="403">
        <v>0.43846153846153846</v>
      </c>
      <c r="S702" s="403">
        <v>0.35421686746987951</v>
      </c>
      <c r="T702" s="403">
        <v>0.37823834196891193</v>
      </c>
      <c r="U702" s="403">
        <v>0.34650455927051671</v>
      </c>
      <c r="V702" s="404">
        <v>0.29568106312292358</v>
      </c>
      <c r="W702" s="403">
        <v>0.28813559322033899</v>
      </c>
      <c r="X702" s="403">
        <v>0.27272727272727271</v>
      </c>
      <c r="Y702" s="1502">
        <v>0.27687296416938112</v>
      </c>
      <c r="Z702" s="403">
        <v>0.25806451612903225</v>
      </c>
      <c r="AA702" s="403">
        <v>0.2507836990595611</v>
      </c>
      <c r="AB702" s="396">
        <v>0.27054794520547948</v>
      </c>
      <c r="AC702" s="2899">
        <f t="shared" ref="AC702" si="129">AC699/AC698</f>
        <v>0.30081196030416302</v>
      </c>
      <c r="AD702" s="78"/>
    </row>
    <row r="703" spans="1:30" s="7" customFormat="1" ht="12.75" customHeight="1">
      <c r="A703" s="388"/>
      <c r="B703" s="661" t="s">
        <v>6</v>
      </c>
      <c r="C703" s="1706" t="s">
        <v>659</v>
      </c>
      <c r="D703" s="736" t="s">
        <v>105</v>
      </c>
      <c r="E703" s="3890">
        <v>0</v>
      </c>
      <c r="F703" s="3891">
        <v>0</v>
      </c>
      <c r="G703" s="3891">
        <v>0</v>
      </c>
      <c r="H703" s="3892">
        <v>0</v>
      </c>
      <c r="I703" s="3891">
        <v>0</v>
      </c>
      <c r="J703" s="3891">
        <v>0</v>
      </c>
      <c r="K703" s="3891">
        <v>0</v>
      </c>
      <c r="L703" s="3891">
        <v>0</v>
      </c>
      <c r="M703" s="3891">
        <v>0</v>
      </c>
      <c r="N703" s="3892">
        <v>0</v>
      </c>
      <c r="O703" s="3891">
        <v>0</v>
      </c>
      <c r="P703" s="3891">
        <v>0</v>
      </c>
      <c r="Q703" s="3891">
        <v>0</v>
      </c>
      <c r="R703" s="3891">
        <v>0</v>
      </c>
      <c r="S703" s="3891">
        <v>0</v>
      </c>
      <c r="T703" s="3891">
        <v>0</v>
      </c>
      <c r="U703" s="3891">
        <v>0</v>
      </c>
      <c r="V703" s="3891">
        <v>0</v>
      </c>
      <c r="W703" s="3891">
        <v>0</v>
      </c>
      <c r="X703" s="3891">
        <v>0</v>
      </c>
      <c r="Y703" s="3893">
        <v>0</v>
      </c>
      <c r="Z703" s="3891">
        <v>0</v>
      </c>
      <c r="AA703" s="3891">
        <v>0</v>
      </c>
      <c r="AB703" s="3894">
        <v>0</v>
      </c>
      <c r="AC703" s="470">
        <f>SUM(E703:AB703)</f>
        <v>0</v>
      </c>
      <c r="AD703" s="78"/>
    </row>
    <row r="704" spans="1:30" s="7" customFormat="1" ht="12.75" customHeight="1" thickBot="1">
      <c r="A704" s="845"/>
      <c r="B704" s="666" t="s">
        <v>7</v>
      </c>
      <c r="C704" s="1707" t="s">
        <v>659</v>
      </c>
      <c r="D704" s="747" t="s">
        <v>105</v>
      </c>
      <c r="E704" s="4842">
        <v>0.64</v>
      </c>
      <c r="F704" s="4843">
        <v>0.64</v>
      </c>
      <c r="G704" s="4843">
        <v>0.64</v>
      </c>
      <c r="H704" s="4844">
        <v>0.64</v>
      </c>
      <c r="I704" s="4843">
        <v>0.6</v>
      </c>
      <c r="J704" s="4843">
        <v>0.64</v>
      </c>
      <c r="K704" s="4843">
        <v>0.64</v>
      </c>
      <c r="L704" s="4843">
        <v>0.64</v>
      </c>
      <c r="M704" s="4843">
        <v>0.64</v>
      </c>
      <c r="N704" s="4844">
        <v>0.64</v>
      </c>
      <c r="O704" s="4843">
        <v>0.64</v>
      </c>
      <c r="P704" s="4843">
        <v>0.64</v>
      </c>
      <c r="Q704" s="4843">
        <v>0.64</v>
      </c>
      <c r="R704" s="4843">
        <v>0.64</v>
      </c>
      <c r="S704" s="4843">
        <v>0.64</v>
      </c>
      <c r="T704" s="4843">
        <v>0.64</v>
      </c>
      <c r="U704" s="4843">
        <v>0.64</v>
      </c>
      <c r="V704" s="4843">
        <v>0.64</v>
      </c>
      <c r="W704" s="4843">
        <v>0.64</v>
      </c>
      <c r="X704" s="4843">
        <v>0.64</v>
      </c>
      <c r="Y704" s="4845">
        <v>0.64</v>
      </c>
      <c r="Z704" s="4843">
        <v>0.64</v>
      </c>
      <c r="AA704" s="4843">
        <v>0.64</v>
      </c>
      <c r="AB704" s="4846">
        <v>0.64</v>
      </c>
      <c r="AC704" s="1816">
        <f>SUM(E704:AB704)</f>
        <v>15.320000000000006</v>
      </c>
      <c r="AD704" s="78"/>
    </row>
    <row r="705" spans="1:30" s="7" customFormat="1" ht="12.75" customHeight="1">
      <c r="A705" s="5050" t="s">
        <v>131</v>
      </c>
      <c r="B705" s="5451"/>
      <c r="C705" s="3112" t="s">
        <v>311</v>
      </c>
      <c r="D705" s="748" t="s">
        <v>105</v>
      </c>
      <c r="E705" s="478">
        <f>E659+E668+E677+E686+E698+E638</f>
        <v>396.2</v>
      </c>
      <c r="F705" s="471">
        <f t="shared" ref="F705:AB705" si="130">F659+F668+F677+F686+F698+F638</f>
        <v>302.79999999999995</v>
      </c>
      <c r="G705" s="471">
        <f t="shared" si="130"/>
        <v>293.39999999999998</v>
      </c>
      <c r="H705" s="580">
        <f t="shared" si="130"/>
        <v>289.39999999999998</v>
      </c>
      <c r="I705" s="471">
        <f t="shared" si="130"/>
        <v>281.39999999999998</v>
      </c>
      <c r="J705" s="471">
        <f t="shared" si="130"/>
        <v>305.60000000000002</v>
      </c>
      <c r="K705" s="471">
        <f t="shared" si="130"/>
        <v>296.39999999999998</v>
      </c>
      <c r="L705" s="471">
        <f t="shared" si="130"/>
        <v>335.8</v>
      </c>
      <c r="M705" s="471">
        <f t="shared" si="130"/>
        <v>532.4</v>
      </c>
      <c r="N705" s="580">
        <f t="shared" si="130"/>
        <v>558</v>
      </c>
      <c r="O705" s="471">
        <f t="shared" si="130"/>
        <v>642.79999999999995</v>
      </c>
      <c r="P705" s="471">
        <f t="shared" si="130"/>
        <v>715</v>
      </c>
      <c r="Q705" s="471">
        <f t="shared" si="130"/>
        <v>399</v>
      </c>
      <c r="R705" s="471">
        <f t="shared" si="130"/>
        <v>632</v>
      </c>
      <c r="S705" s="471">
        <f t="shared" si="130"/>
        <v>659.8</v>
      </c>
      <c r="T705" s="471">
        <f t="shared" si="130"/>
        <v>646</v>
      </c>
      <c r="U705" s="471">
        <f t="shared" si="130"/>
        <v>478.20000000000005</v>
      </c>
      <c r="V705" s="1538">
        <f t="shared" si="130"/>
        <v>325.8</v>
      </c>
      <c r="W705" s="471">
        <f t="shared" si="130"/>
        <v>311.8</v>
      </c>
      <c r="X705" s="471">
        <f t="shared" si="130"/>
        <v>310.8</v>
      </c>
      <c r="Y705" s="1549">
        <f t="shared" si="130"/>
        <v>311.39999999999998</v>
      </c>
      <c r="Z705" s="471">
        <f>Z659+Z668+Z677+Z686+Z698+Z638</f>
        <v>304.39999999999998</v>
      </c>
      <c r="AA705" s="471">
        <f>AA659+AA668+AA677+AA686+AA698+AA638</f>
        <v>324.2</v>
      </c>
      <c r="AB705" s="2879">
        <f t="shared" si="130"/>
        <v>301.2</v>
      </c>
      <c r="AC705" s="2649">
        <f>AC659+AC668+AC677+AC686+AC698+AC638</f>
        <v>9953.7999999999993</v>
      </c>
      <c r="AD705" s="78"/>
    </row>
    <row r="706" spans="1:30" s="7" customFormat="1" ht="12.75" customHeight="1" thickBot="1">
      <c r="A706" s="5452"/>
      <c r="B706" s="5453"/>
      <c r="C706" s="2713" t="s">
        <v>311</v>
      </c>
      <c r="D706" s="1833" t="s">
        <v>106</v>
      </c>
      <c r="E706" s="479">
        <f>E660+E669+E678+E687+E699+E639</f>
        <v>129.6</v>
      </c>
      <c r="F706" s="480">
        <f t="shared" ref="F706:AC706" si="131">F660+F669+F678+F687+F699+F639</f>
        <v>116.4</v>
      </c>
      <c r="G706" s="480">
        <f t="shared" si="131"/>
        <v>108.8</v>
      </c>
      <c r="H706" s="581">
        <f t="shared" si="131"/>
        <v>112.6</v>
      </c>
      <c r="I706" s="480">
        <f t="shared" si="131"/>
        <v>108.6</v>
      </c>
      <c r="J706" s="480">
        <f t="shared" si="131"/>
        <v>117</v>
      </c>
      <c r="K706" s="480">
        <f t="shared" si="131"/>
        <v>126.79999999999998</v>
      </c>
      <c r="L706" s="480">
        <f t="shared" si="131"/>
        <v>153.19999999999999</v>
      </c>
      <c r="M706" s="480">
        <f t="shared" si="131"/>
        <v>325.8</v>
      </c>
      <c r="N706" s="581">
        <f t="shared" si="131"/>
        <v>358.59999999999997</v>
      </c>
      <c r="O706" s="480">
        <f t="shared" si="131"/>
        <v>429.6</v>
      </c>
      <c r="P706" s="480">
        <f t="shared" si="131"/>
        <v>487.6</v>
      </c>
      <c r="Q706" s="480">
        <f t="shared" si="131"/>
        <v>189</v>
      </c>
      <c r="R706" s="480">
        <f t="shared" si="131"/>
        <v>455.4</v>
      </c>
      <c r="S706" s="480">
        <f t="shared" si="131"/>
        <v>436.59999999999997</v>
      </c>
      <c r="T706" s="480">
        <f t="shared" si="131"/>
        <v>428.4</v>
      </c>
      <c r="U706" s="480">
        <f t="shared" si="131"/>
        <v>311.60000000000002</v>
      </c>
      <c r="V706" s="1539">
        <f t="shared" si="131"/>
        <v>172.2</v>
      </c>
      <c r="W706" s="480">
        <f t="shared" si="131"/>
        <v>176.6</v>
      </c>
      <c r="X706" s="480">
        <f t="shared" si="131"/>
        <v>136.4</v>
      </c>
      <c r="Y706" s="1550">
        <f t="shared" si="131"/>
        <v>134.19999999999999</v>
      </c>
      <c r="Z706" s="480">
        <f t="shared" si="131"/>
        <v>124.8</v>
      </c>
      <c r="AA706" s="480">
        <f t="shared" si="131"/>
        <v>130</v>
      </c>
      <c r="AB706" s="2880">
        <f t="shared" si="131"/>
        <v>128.6</v>
      </c>
      <c r="AC706" s="2901">
        <f t="shared" si="131"/>
        <v>5398.4000000000005</v>
      </c>
      <c r="AD706" s="78"/>
    </row>
    <row r="707" spans="1:30" s="7" customFormat="1" ht="15" customHeight="1">
      <c r="A707" s="5050" t="s">
        <v>132</v>
      </c>
      <c r="B707" s="5295"/>
      <c r="C707" s="3083" t="s">
        <v>311</v>
      </c>
      <c r="D707" s="745" t="s">
        <v>105</v>
      </c>
      <c r="E707" s="472">
        <f>E622+E627-E705</f>
        <v>3.8000000000000114</v>
      </c>
      <c r="F707" s="473">
        <f t="shared" ref="F707:AB707" si="132">F622+F627-F705</f>
        <v>5.2000000000000455</v>
      </c>
      <c r="G707" s="473">
        <f t="shared" si="132"/>
        <v>2.6000000000000227</v>
      </c>
      <c r="H707" s="571">
        <f t="shared" si="132"/>
        <v>2.6000000000000227</v>
      </c>
      <c r="I707" s="473">
        <f t="shared" si="132"/>
        <v>6.6000000000000227</v>
      </c>
      <c r="J707" s="473">
        <f t="shared" si="132"/>
        <v>6.3999999999999773</v>
      </c>
      <c r="K707" s="473">
        <f t="shared" si="132"/>
        <v>3.6000000000000227</v>
      </c>
      <c r="L707" s="473">
        <f t="shared" si="132"/>
        <v>4.1999999999999886</v>
      </c>
      <c r="M707" s="473">
        <f t="shared" si="132"/>
        <v>7.6000000000000227</v>
      </c>
      <c r="N707" s="571">
        <f t="shared" si="132"/>
        <v>10</v>
      </c>
      <c r="O707" s="473">
        <f t="shared" si="132"/>
        <v>9.2000000000000455</v>
      </c>
      <c r="P707" s="473">
        <f t="shared" si="132"/>
        <v>9</v>
      </c>
      <c r="Q707" s="473">
        <f t="shared" si="132"/>
        <v>5</v>
      </c>
      <c r="R707" s="473">
        <f t="shared" si="132"/>
        <v>16</v>
      </c>
      <c r="S707" s="473">
        <f t="shared" si="132"/>
        <v>4.2000000000000455</v>
      </c>
      <c r="T707" s="473">
        <f t="shared" si="132"/>
        <v>6</v>
      </c>
      <c r="U707" s="473">
        <f t="shared" si="132"/>
        <v>9.7999999999999545</v>
      </c>
      <c r="V707" s="474">
        <f t="shared" si="132"/>
        <v>6.1999999999999886</v>
      </c>
      <c r="W707" s="473">
        <f t="shared" si="132"/>
        <v>4.1999999999999886</v>
      </c>
      <c r="X707" s="473">
        <f t="shared" si="132"/>
        <v>5.1999999999999886</v>
      </c>
      <c r="Y707" s="1508">
        <f>Y622+Y627-Y705</f>
        <v>4.6000000000000227</v>
      </c>
      <c r="Z707" s="473">
        <f t="shared" si="132"/>
        <v>3.6000000000000227</v>
      </c>
      <c r="AA707" s="473">
        <f t="shared" si="132"/>
        <v>7.8000000000000114</v>
      </c>
      <c r="AB707" s="2881">
        <f t="shared" si="132"/>
        <v>2.8000000000000114</v>
      </c>
      <c r="AC707" s="470">
        <f>AC622+AC627-AC705</f>
        <v>146.20000000000073</v>
      </c>
      <c r="AD707" s="1768">
        <f>AC707/(AC622+AC627)</f>
        <v>1.4475247524752547E-2</v>
      </c>
    </row>
    <row r="708" spans="1:30" s="7" customFormat="1" ht="12.75" customHeight="1" thickBot="1">
      <c r="A708" s="5073"/>
      <c r="B708" s="5296"/>
      <c r="C708" s="3084" t="s">
        <v>311</v>
      </c>
      <c r="D708" s="1840" t="s">
        <v>107</v>
      </c>
      <c r="E708" s="1828">
        <f>E625+E630-E662-E671-E680-E701-E688-E684-E641</f>
        <v>-1.1000000000000001</v>
      </c>
      <c r="F708" s="1829">
        <f t="shared" ref="F708:AB708" si="133">F625+F630-F662-F671-F680-F701-F688-F684-F641</f>
        <v>-9.9999999999999201E-2</v>
      </c>
      <c r="G708" s="1829">
        <f t="shared" si="133"/>
        <v>-0.60000000000000142</v>
      </c>
      <c r="H708" s="1830">
        <f t="shared" si="133"/>
        <v>-0.60000000000000098</v>
      </c>
      <c r="I708" s="1829">
        <f t="shared" si="133"/>
        <v>-0.70000000000000151</v>
      </c>
      <c r="J708" s="1829">
        <f t="shared" si="133"/>
        <v>-0.29999999999999893</v>
      </c>
      <c r="K708" s="1829">
        <f t="shared" si="133"/>
        <v>-0.49999999999999778</v>
      </c>
      <c r="L708" s="1829">
        <f t="shared" si="133"/>
        <v>-0.69999999999999885</v>
      </c>
      <c r="M708" s="1829">
        <f t="shared" si="133"/>
        <v>-6.6000000000000014</v>
      </c>
      <c r="N708" s="1830">
        <f t="shared" si="133"/>
        <v>2.2000000000000002</v>
      </c>
      <c r="O708" s="1829">
        <f>O625+O630-O662-O671-O680-O701-O688-O684-O641</f>
        <v>-1.5999999999999983</v>
      </c>
      <c r="P708" s="1829">
        <f t="shared" si="133"/>
        <v>-0.69999999999999618</v>
      </c>
      <c r="Q708" s="1829">
        <f t="shared" si="133"/>
        <v>-0.80000000000000115</v>
      </c>
      <c r="R708" s="1829">
        <f t="shared" si="133"/>
        <v>-0.69999999999999751</v>
      </c>
      <c r="S708" s="1829">
        <f t="shared" si="133"/>
        <v>-1.8999999999999986</v>
      </c>
      <c r="T708" s="1829">
        <f t="shared" si="133"/>
        <v>-1.099999999999997</v>
      </c>
      <c r="U708" s="1829">
        <f t="shared" si="133"/>
        <v>0.5</v>
      </c>
      <c r="V708" s="2295">
        <f t="shared" si="133"/>
        <v>-0.90000000000000147</v>
      </c>
      <c r="W708" s="1829">
        <f t="shared" si="133"/>
        <v>-1.3322676295501878E-15</v>
      </c>
      <c r="X708" s="1829">
        <f t="shared" si="133"/>
        <v>-1.3322676295501878E-15</v>
      </c>
      <c r="Y708" s="1830">
        <f t="shared" si="133"/>
        <v>-0.1000000000000032</v>
      </c>
      <c r="Z708" s="1829">
        <f t="shared" si="133"/>
        <v>-0.69999999999999973</v>
      </c>
      <c r="AA708" s="1829">
        <f t="shared" si="133"/>
        <v>-0.79999999999999849</v>
      </c>
      <c r="AB708" s="2882">
        <f t="shared" si="133"/>
        <v>4.4408920985006262E-16</v>
      </c>
      <c r="AC708" s="2872"/>
      <c r="AD708" s="86"/>
    </row>
    <row r="709" spans="1:30" s="7" customFormat="1" ht="12.75" hidden="1" customHeight="1" thickBot="1">
      <c r="A709" s="5028"/>
      <c r="B709" s="5029"/>
      <c r="C709" s="678"/>
      <c r="D709" s="2290"/>
      <c r="E709" s="2291"/>
      <c r="F709" s="2292"/>
      <c r="G709" s="2292"/>
      <c r="H709" s="2293"/>
      <c r="I709" s="2292"/>
      <c r="J709" s="2292"/>
      <c r="K709" s="2292"/>
      <c r="L709" s="2292"/>
      <c r="M709" s="2292"/>
      <c r="N709" s="2293"/>
      <c r="O709" s="2292"/>
      <c r="P709" s="2292"/>
      <c r="Q709" s="2292"/>
      <c r="R709" s="2292"/>
      <c r="S709" s="2292"/>
      <c r="T709" s="2292"/>
      <c r="U709" s="2292"/>
      <c r="V709" s="2294"/>
      <c r="W709" s="2292"/>
      <c r="X709" s="2292"/>
      <c r="Y709" s="2293"/>
      <c r="Z709" s="2292"/>
      <c r="AA709" s="2292"/>
      <c r="AB709" s="2883"/>
      <c r="AC709" s="2902"/>
      <c r="AD709" s="86"/>
    </row>
    <row r="710" spans="1:30" s="7" customFormat="1" ht="12.75" customHeight="1">
      <c r="A710" s="5078" t="s">
        <v>133</v>
      </c>
      <c r="B710" s="5153"/>
      <c r="C710" s="372"/>
      <c r="D710" s="660" t="s">
        <v>105</v>
      </c>
      <c r="E710" s="1553"/>
      <c r="F710" s="1553"/>
      <c r="G710" s="1553"/>
      <c r="H710" s="1553"/>
      <c r="I710" s="1553"/>
      <c r="J710" s="1553"/>
      <c r="K710" s="1553"/>
      <c r="L710" s="1553"/>
      <c r="M710" s="1553"/>
      <c r="N710" s="1553"/>
      <c r="O710" s="1553"/>
      <c r="P710" s="1553"/>
      <c r="Q710" s="1553"/>
      <c r="R710" s="1553"/>
      <c r="S710" s="1553"/>
      <c r="T710" s="1553"/>
      <c r="U710" s="1553"/>
      <c r="V710" s="1553"/>
      <c r="W710" s="1553"/>
      <c r="X710" s="1553"/>
      <c r="Y710" s="1553"/>
      <c r="Z710" s="1553"/>
      <c r="AA710" s="1553"/>
      <c r="AB710" s="2884"/>
      <c r="AC710" s="2903"/>
      <c r="AD710" s="78"/>
    </row>
    <row r="711" spans="1:30" s="7" customFormat="1" ht="12.75" customHeight="1" thickBot="1">
      <c r="A711" s="5044"/>
      <c r="B711" s="5045"/>
      <c r="C711" s="373"/>
      <c r="D711" s="703" t="s">
        <v>106</v>
      </c>
      <c r="E711" s="1554"/>
      <c r="F711" s="1551"/>
      <c r="G711" s="1551"/>
      <c r="H711" s="1551"/>
      <c r="I711" s="1551"/>
      <c r="J711" s="1551"/>
      <c r="K711" s="1551"/>
      <c r="L711" s="1551"/>
      <c r="M711" s="1551"/>
      <c r="N711" s="1551"/>
      <c r="O711" s="1551"/>
      <c r="P711" s="1551"/>
      <c r="Q711" s="1551"/>
      <c r="R711" s="1551"/>
      <c r="S711" s="1551"/>
      <c r="T711" s="1551"/>
      <c r="U711" s="1551"/>
      <c r="V711" s="1551"/>
      <c r="W711" s="1551"/>
      <c r="X711" s="1551"/>
      <c r="Y711" s="1551"/>
      <c r="Z711" s="1551"/>
      <c r="AA711" s="1551"/>
      <c r="AB711" s="1555"/>
      <c r="AC711" s="2904"/>
      <c r="AD711" s="82"/>
    </row>
    <row r="712" spans="1:30" s="8" customFormat="1" ht="30" customHeight="1" thickBot="1">
      <c r="A712" s="10"/>
      <c r="B712" s="14"/>
      <c r="C712" s="11"/>
      <c r="D712" s="29"/>
      <c r="E712" s="31"/>
      <c r="F712" s="22"/>
      <c r="G712" s="22"/>
      <c r="H712" s="14"/>
      <c r="I712" s="22"/>
      <c r="J712" s="22"/>
      <c r="K712" s="22"/>
      <c r="L712" s="22"/>
      <c r="M712" s="22"/>
      <c r="N712" s="14"/>
      <c r="O712" s="22"/>
      <c r="P712" s="22"/>
      <c r="Q712" s="22"/>
      <c r="R712" s="22"/>
      <c r="S712" s="22"/>
      <c r="T712" s="22"/>
      <c r="U712" s="22"/>
      <c r="V712" s="14"/>
      <c r="W712" s="22"/>
      <c r="X712" s="22"/>
      <c r="Y712" s="22"/>
      <c r="Z712" s="22"/>
      <c r="AA712" s="22"/>
      <c r="AB712" s="22"/>
      <c r="AC712" s="22"/>
    </row>
    <row r="713" spans="1:30" s="4" customFormat="1" ht="36" customHeight="1" thickBot="1">
      <c r="A713" s="5" t="s">
        <v>4</v>
      </c>
      <c r="B713" s="834" t="s">
        <v>0</v>
      </c>
      <c r="C713" s="905" t="s">
        <v>285</v>
      </c>
      <c r="D713" s="720" t="s">
        <v>3</v>
      </c>
      <c r="E713" s="5143" t="s">
        <v>135</v>
      </c>
      <c r="F713" s="5095"/>
      <c r="G713" s="5095"/>
      <c r="H713" s="5095"/>
      <c r="I713" s="5095"/>
      <c r="J713" s="5095"/>
      <c r="K713" s="5095"/>
      <c r="L713" s="5095"/>
      <c r="M713" s="5095"/>
      <c r="N713" s="5095"/>
      <c r="O713" s="5095"/>
      <c r="P713" s="5095"/>
      <c r="Q713" s="5095"/>
      <c r="R713" s="5095"/>
      <c r="S713" s="5095"/>
      <c r="T713" s="5095"/>
      <c r="U713" s="5095"/>
      <c r="V713" s="5095"/>
      <c r="W713" s="5095"/>
      <c r="X713" s="5095"/>
      <c r="Y713" s="5095"/>
      <c r="Z713" s="5095"/>
      <c r="AA713" s="5095"/>
      <c r="AB713" s="5144"/>
      <c r="AC713" s="84" t="s">
        <v>2</v>
      </c>
      <c r="AD713" s="849" t="s">
        <v>308</v>
      </c>
    </row>
    <row r="714" spans="1:30" s="8" customFormat="1" ht="18.75" customHeight="1" thickBot="1">
      <c r="A714" s="3934" t="s">
        <v>226</v>
      </c>
      <c r="B714" s="3935"/>
      <c r="C714" s="4210"/>
      <c r="D714" s="4455"/>
      <c r="E714" s="3338">
        <v>1</v>
      </c>
      <c r="F714" s="3336">
        <v>2</v>
      </c>
      <c r="G714" s="3336">
        <v>3</v>
      </c>
      <c r="H714" s="4824">
        <v>4</v>
      </c>
      <c r="I714" s="3336">
        <v>5</v>
      </c>
      <c r="J714" s="3336">
        <v>6</v>
      </c>
      <c r="K714" s="3336">
        <v>7</v>
      </c>
      <c r="L714" s="3336">
        <v>8</v>
      </c>
      <c r="M714" s="3336">
        <v>9</v>
      </c>
      <c r="N714" s="4824">
        <v>10</v>
      </c>
      <c r="O714" s="3336">
        <v>11</v>
      </c>
      <c r="P714" s="3336">
        <v>12</v>
      </c>
      <c r="Q714" s="3336">
        <v>13</v>
      </c>
      <c r="R714" s="3336">
        <v>14</v>
      </c>
      <c r="S714" s="3336">
        <v>15</v>
      </c>
      <c r="T714" s="3336">
        <v>16</v>
      </c>
      <c r="U714" s="3336">
        <v>17</v>
      </c>
      <c r="V714" s="3336">
        <v>18</v>
      </c>
      <c r="W714" s="3336">
        <v>19</v>
      </c>
      <c r="X714" s="3336">
        <v>20</v>
      </c>
      <c r="Y714" s="3823">
        <v>21</v>
      </c>
      <c r="Z714" s="3336">
        <v>22</v>
      </c>
      <c r="AA714" s="3336">
        <v>23</v>
      </c>
      <c r="AB714" s="3336">
        <v>24</v>
      </c>
      <c r="AC714" s="3339"/>
      <c r="AD714" s="591"/>
    </row>
    <row r="715" spans="1:30" s="14" customFormat="1" ht="18" customHeight="1">
      <c r="A715" s="3461" t="s">
        <v>103</v>
      </c>
      <c r="B715" s="3462"/>
      <c r="C715" s="3463"/>
      <c r="D715" s="3464"/>
      <c r="E715" s="2914">
        <v>4</v>
      </c>
      <c r="F715" s="2915">
        <v>4</v>
      </c>
      <c r="G715" s="2915">
        <v>4</v>
      </c>
      <c r="H715" s="2916">
        <v>4</v>
      </c>
      <c r="I715" s="2915">
        <v>4</v>
      </c>
      <c r="J715" s="2915">
        <v>4</v>
      </c>
      <c r="K715" s="2915">
        <v>4</v>
      </c>
      <c r="L715" s="2915">
        <v>4</v>
      </c>
      <c r="M715" s="2915">
        <v>4</v>
      </c>
      <c r="N715" s="2916">
        <v>4</v>
      </c>
      <c r="O715" s="2915">
        <v>4</v>
      </c>
      <c r="P715" s="2915">
        <v>4</v>
      </c>
      <c r="Q715" s="2915">
        <v>4</v>
      </c>
      <c r="R715" s="2915">
        <v>4</v>
      </c>
      <c r="S715" s="2915">
        <v>4</v>
      </c>
      <c r="T715" s="2915">
        <v>4</v>
      </c>
      <c r="U715" s="2915">
        <v>4</v>
      </c>
      <c r="V715" s="2917">
        <v>4</v>
      </c>
      <c r="W715" s="2915">
        <v>4</v>
      </c>
      <c r="X715" s="2915">
        <v>4</v>
      </c>
      <c r="Y715" s="2917">
        <v>4</v>
      </c>
      <c r="Z715" s="2915">
        <v>4</v>
      </c>
      <c r="AA715" s="2915">
        <v>4</v>
      </c>
      <c r="AB715" s="2918">
        <v>4</v>
      </c>
      <c r="AC715" s="868"/>
      <c r="AD715" s="1512"/>
    </row>
    <row r="716" spans="1:30" s="14" customFormat="1" ht="19.5" customHeight="1" thickBot="1">
      <c r="A716" s="3465" t="s">
        <v>104</v>
      </c>
      <c r="B716" s="3466"/>
      <c r="C716" s="3467"/>
      <c r="D716" s="3468"/>
      <c r="E716" s="2919">
        <v>4</v>
      </c>
      <c r="F716" s="2920">
        <v>4</v>
      </c>
      <c r="G716" s="2920">
        <v>4</v>
      </c>
      <c r="H716" s="2921">
        <v>4</v>
      </c>
      <c r="I716" s="2920">
        <v>4</v>
      </c>
      <c r="J716" s="2920">
        <v>4</v>
      </c>
      <c r="K716" s="2920">
        <v>4</v>
      </c>
      <c r="L716" s="2920">
        <v>4</v>
      </c>
      <c r="M716" s="2920">
        <v>4</v>
      </c>
      <c r="N716" s="2921">
        <v>4</v>
      </c>
      <c r="O716" s="2920">
        <v>4</v>
      </c>
      <c r="P716" s="2920">
        <v>4</v>
      </c>
      <c r="Q716" s="2920">
        <v>4</v>
      </c>
      <c r="R716" s="2920">
        <v>4</v>
      </c>
      <c r="S716" s="2920">
        <v>4</v>
      </c>
      <c r="T716" s="2920">
        <v>4</v>
      </c>
      <c r="U716" s="2920">
        <v>4</v>
      </c>
      <c r="V716" s="2922">
        <v>4</v>
      </c>
      <c r="W716" s="2920">
        <v>4</v>
      </c>
      <c r="X716" s="2920">
        <v>4</v>
      </c>
      <c r="Y716" s="2922">
        <v>4</v>
      </c>
      <c r="Z716" s="2920">
        <v>4</v>
      </c>
      <c r="AA716" s="2920">
        <v>4</v>
      </c>
      <c r="AB716" s="2923">
        <v>4</v>
      </c>
      <c r="AC716" s="869"/>
      <c r="AD716" s="1512"/>
    </row>
    <row r="717" spans="1:30" s="14" customFormat="1" ht="12.75" customHeight="1">
      <c r="A717" s="5289" t="s">
        <v>185</v>
      </c>
      <c r="B717" s="5291" t="s">
        <v>299</v>
      </c>
      <c r="C717" s="3117" t="s">
        <v>279</v>
      </c>
      <c r="D717" s="794" t="s">
        <v>105</v>
      </c>
      <c r="E717" s="872"/>
      <c r="F717" s="594"/>
      <c r="G717" s="594"/>
      <c r="H717" s="966"/>
      <c r="I717" s="594"/>
      <c r="J717" s="594"/>
      <c r="K717" s="594"/>
      <c r="L717" s="594"/>
      <c r="M717" s="594"/>
      <c r="N717" s="966"/>
      <c r="O717" s="594"/>
      <c r="P717" s="594"/>
      <c r="Q717" s="594"/>
      <c r="R717" s="594"/>
      <c r="S717" s="594"/>
      <c r="T717" s="594"/>
      <c r="U717" s="594"/>
      <c r="V717" s="595"/>
      <c r="W717" s="594"/>
      <c r="X717" s="594"/>
      <c r="Y717" s="966"/>
      <c r="Z717" s="594"/>
      <c r="AA717" s="594"/>
      <c r="AB717" s="851"/>
      <c r="AC717" s="870"/>
      <c r="AD717" s="1512"/>
    </row>
    <row r="718" spans="1:30" s="14" customFormat="1" ht="12.75" customHeight="1">
      <c r="A718" s="5289"/>
      <c r="B718" s="5291"/>
      <c r="C718" s="3118" t="s">
        <v>279</v>
      </c>
      <c r="D718" s="700" t="s">
        <v>106</v>
      </c>
      <c r="E718" s="873"/>
      <c r="F718" s="598"/>
      <c r="G718" s="598"/>
      <c r="H718" s="967"/>
      <c r="I718" s="598"/>
      <c r="J718" s="598"/>
      <c r="K718" s="598"/>
      <c r="L718" s="598"/>
      <c r="M718" s="598"/>
      <c r="N718" s="967"/>
      <c r="O718" s="598"/>
      <c r="P718" s="598"/>
      <c r="Q718" s="598"/>
      <c r="R718" s="598"/>
      <c r="S718" s="598"/>
      <c r="T718" s="598"/>
      <c r="U718" s="598"/>
      <c r="V718" s="599"/>
      <c r="W718" s="598"/>
      <c r="X718" s="598"/>
      <c r="Y718" s="967"/>
      <c r="Z718" s="598"/>
      <c r="AA718" s="598"/>
      <c r="AB718" s="850"/>
      <c r="AC718" s="847"/>
      <c r="AD718" s="1512"/>
    </row>
    <row r="719" spans="1:30" s="14" customFormat="1" ht="12.75" customHeight="1">
      <c r="A719" s="5289"/>
      <c r="B719" s="5291"/>
      <c r="C719" s="1707"/>
      <c r="D719" s="700" t="s">
        <v>108</v>
      </c>
      <c r="E719" s="873"/>
      <c r="F719" s="598"/>
      <c r="G719" s="598"/>
      <c r="H719" s="967"/>
      <c r="I719" s="598"/>
      <c r="J719" s="598"/>
      <c r="K719" s="598"/>
      <c r="L719" s="598"/>
      <c r="M719" s="598"/>
      <c r="N719" s="967"/>
      <c r="O719" s="598"/>
      <c r="P719" s="598"/>
      <c r="Q719" s="598"/>
      <c r="R719" s="598"/>
      <c r="S719" s="598"/>
      <c r="T719" s="598"/>
      <c r="U719" s="598"/>
      <c r="V719" s="599"/>
      <c r="W719" s="598"/>
      <c r="X719" s="598"/>
      <c r="Y719" s="967"/>
      <c r="Z719" s="598"/>
      <c r="AA719" s="598"/>
      <c r="AB719" s="850"/>
      <c r="AC719" s="847"/>
      <c r="AD719" s="1512"/>
    </row>
    <row r="720" spans="1:30" s="14" customFormat="1" ht="12.75" customHeight="1" thickBot="1">
      <c r="A720" s="5290"/>
      <c r="B720" s="5292"/>
      <c r="C720" s="3119"/>
      <c r="D720" s="764" t="s">
        <v>109</v>
      </c>
      <c r="E720" s="687"/>
      <c r="F720" s="602"/>
      <c r="G720" s="602"/>
      <c r="H720" s="968"/>
      <c r="I720" s="602"/>
      <c r="J720" s="602"/>
      <c r="K720" s="602"/>
      <c r="L720" s="602"/>
      <c r="M720" s="602"/>
      <c r="N720" s="968"/>
      <c r="O720" s="602"/>
      <c r="P720" s="602"/>
      <c r="Q720" s="602"/>
      <c r="R720" s="602"/>
      <c r="S720" s="602"/>
      <c r="T720" s="602"/>
      <c r="U720" s="602"/>
      <c r="V720" s="603"/>
      <c r="W720" s="602"/>
      <c r="X720" s="602"/>
      <c r="Y720" s="968"/>
      <c r="Z720" s="602"/>
      <c r="AA720" s="602"/>
      <c r="AB720" s="688"/>
      <c r="AC720" s="871"/>
      <c r="AD720" s="1512"/>
    </row>
    <row r="721" spans="1:54" s="14" customFormat="1" ht="12.75" customHeight="1">
      <c r="A721" s="5088" t="s">
        <v>111</v>
      </c>
      <c r="B721" s="5270" t="s">
        <v>300</v>
      </c>
      <c r="C721" s="1662" t="s">
        <v>279</v>
      </c>
      <c r="D721" s="699" t="s">
        <v>105</v>
      </c>
      <c r="E721" s="872"/>
      <c r="F721" s="594"/>
      <c r="G721" s="594"/>
      <c r="H721" s="966"/>
      <c r="I721" s="594"/>
      <c r="J721" s="594"/>
      <c r="K721" s="594"/>
      <c r="L721" s="594"/>
      <c r="M721" s="594"/>
      <c r="N721" s="966"/>
      <c r="O721" s="594"/>
      <c r="P721" s="594"/>
      <c r="Q721" s="594"/>
      <c r="R721" s="594"/>
      <c r="S721" s="594"/>
      <c r="T721" s="594"/>
      <c r="U721" s="594"/>
      <c r="V721" s="595"/>
      <c r="W721" s="594"/>
      <c r="X721" s="594"/>
      <c r="Y721" s="966"/>
      <c r="Z721" s="594"/>
      <c r="AA721" s="594"/>
      <c r="AB721" s="851"/>
      <c r="AC721" s="846"/>
      <c r="AD721" s="1512"/>
    </row>
    <row r="722" spans="1:54" s="14" customFormat="1" ht="12.75" customHeight="1">
      <c r="A722" s="5267"/>
      <c r="B722" s="5263"/>
      <c r="C722" s="3118" t="s">
        <v>279</v>
      </c>
      <c r="D722" s="700" t="s">
        <v>106</v>
      </c>
      <c r="E722" s="873"/>
      <c r="F722" s="598"/>
      <c r="G722" s="598"/>
      <c r="H722" s="967"/>
      <c r="I722" s="598"/>
      <c r="J722" s="598"/>
      <c r="K722" s="598"/>
      <c r="L722" s="598"/>
      <c r="M722" s="598"/>
      <c r="N722" s="967"/>
      <c r="O722" s="598"/>
      <c r="P722" s="598"/>
      <c r="Q722" s="598"/>
      <c r="R722" s="598"/>
      <c r="S722" s="598"/>
      <c r="T722" s="598"/>
      <c r="U722" s="598"/>
      <c r="V722" s="599"/>
      <c r="W722" s="598"/>
      <c r="X722" s="598"/>
      <c r="Y722" s="967"/>
      <c r="Z722" s="598"/>
      <c r="AA722" s="598"/>
      <c r="AB722" s="850"/>
      <c r="AC722" s="847"/>
      <c r="AD722" s="1512"/>
    </row>
    <row r="723" spans="1:54" s="14" customFormat="1" ht="12.75" customHeight="1">
      <c r="A723" s="5267"/>
      <c r="B723" s="5263"/>
      <c r="C723" s="1707"/>
      <c r="D723" s="700" t="s">
        <v>108</v>
      </c>
      <c r="E723" s="1805"/>
      <c r="F723" s="1804"/>
      <c r="G723" s="1804"/>
      <c r="H723" s="1802"/>
      <c r="I723" s="1804"/>
      <c r="J723" s="1804"/>
      <c r="K723" s="1804"/>
      <c r="L723" s="1804"/>
      <c r="M723" s="1804"/>
      <c r="N723" s="1802"/>
      <c r="O723" s="1804"/>
      <c r="P723" s="1804"/>
      <c r="Q723" s="1804"/>
      <c r="R723" s="1804"/>
      <c r="S723" s="1804"/>
      <c r="T723" s="1804"/>
      <c r="U723" s="1804"/>
      <c r="V723" s="1801"/>
      <c r="W723" s="1804"/>
      <c r="X723" s="1804"/>
      <c r="Y723" s="1802"/>
      <c r="Z723" s="1804"/>
      <c r="AA723" s="1804"/>
      <c r="AB723" s="1806"/>
      <c r="AC723" s="879"/>
      <c r="AD723" s="1512"/>
    </row>
    <row r="724" spans="1:54" s="14" customFormat="1" ht="12.75" customHeight="1" thickBot="1">
      <c r="A724" s="5293"/>
      <c r="B724" s="5294"/>
      <c r="C724" s="3119"/>
      <c r="D724" s="803" t="s">
        <v>109</v>
      </c>
      <c r="E724" s="684"/>
      <c r="F724" s="606"/>
      <c r="G724" s="606"/>
      <c r="H724" s="1856"/>
      <c r="I724" s="606"/>
      <c r="J724" s="606"/>
      <c r="K724" s="606"/>
      <c r="L724" s="606"/>
      <c r="M724" s="606"/>
      <c r="N724" s="1856"/>
      <c r="O724" s="606"/>
      <c r="P724" s="606"/>
      <c r="Q724" s="606"/>
      <c r="R724" s="606"/>
      <c r="S724" s="606"/>
      <c r="T724" s="606"/>
      <c r="U724" s="606"/>
      <c r="V724" s="607"/>
      <c r="W724" s="606"/>
      <c r="X724" s="606"/>
      <c r="Y724" s="1856"/>
      <c r="Z724" s="606"/>
      <c r="AA724" s="606"/>
      <c r="AB724" s="685"/>
      <c r="AC724" s="874"/>
      <c r="AD724" s="1512"/>
    </row>
    <row r="725" spans="1:54" s="14" customFormat="1" ht="12.75" customHeight="1">
      <c r="A725" s="5088" t="s">
        <v>141</v>
      </c>
      <c r="B725" s="5262" t="s">
        <v>310</v>
      </c>
      <c r="C725" s="1706" t="s">
        <v>659</v>
      </c>
      <c r="D725" s="739" t="s">
        <v>105</v>
      </c>
      <c r="E725" s="3824">
        <v>332.4</v>
      </c>
      <c r="F725" s="3825">
        <v>312</v>
      </c>
      <c r="G725" s="3825">
        <v>306</v>
      </c>
      <c r="H725" s="3826">
        <v>302.39999999999998</v>
      </c>
      <c r="I725" s="3825">
        <v>302.39999999999998</v>
      </c>
      <c r="J725" s="3825">
        <v>318</v>
      </c>
      <c r="K725" s="3825">
        <v>337.2</v>
      </c>
      <c r="L725" s="3825">
        <v>367.2</v>
      </c>
      <c r="M725" s="3825">
        <v>410.4</v>
      </c>
      <c r="N725" s="3826">
        <v>411.6</v>
      </c>
      <c r="O725" s="3825">
        <v>429.6</v>
      </c>
      <c r="P725" s="3825">
        <v>421.2</v>
      </c>
      <c r="Q725" s="3825">
        <v>447.6</v>
      </c>
      <c r="R725" s="3825">
        <v>462</v>
      </c>
      <c r="S725" s="3825">
        <v>446.4</v>
      </c>
      <c r="T725" s="3825">
        <v>421.2</v>
      </c>
      <c r="U725" s="3825">
        <v>381.6</v>
      </c>
      <c r="V725" s="3827">
        <v>368.4</v>
      </c>
      <c r="W725" s="3825">
        <v>397.2</v>
      </c>
      <c r="X725" s="3825">
        <v>432</v>
      </c>
      <c r="Y725" s="3826">
        <v>433.2</v>
      </c>
      <c r="Z725" s="3825">
        <v>418.8</v>
      </c>
      <c r="AA725" s="3825">
        <v>386.4</v>
      </c>
      <c r="AB725" s="3828">
        <v>355.2</v>
      </c>
      <c r="AC725" s="878">
        <f>SUM(E725:AB725)</f>
        <v>9200.4</v>
      </c>
      <c r="AD725" s="1512"/>
      <c r="AE725" s="8"/>
      <c r="AF725" s="1524"/>
      <c r="AG725" s="1524"/>
      <c r="AH725" s="1524"/>
      <c r="AI725" s="1524"/>
      <c r="AJ725" s="1524"/>
      <c r="AK725" s="1524"/>
      <c r="AL725" s="1524"/>
      <c r="AM725" s="1524"/>
      <c r="AN725" s="1524"/>
      <c r="AO725" s="1524"/>
      <c r="AP725" s="1524"/>
      <c r="AQ725" s="1524"/>
      <c r="AR725" s="1524"/>
      <c r="AS725" s="1524"/>
      <c r="AT725" s="1524"/>
      <c r="AU725" s="1524"/>
      <c r="AV725" s="1524"/>
      <c r="AW725" s="1524"/>
      <c r="AX725" s="1524"/>
      <c r="AY725" s="1524"/>
      <c r="AZ725" s="1524"/>
      <c r="BA725" s="1524"/>
      <c r="BB725" s="1524"/>
    </row>
    <row r="726" spans="1:54" s="14" customFormat="1" ht="12.75" customHeight="1">
      <c r="A726" s="5267"/>
      <c r="B726" s="5263"/>
      <c r="C726" s="1707" t="s">
        <v>659</v>
      </c>
      <c r="D726" s="707" t="s">
        <v>106</v>
      </c>
      <c r="E726" s="3829">
        <v>126</v>
      </c>
      <c r="F726" s="3510">
        <v>121.2</v>
      </c>
      <c r="G726" s="3510">
        <v>122.4</v>
      </c>
      <c r="H726" s="3511">
        <v>120</v>
      </c>
      <c r="I726" s="3510">
        <v>117.6</v>
      </c>
      <c r="J726" s="3510">
        <v>117.6</v>
      </c>
      <c r="K726" s="3510">
        <v>123.6</v>
      </c>
      <c r="L726" s="3510">
        <v>126</v>
      </c>
      <c r="M726" s="3510">
        <v>151.19999999999999</v>
      </c>
      <c r="N726" s="3511">
        <v>156</v>
      </c>
      <c r="O726" s="3510">
        <v>171.6</v>
      </c>
      <c r="P726" s="3510">
        <v>159.6</v>
      </c>
      <c r="Q726" s="3510">
        <v>176.4</v>
      </c>
      <c r="R726" s="3510">
        <v>178.8</v>
      </c>
      <c r="S726" s="3510">
        <v>162</v>
      </c>
      <c r="T726" s="3510">
        <v>154.80000000000001</v>
      </c>
      <c r="U726" s="3510">
        <v>145.19999999999999</v>
      </c>
      <c r="V726" s="3512">
        <v>142.80000000000001</v>
      </c>
      <c r="W726" s="3510">
        <v>153.6</v>
      </c>
      <c r="X726" s="3510">
        <v>146.4</v>
      </c>
      <c r="Y726" s="3511">
        <v>142.80000000000001</v>
      </c>
      <c r="Z726" s="3510">
        <v>140.4</v>
      </c>
      <c r="AA726" s="3510">
        <v>133.19999999999999</v>
      </c>
      <c r="AB726" s="3830">
        <v>132</v>
      </c>
      <c r="AC726" s="879">
        <f>SUM(E726:AB726)</f>
        <v>3421.2000000000003</v>
      </c>
      <c r="AD726" s="1512"/>
      <c r="AE726" s="1524"/>
      <c r="AF726" s="1524"/>
      <c r="AG726" s="1524"/>
      <c r="AH726" s="1524"/>
      <c r="AI726" s="1524"/>
      <c r="AJ726" s="1524"/>
      <c r="AK726" s="1524"/>
      <c r="AL726" s="1524"/>
      <c r="AM726" s="1524"/>
      <c r="AN726" s="1524"/>
      <c r="AO726" s="1524"/>
      <c r="AP726" s="1524"/>
      <c r="AQ726" s="1524"/>
      <c r="AR726" s="1524"/>
      <c r="AS726" s="1524"/>
      <c r="AT726" s="1524"/>
      <c r="AU726" s="1524"/>
      <c r="AV726" s="1524"/>
      <c r="AW726" s="1524"/>
      <c r="AX726" s="1524"/>
      <c r="AY726" s="1524"/>
      <c r="AZ726" s="1524"/>
      <c r="BA726" s="1524"/>
      <c r="BB726" s="1524"/>
    </row>
    <row r="727" spans="1:54" s="14" customFormat="1" ht="12.75" customHeight="1">
      <c r="A727" s="5268"/>
      <c r="B727" s="5264"/>
      <c r="C727" s="3076" t="s">
        <v>311</v>
      </c>
      <c r="D727" s="701" t="s">
        <v>336</v>
      </c>
      <c r="E727" s="875">
        <v>355.47961966897623</v>
      </c>
      <c r="F727" s="876">
        <v>334.71396744085837</v>
      </c>
      <c r="G727" s="876">
        <v>329.57208619663169</v>
      </c>
      <c r="H727" s="969">
        <v>325.3394534943464</v>
      </c>
      <c r="I727" s="876">
        <v>324.4618929859098</v>
      </c>
      <c r="J727" s="876">
        <v>339.04831514107246</v>
      </c>
      <c r="K727" s="876">
        <v>359.13897031650572</v>
      </c>
      <c r="L727" s="876">
        <v>388.21622840885982</v>
      </c>
      <c r="M727" s="876">
        <v>437.36666539643824</v>
      </c>
      <c r="N727" s="969">
        <v>440.17105765826994</v>
      </c>
      <c r="O727" s="876">
        <v>462.60428013584141</v>
      </c>
      <c r="P727" s="876">
        <v>450.42380043687746</v>
      </c>
      <c r="Q727" s="876">
        <v>481.10572642611521</v>
      </c>
      <c r="R727" s="876">
        <v>495.39220825523688</v>
      </c>
      <c r="S727" s="876">
        <v>474.88626006655528</v>
      </c>
      <c r="T727" s="876">
        <v>448.74545123042753</v>
      </c>
      <c r="U727" s="876">
        <v>408.29107264303497</v>
      </c>
      <c r="V727" s="876">
        <v>395.10808647761183</v>
      </c>
      <c r="W727" s="876">
        <v>425.86476726773253</v>
      </c>
      <c r="X727" s="876">
        <v>456.13261229602955</v>
      </c>
      <c r="Y727" s="969">
        <v>456.12945530846832</v>
      </c>
      <c r="Z727" s="876">
        <v>441.70759558785039</v>
      </c>
      <c r="AA727" s="876">
        <v>408.71408099061131</v>
      </c>
      <c r="AB727" s="877">
        <v>378.93408397767541</v>
      </c>
      <c r="AC727" s="879"/>
      <c r="AD727" s="1512"/>
    </row>
    <row r="728" spans="1:54" s="14" customFormat="1" ht="12.75" customHeight="1">
      <c r="A728" s="5268"/>
      <c r="B728" s="5264"/>
      <c r="C728" s="1707" t="s">
        <v>338</v>
      </c>
      <c r="D728" s="707" t="s">
        <v>107</v>
      </c>
      <c r="E728" s="4015">
        <v>18.600000000000001</v>
      </c>
      <c r="F728" s="1755">
        <v>19</v>
      </c>
      <c r="G728" s="1755">
        <v>18.399999999999999</v>
      </c>
      <c r="H728" s="4009">
        <v>17.600000000000001</v>
      </c>
      <c r="I728" s="1755">
        <v>18.2</v>
      </c>
      <c r="J728" s="1755">
        <v>21</v>
      </c>
      <c r="K728" s="1755">
        <v>20</v>
      </c>
      <c r="L728" s="1755">
        <v>23.4</v>
      </c>
      <c r="M728" s="1755">
        <v>24.4</v>
      </c>
      <c r="N728" s="4009">
        <v>24.2</v>
      </c>
      <c r="O728" s="1755">
        <v>26.9</v>
      </c>
      <c r="P728" s="1755">
        <v>24.2</v>
      </c>
      <c r="Q728" s="1755">
        <v>26.8</v>
      </c>
      <c r="R728" s="1755">
        <v>27</v>
      </c>
      <c r="S728" s="1755">
        <v>22.9</v>
      </c>
      <c r="T728" s="1755">
        <v>23.5</v>
      </c>
      <c r="U728" s="1755">
        <v>22.7</v>
      </c>
      <c r="V728" s="1755">
        <v>22.2</v>
      </c>
      <c r="W728" s="1755">
        <v>24.2</v>
      </c>
      <c r="X728" s="1755">
        <v>25.7</v>
      </c>
      <c r="Y728" s="4009">
        <v>26.4</v>
      </c>
      <c r="Z728" s="1755">
        <v>23.4</v>
      </c>
      <c r="AA728" s="1755">
        <v>22</v>
      </c>
      <c r="AB728" s="4017">
        <v>21</v>
      </c>
      <c r="AC728" s="847"/>
      <c r="AD728" s="1512"/>
    </row>
    <row r="729" spans="1:54" s="14" customFormat="1" ht="12.75" customHeight="1" thickBot="1">
      <c r="A729" s="5280"/>
      <c r="B729" s="5265"/>
      <c r="C729" s="3568" t="s">
        <v>311</v>
      </c>
      <c r="D729" s="708" t="s">
        <v>108</v>
      </c>
      <c r="E729" s="682">
        <v>0.37906137184115524</v>
      </c>
      <c r="F729" s="610">
        <v>0.38846153846153847</v>
      </c>
      <c r="G729" s="610">
        <v>0.4</v>
      </c>
      <c r="H729" s="970">
        <v>0.39682539682539686</v>
      </c>
      <c r="I729" s="610">
        <v>0.3888888888888889</v>
      </c>
      <c r="J729" s="610">
        <v>0.36981132075471695</v>
      </c>
      <c r="K729" s="610">
        <v>0.36654804270462632</v>
      </c>
      <c r="L729" s="610">
        <v>0.34313725490196079</v>
      </c>
      <c r="M729" s="610">
        <v>0.36842105263157893</v>
      </c>
      <c r="N729" s="970">
        <v>0.3790087463556851</v>
      </c>
      <c r="O729" s="610">
        <v>0.39944134078212284</v>
      </c>
      <c r="P729" s="610">
        <v>0.37891737891737892</v>
      </c>
      <c r="Q729" s="610">
        <v>0.3941018766756032</v>
      </c>
      <c r="R729" s="610">
        <v>0.38701298701298703</v>
      </c>
      <c r="S729" s="610">
        <v>0.36290322580645162</v>
      </c>
      <c r="T729" s="610">
        <v>0.36752136752136755</v>
      </c>
      <c r="U729" s="610">
        <v>0.38050314465408802</v>
      </c>
      <c r="V729" s="611">
        <v>0.38762214983713361</v>
      </c>
      <c r="W729" s="610">
        <v>0.38670694864048338</v>
      </c>
      <c r="X729" s="610">
        <v>0.33888888888888891</v>
      </c>
      <c r="Y729" s="970">
        <v>0.32963988919667592</v>
      </c>
      <c r="Z729" s="610">
        <v>0.33524355300859598</v>
      </c>
      <c r="AA729" s="610">
        <v>0.34472049689440992</v>
      </c>
      <c r="AB729" s="683">
        <v>0.37162162162162166</v>
      </c>
      <c r="AC729" s="848">
        <f t="shared" ref="AC729" si="134">AC726/AC725</f>
        <v>0.37185339767836184</v>
      </c>
      <c r="AD729" s="1512"/>
    </row>
    <row r="730" spans="1:54" s="14" customFormat="1" ht="12.75" customHeight="1">
      <c r="A730" s="5281" t="s">
        <v>122</v>
      </c>
      <c r="B730" s="5282" t="s">
        <v>698</v>
      </c>
      <c r="C730" s="1706" t="s">
        <v>659</v>
      </c>
      <c r="D730" s="794" t="s">
        <v>105</v>
      </c>
      <c r="E730" s="3831">
        <v>0</v>
      </c>
      <c r="F730" s="3832">
        <v>0</v>
      </c>
      <c r="G730" s="3832">
        <v>0</v>
      </c>
      <c r="H730" s="3833">
        <v>0</v>
      </c>
      <c r="I730" s="3832">
        <v>0</v>
      </c>
      <c r="J730" s="3832">
        <v>0</v>
      </c>
      <c r="K730" s="3832">
        <v>0</v>
      </c>
      <c r="L730" s="3832">
        <v>0</v>
      </c>
      <c r="M730" s="3832">
        <v>0</v>
      </c>
      <c r="N730" s="3833">
        <v>0</v>
      </c>
      <c r="O730" s="3832">
        <v>0</v>
      </c>
      <c r="P730" s="3832">
        <v>0</v>
      </c>
      <c r="Q730" s="3832">
        <v>0</v>
      </c>
      <c r="R730" s="3832">
        <v>0</v>
      </c>
      <c r="S730" s="3832">
        <v>0</v>
      </c>
      <c r="T730" s="3832">
        <v>0</v>
      </c>
      <c r="U730" s="3832">
        <v>0</v>
      </c>
      <c r="V730" s="3834">
        <v>0</v>
      </c>
      <c r="W730" s="3832">
        <v>0</v>
      </c>
      <c r="X730" s="3832">
        <v>0</v>
      </c>
      <c r="Y730" s="3833">
        <v>0</v>
      </c>
      <c r="Z730" s="3832">
        <v>0</v>
      </c>
      <c r="AA730" s="3832">
        <v>0</v>
      </c>
      <c r="AB730" s="3835">
        <v>0</v>
      </c>
      <c r="AC730" s="878">
        <f>SUM(E730:AB730)</f>
        <v>0</v>
      </c>
      <c r="AD730" s="1512"/>
    </row>
    <row r="731" spans="1:54" s="14" customFormat="1" ht="12.75" customHeight="1">
      <c r="A731" s="5267"/>
      <c r="B731" s="5283"/>
      <c r="C731" s="1707" t="s">
        <v>659</v>
      </c>
      <c r="D731" s="700" t="s">
        <v>106</v>
      </c>
      <c r="E731" s="3829">
        <v>0</v>
      </c>
      <c r="F731" s="3510">
        <v>0</v>
      </c>
      <c r="G731" s="3510">
        <v>0</v>
      </c>
      <c r="H731" s="3511">
        <v>0</v>
      </c>
      <c r="I731" s="3510">
        <v>0</v>
      </c>
      <c r="J731" s="3510">
        <v>0</v>
      </c>
      <c r="K731" s="3510">
        <v>0</v>
      </c>
      <c r="L731" s="3510">
        <v>0</v>
      </c>
      <c r="M731" s="3510">
        <v>0</v>
      </c>
      <c r="N731" s="3511">
        <v>0</v>
      </c>
      <c r="O731" s="3510">
        <v>0</v>
      </c>
      <c r="P731" s="3510">
        <v>0</v>
      </c>
      <c r="Q731" s="3510">
        <v>0</v>
      </c>
      <c r="R731" s="3510">
        <v>0</v>
      </c>
      <c r="S731" s="3510">
        <v>0</v>
      </c>
      <c r="T731" s="3510">
        <v>0</v>
      </c>
      <c r="U731" s="3510">
        <v>0</v>
      </c>
      <c r="V731" s="3512">
        <v>0</v>
      </c>
      <c r="W731" s="3510">
        <v>0</v>
      </c>
      <c r="X731" s="3510">
        <v>0</v>
      </c>
      <c r="Y731" s="3511">
        <v>0</v>
      </c>
      <c r="Z731" s="3510">
        <v>0</v>
      </c>
      <c r="AA731" s="3510">
        <v>0</v>
      </c>
      <c r="AB731" s="3830">
        <v>0</v>
      </c>
      <c r="AC731" s="879">
        <f>SUM(E731:AB731)</f>
        <v>0</v>
      </c>
      <c r="AD731" s="1512"/>
    </row>
    <row r="732" spans="1:54" s="14" customFormat="1" ht="12.75" customHeight="1" thickBot="1">
      <c r="A732" s="5268"/>
      <c r="B732" s="5283"/>
      <c r="C732" s="1707" t="s">
        <v>338</v>
      </c>
      <c r="D732" s="700" t="s">
        <v>107</v>
      </c>
      <c r="E732" s="4015">
        <v>0</v>
      </c>
      <c r="F732" s="1755">
        <v>0</v>
      </c>
      <c r="G732" s="1755">
        <v>0</v>
      </c>
      <c r="H732" s="4009">
        <v>0</v>
      </c>
      <c r="I732" s="1755">
        <v>0</v>
      </c>
      <c r="J732" s="1755">
        <v>0</v>
      </c>
      <c r="K732" s="1755">
        <v>0</v>
      </c>
      <c r="L732" s="1755">
        <v>0</v>
      </c>
      <c r="M732" s="1755">
        <v>0</v>
      </c>
      <c r="N732" s="4009">
        <v>0</v>
      </c>
      <c r="O732" s="1755">
        <v>0</v>
      </c>
      <c r="P732" s="1755">
        <v>0</v>
      </c>
      <c r="Q732" s="1755">
        <v>0</v>
      </c>
      <c r="R732" s="1755">
        <v>0</v>
      </c>
      <c r="S732" s="1755">
        <v>0</v>
      </c>
      <c r="T732" s="1755">
        <v>0</v>
      </c>
      <c r="U732" s="1755">
        <v>0</v>
      </c>
      <c r="V732" s="1755">
        <v>0</v>
      </c>
      <c r="W732" s="1755">
        <v>0</v>
      </c>
      <c r="X732" s="1755">
        <v>0</v>
      </c>
      <c r="Y732" s="4009">
        <v>0</v>
      </c>
      <c r="Z732" s="1755">
        <v>0</v>
      </c>
      <c r="AA732" s="1755">
        <v>0</v>
      </c>
      <c r="AB732" s="4017">
        <v>0</v>
      </c>
      <c r="AC732" s="852"/>
      <c r="AD732" s="1512"/>
    </row>
    <row r="733" spans="1:54" s="14" customFormat="1" ht="12.75" hidden="1" customHeight="1" thickBot="1">
      <c r="A733" s="5280"/>
      <c r="B733" s="5284"/>
      <c r="C733" s="3568" t="s">
        <v>311</v>
      </c>
      <c r="D733" s="764" t="s">
        <v>108</v>
      </c>
      <c r="E733" s="682" t="e">
        <f t="shared" ref="E733:AC733" si="135">E731/E730</f>
        <v>#DIV/0!</v>
      </c>
      <c r="F733" s="610" t="e">
        <f t="shared" si="135"/>
        <v>#DIV/0!</v>
      </c>
      <c r="G733" s="610" t="e">
        <f t="shared" si="135"/>
        <v>#DIV/0!</v>
      </c>
      <c r="H733" s="970" t="e">
        <f t="shared" si="135"/>
        <v>#DIV/0!</v>
      </c>
      <c r="I733" s="610" t="e">
        <f t="shared" si="135"/>
        <v>#DIV/0!</v>
      </c>
      <c r="J733" s="610" t="e">
        <f t="shared" si="135"/>
        <v>#DIV/0!</v>
      </c>
      <c r="K733" s="610" t="e">
        <f t="shared" si="135"/>
        <v>#DIV/0!</v>
      </c>
      <c r="L733" s="610" t="e">
        <f t="shared" si="135"/>
        <v>#DIV/0!</v>
      </c>
      <c r="M733" s="610" t="e">
        <f t="shared" si="135"/>
        <v>#DIV/0!</v>
      </c>
      <c r="N733" s="970" t="e">
        <f t="shared" si="135"/>
        <v>#DIV/0!</v>
      </c>
      <c r="O733" s="610" t="e">
        <f t="shared" si="135"/>
        <v>#DIV/0!</v>
      </c>
      <c r="P733" s="610" t="e">
        <f t="shared" si="135"/>
        <v>#DIV/0!</v>
      </c>
      <c r="Q733" s="610" t="e">
        <f t="shared" si="135"/>
        <v>#DIV/0!</v>
      </c>
      <c r="R733" s="610" t="e">
        <f t="shared" si="135"/>
        <v>#DIV/0!</v>
      </c>
      <c r="S733" s="610" t="e">
        <f t="shared" si="135"/>
        <v>#DIV/0!</v>
      </c>
      <c r="T733" s="610" t="e">
        <f t="shared" si="135"/>
        <v>#DIV/0!</v>
      </c>
      <c r="U733" s="610" t="e">
        <f t="shared" si="135"/>
        <v>#DIV/0!</v>
      </c>
      <c r="V733" s="611" t="e">
        <f t="shared" si="135"/>
        <v>#DIV/0!</v>
      </c>
      <c r="W733" s="610" t="e">
        <f t="shared" si="135"/>
        <v>#DIV/0!</v>
      </c>
      <c r="X733" s="610" t="e">
        <f t="shared" si="135"/>
        <v>#DIV/0!</v>
      </c>
      <c r="Y733" s="970" t="e">
        <f t="shared" si="135"/>
        <v>#DIV/0!</v>
      </c>
      <c r="Z733" s="610" t="e">
        <f t="shared" si="135"/>
        <v>#DIV/0!</v>
      </c>
      <c r="AA733" s="610" t="e">
        <f t="shared" si="135"/>
        <v>#DIV/0!</v>
      </c>
      <c r="AB733" s="683" t="e">
        <f t="shared" si="135"/>
        <v>#DIV/0!</v>
      </c>
      <c r="AC733" s="882" t="e">
        <f t="shared" si="135"/>
        <v>#DIV/0!</v>
      </c>
      <c r="AD733" s="1512"/>
    </row>
    <row r="734" spans="1:54" s="38" customFormat="1" ht="12.75" customHeight="1">
      <c r="A734" s="1594" t="s">
        <v>286</v>
      </c>
      <c r="B734" s="1595"/>
      <c r="C734" s="2065" t="s">
        <v>311</v>
      </c>
      <c r="D734" s="1597"/>
      <c r="E734" s="1598">
        <f t="shared" ref="E734:AB734" si="136">E725+E730</f>
        <v>332.4</v>
      </c>
      <c r="F734" s="1599">
        <f t="shared" si="136"/>
        <v>312</v>
      </c>
      <c r="G734" s="1599">
        <f t="shared" si="136"/>
        <v>306</v>
      </c>
      <c r="H734" s="1599">
        <f t="shared" si="136"/>
        <v>302.39999999999998</v>
      </c>
      <c r="I734" s="1599">
        <f t="shared" si="136"/>
        <v>302.39999999999998</v>
      </c>
      <c r="J734" s="1599">
        <f t="shared" si="136"/>
        <v>318</v>
      </c>
      <c r="K734" s="1599">
        <f t="shared" si="136"/>
        <v>337.2</v>
      </c>
      <c r="L734" s="1599">
        <f t="shared" si="136"/>
        <v>367.2</v>
      </c>
      <c r="M734" s="1599">
        <f t="shared" si="136"/>
        <v>410.4</v>
      </c>
      <c r="N734" s="1599">
        <f t="shared" si="136"/>
        <v>411.6</v>
      </c>
      <c r="O734" s="1599">
        <f t="shared" si="136"/>
        <v>429.6</v>
      </c>
      <c r="P734" s="1599">
        <f t="shared" si="136"/>
        <v>421.2</v>
      </c>
      <c r="Q734" s="1599">
        <f t="shared" si="136"/>
        <v>447.6</v>
      </c>
      <c r="R734" s="1599">
        <f t="shared" si="136"/>
        <v>462</v>
      </c>
      <c r="S734" s="1599">
        <f t="shared" si="136"/>
        <v>446.4</v>
      </c>
      <c r="T734" s="1599">
        <f t="shared" si="136"/>
        <v>421.2</v>
      </c>
      <c r="U734" s="1599">
        <f t="shared" si="136"/>
        <v>381.6</v>
      </c>
      <c r="V734" s="1599">
        <f t="shared" si="136"/>
        <v>368.4</v>
      </c>
      <c r="W734" s="1599">
        <f t="shared" si="136"/>
        <v>397.2</v>
      </c>
      <c r="X734" s="1599">
        <f t="shared" si="136"/>
        <v>432</v>
      </c>
      <c r="Y734" s="1599">
        <f t="shared" si="136"/>
        <v>433.2</v>
      </c>
      <c r="Z734" s="1599">
        <f t="shared" si="136"/>
        <v>418.8</v>
      </c>
      <c r="AA734" s="1599">
        <f t="shared" si="136"/>
        <v>386.4</v>
      </c>
      <c r="AB734" s="1612">
        <f t="shared" si="136"/>
        <v>355.2</v>
      </c>
      <c r="AC734" s="2296"/>
      <c r="AD734" s="616"/>
    </row>
    <row r="735" spans="1:54" s="38" customFormat="1" ht="12.75" customHeight="1">
      <c r="A735" s="1600" t="s">
        <v>303</v>
      </c>
      <c r="B735" s="1601"/>
      <c r="C735" s="2070" t="s">
        <v>311</v>
      </c>
      <c r="D735" s="1603"/>
      <c r="E735" s="1604">
        <f t="shared" ref="E735:AB735" si="137">E726+E731</f>
        <v>126</v>
      </c>
      <c r="F735" s="1605">
        <f t="shared" si="137"/>
        <v>121.2</v>
      </c>
      <c r="G735" s="1605">
        <f t="shared" si="137"/>
        <v>122.4</v>
      </c>
      <c r="H735" s="1605">
        <f t="shared" si="137"/>
        <v>120</v>
      </c>
      <c r="I735" s="1605">
        <f t="shared" si="137"/>
        <v>117.6</v>
      </c>
      <c r="J735" s="1605">
        <f t="shared" si="137"/>
        <v>117.6</v>
      </c>
      <c r="K735" s="1605">
        <f t="shared" si="137"/>
        <v>123.6</v>
      </c>
      <c r="L735" s="1605">
        <f t="shared" si="137"/>
        <v>126</v>
      </c>
      <c r="M735" s="1605">
        <f t="shared" si="137"/>
        <v>151.19999999999999</v>
      </c>
      <c r="N735" s="1605">
        <f t="shared" si="137"/>
        <v>156</v>
      </c>
      <c r="O735" s="1605">
        <f t="shared" si="137"/>
        <v>171.6</v>
      </c>
      <c r="P735" s="1605">
        <f t="shared" si="137"/>
        <v>159.6</v>
      </c>
      <c r="Q735" s="1605">
        <f t="shared" si="137"/>
        <v>176.4</v>
      </c>
      <c r="R735" s="1605">
        <f t="shared" si="137"/>
        <v>178.8</v>
      </c>
      <c r="S735" s="1605">
        <f t="shared" si="137"/>
        <v>162</v>
      </c>
      <c r="T735" s="1605">
        <f t="shared" si="137"/>
        <v>154.80000000000001</v>
      </c>
      <c r="U735" s="1605">
        <f t="shared" si="137"/>
        <v>145.19999999999999</v>
      </c>
      <c r="V735" s="1605">
        <f t="shared" si="137"/>
        <v>142.80000000000001</v>
      </c>
      <c r="W735" s="1605">
        <f t="shared" si="137"/>
        <v>153.6</v>
      </c>
      <c r="X735" s="1605">
        <f t="shared" si="137"/>
        <v>146.4</v>
      </c>
      <c r="Y735" s="1605">
        <f t="shared" si="137"/>
        <v>142.80000000000001</v>
      </c>
      <c r="Z735" s="1605">
        <f t="shared" si="137"/>
        <v>140.4</v>
      </c>
      <c r="AA735" s="1605">
        <f t="shared" si="137"/>
        <v>133.19999999999999</v>
      </c>
      <c r="AB735" s="1613">
        <f t="shared" si="137"/>
        <v>132</v>
      </c>
      <c r="AC735" s="2297"/>
      <c r="AD735" s="616"/>
    </row>
    <row r="736" spans="1:54" s="38" customFormat="1" ht="12.75" customHeight="1" thickBot="1">
      <c r="A736" s="1606" t="s">
        <v>304</v>
      </c>
      <c r="B736" s="1607"/>
      <c r="C736" s="2074" t="s">
        <v>311</v>
      </c>
      <c r="D736" s="1609"/>
      <c r="E736" s="1610">
        <f t="shared" ref="E736:AB736" si="138">SQRT(E735*E735+E734*E734)</f>
        <v>355.47961966897623</v>
      </c>
      <c r="F736" s="1611">
        <f t="shared" si="138"/>
        <v>334.71396744085837</v>
      </c>
      <c r="G736" s="1611">
        <f t="shared" si="138"/>
        <v>329.57208619663169</v>
      </c>
      <c r="H736" s="1611">
        <f t="shared" si="138"/>
        <v>325.3394534943464</v>
      </c>
      <c r="I736" s="1611">
        <f t="shared" si="138"/>
        <v>324.4618929859098</v>
      </c>
      <c r="J736" s="1611">
        <f t="shared" si="138"/>
        <v>339.04831514107246</v>
      </c>
      <c r="K736" s="1611">
        <f t="shared" si="138"/>
        <v>359.13897031650572</v>
      </c>
      <c r="L736" s="1611">
        <f t="shared" si="138"/>
        <v>388.21622840885982</v>
      </c>
      <c r="M736" s="1611">
        <f t="shared" si="138"/>
        <v>437.36666539643824</v>
      </c>
      <c r="N736" s="1611">
        <f t="shared" si="138"/>
        <v>440.17105765826994</v>
      </c>
      <c r="O736" s="1611">
        <f t="shared" si="138"/>
        <v>462.60428013584141</v>
      </c>
      <c r="P736" s="1611">
        <f t="shared" si="138"/>
        <v>450.42380043687746</v>
      </c>
      <c r="Q736" s="1611">
        <f t="shared" si="138"/>
        <v>481.10572642611521</v>
      </c>
      <c r="R736" s="1611">
        <f t="shared" si="138"/>
        <v>495.39220825523688</v>
      </c>
      <c r="S736" s="1611">
        <f t="shared" si="138"/>
        <v>474.88626006655528</v>
      </c>
      <c r="T736" s="1611">
        <f t="shared" si="138"/>
        <v>448.74545123042753</v>
      </c>
      <c r="U736" s="1611">
        <f t="shared" si="138"/>
        <v>408.29107264303497</v>
      </c>
      <c r="V736" s="1611">
        <f t="shared" si="138"/>
        <v>395.10808647761183</v>
      </c>
      <c r="W736" s="1611">
        <f t="shared" si="138"/>
        <v>425.86476726773253</v>
      </c>
      <c r="X736" s="1611">
        <f t="shared" si="138"/>
        <v>456.13261229602955</v>
      </c>
      <c r="Y736" s="1611">
        <f t="shared" si="138"/>
        <v>456.12945530846832</v>
      </c>
      <c r="Z736" s="1611">
        <f t="shared" si="138"/>
        <v>441.70759558785039</v>
      </c>
      <c r="AA736" s="1611">
        <f t="shared" si="138"/>
        <v>408.71408099061131</v>
      </c>
      <c r="AB736" s="1614">
        <f t="shared" si="138"/>
        <v>378.93408397767541</v>
      </c>
      <c r="AC736" s="2298"/>
      <c r="AD736" s="616"/>
    </row>
    <row r="737" spans="1:30" s="7" customFormat="1" ht="12.75" customHeight="1" thickBot="1">
      <c r="A737" s="1532" t="s">
        <v>102</v>
      </c>
      <c r="B737" s="975"/>
      <c r="C737" s="975"/>
      <c r="D737" s="971"/>
      <c r="E737" s="971">
        <v>1</v>
      </c>
      <c r="F737" s="975">
        <v>2</v>
      </c>
      <c r="G737" s="975">
        <v>3</v>
      </c>
      <c r="H737" s="971">
        <v>4</v>
      </c>
      <c r="I737" s="975">
        <v>5</v>
      </c>
      <c r="J737" s="975">
        <v>6</v>
      </c>
      <c r="K737" s="975">
        <v>7</v>
      </c>
      <c r="L737" s="975">
        <v>8</v>
      </c>
      <c r="M737" s="975">
        <v>9</v>
      </c>
      <c r="N737" s="971">
        <v>10</v>
      </c>
      <c r="O737" s="975">
        <v>11</v>
      </c>
      <c r="P737" s="975">
        <v>12</v>
      </c>
      <c r="Q737" s="975">
        <v>13</v>
      </c>
      <c r="R737" s="975">
        <v>14</v>
      </c>
      <c r="S737" s="975">
        <v>15</v>
      </c>
      <c r="T737" s="975">
        <v>16</v>
      </c>
      <c r="U737" s="975">
        <v>17</v>
      </c>
      <c r="V737" s="975">
        <v>18</v>
      </c>
      <c r="W737" s="975">
        <v>19</v>
      </c>
      <c r="X737" s="975">
        <v>20</v>
      </c>
      <c r="Y737" s="971">
        <v>21</v>
      </c>
      <c r="Z737" s="975">
        <v>22</v>
      </c>
      <c r="AA737" s="975">
        <v>23</v>
      </c>
      <c r="AB737" s="1533">
        <v>24</v>
      </c>
      <c r="AC737" s="1534"/>
      <c r="AD737" s="1512"/>
    </row>
    <row r="738" spans="1:30" s="7" customFormat="1" ht="12.75" customHeight="1">
      <c r="A738" s="2299" t="s">
        <v>113</v>
      </c>
      <c r="B738" s="2300"/>
      <c r="C738" s="3539" t="s">
        <v>338</v>
      </c>
      <c r="D738" s="2301" t="s">
        <v>109</v>
      </c>
      <c r="E738" s="4022">
        <v>10.3</v>
      </c>
      <c r="F738" s="4022">
        <v>10.3</v>
      </c>
      <c r="G738" s="4022">
        <v>10.3</v>
      </c>
      <c r="H738" s="4022">
        <v>10.3</v>
      </c>
      <c r="I738" s="4022">
        <v>10.3</v>
      </c>
      <c r="J738" s="4022">
        <v>10.3</v>
      </c>
      <c r="K738" s="4022">
        <v>10.199999999999999</v>
      </c>
      <c r="L738" s="4022">
        <v>10.3</v>
      </c>
      <c r="M738" s="4022">
        <v>10.3</v>
      </c>
      <c r="N738" s="4022">
        <v>10.4</v>
      </c>
      <c r="O738" s="4022">
        <v>10.4</v>
      </c>
      <c r="P738" s="4022">
        <v>10.4</v>
      </c>
      <c r="Q738" s="4022">
        <v>10.4</v>
      </c>
      <c r="R738" s="4022">
        <v>10.4</v>
      </c>
      <c r="S738" s="4022">
        <v>10.4</v>
      </c>
      <c r="T738" s="4022">
        <v>10.4</v>
      </c>
      <c r="U738" s="4022">
        <v>10.4</v>
      </c>
      <c r="V738" s="4022">
        <v>10.4</v>
      </c>
      <c r="W738" s="4022">
        <v>10.4</v>
      </c>
      <c r="X738" s="4022">
        <v>10.4</v>
      </c>
      <c r="Y738" s="4022">
        <v>10.3</v>
      </c>
      <c r="Z738" s="4022">
        <v>10.3</v>
      </c>
      <c r="AA738" s="4022">
        <v>10.3</v>
      </c>
      <c r="AB738" s="4202">
        <v>10.4</v>
      </c>
      <c r="AC738" s="2302"/>
      <c r="AD738" s="1512"/>
    </row>
    <row r="739" spans="1:30" s="7" customFormat="1" ht="12.75" customHeight="1" thickBot="1">
      <c r="A739" s="2303" t="s">
        <v>114</v>
      </c>
      <c r="B739" s="2304"/>
      <c r="C739" s="3569" t="s">
        <v>338</v>
      </c>
      <c r="D739" s="2305" t="s">
        <v>109</v>
      </c>
      <c r="E739" s="4023">
        <v>10.3</v>
      </c>
      <c r="F739" s="4023">
        <v>10.3</v>
      </c>
      <c r="G739" s="4023">
        <v>10.3</v>
      </c>
      <c r="H739" s="4023">
        <v>10.3</v>
      </c>
      <c r="I739" s="4023">
        <v>10.3</v>
      </c>
      <c r="J739" s="4023">
        <v>10.3</v>
      </c>
      <c r="K739" s="4023">
        <v>10.199999999999999</v>
      </c>
      <c r="L739" s="4023">
        <v>10.3</v>
      </c>
      <c r="M739" s="4023">
        <v>10.3</v>
      </c>
      <c r="N739" s="4023">
        <v>10.4</v>
      </c>
      <c r="O739" s="4023">
        <v>10.4</v>
      </c>
      <c r="P739" s="4023">
        <v>10.4</v>
      </c>
      <c r="Q739" s="4023">
        <v>10.4</v>
      </c>
      <c r="R739" s="4023">
        <v>10.4</v>
      </c>
      <c r="S739" s="4023">
        <v>10.4</v>
      </c>
      <c r="T739" s="4023">
        <v>10.4</v>
      </c>
      <c r="U739" s="4023">
        <v>10.4</v>
      </c>
      <c r="V739" s="4023">
        <v>10.4</v>
      </c>
      <c r="W739" s="4023">
        <v>10.4</v>
      </c>
      <c r="X739" s="4023">
        <v>10.4</v>
      </c>
      <c r="Y739" s="4023">
        <v>10.3</v>
      </c>
      <c r="Z739" s="4023">
        <v>10.4</v>
      </c>
      <c r="AA739" s="4023">
        <v>10.3</v>
      </c>
      <c r="AB739" s="4203">
        <v>10.4</v>
      </c>
      <c r="AC739" s="2306"/>
      <c r="AD739" s="1512"/>
    </row>
    <row r="740" spans="1:30" s="8" customFormat="1" ht="12.75" customHeight="1">
      <c r="A740" s="5266" t="s">
        <v>134</v>
      </c>
      <c r="B740" s="5255" t="s">
        <v>618</v>
      </c>
      <c r="C740" s="1662"/>
      <c r="D740" s="697" t="s">
        <v>105</v>
      </c>
      <c r="E740" s="916"/>
      <c r="F740" s="917"/>
      <c r="G740" s="917"/>
      <c r="H740" s="1477"/>
      <c r="I740" s="917"/>
      <c r="J740" s="917"/>
      <c r="K740" s="917"/>
      <c r="L740" s="917"/>
      <c r="M740" s="917"/>
      <c r="N740" s="1477"/>
      <c r="O740" s="917"/>
      <c r="P740" s="917"/>
      <c r="Q740" s="917"/>
      <c r="R740" s="917"/>
      <c r="S740" s="917"/>
      <c r="T740" s="917"/>
      <c r="U740" s="917"/>
      <c r="V740" s="918"/>
      <c r="W740" s="917"/>
      <c r="X740" s="917"/>
      <c r="Y740" s="1477"/>
      <c r="Z740" s="917"/>
      <c r="AA740" s="917"/>
      <c r="AB740" s="1523"/>
      <c r="AC740" s="856">
        <f>SUM(E740:AB740)</f>
        <v>0</v>
      </c>
      <c r="AD740" s="883"/>
    </row>
    <row r="741" spans="1:30" s="8" customFormat="1" ht="12.75" customHeight="1">
      <c r="A741" s="5266"/>
      <c r="B741" s="5253"/>
      <c r="C741" s="3118"/>
      <c r="D741" s="693" t="s">
        <v>106</v>
      </c>
      <c r="E741" s="855"/>
      <c r="F741" s="854"/>
      <c r="G741" s="854"/>
      <c r="H741" s="967"/>
      <c r="I741" s="854"/>
      <c r="J741" s="854"/>
      <c r="K741" s="854"/>
      <c r="L741" s="854"/>
      <c r="M741" s="854"/>
      <c r="N741" s="967"/>
      <c r="O741" s="854"/>
      <c r="P741" s="854"/>
      <c r="Q741" s="854"/>
      <c r="R741" s="854"/>
      <c r="S741" s="854"/>
      <c r="T741" s="854"/>
      <c r="U741" s="854"/>
      <c r="V741" s="1526"/>
      <c r="W741" s="854"/>
      <c r="X741" s="854"/>
      <c r="Y741" s="967"/>
      <c r="Z741" s="274"/>
      <c r="AA741" s="854"/>
      <c r="AB741" s="896"/>
      <c r="AC741" s="857">
        <f>SUM(E741:AB741)</f>
        <v>0</v>
      </c>
      <c r="AD741" s="883"/>
    </row>
    <row r="742" spans="1:30" s="8" customFormat="1" ht="12.75" customHeight="1">
      <c r="A742" s="5266"/>
      <c r="B742" s="5253"/>
      <c r="C742" s="3118"/>
      <c r="D742" s="693" t="s">
        <v>107</v>
      </c>
      <c r="E742" s="2759"/>
      <c r="F742" s="2756"/>
      <c r="G742" s="2756"/>
      <c r="H742" s="2800"/>
      <c r="I742" s="2756"/>
      <c r="J742" s="2756"/>
      <c r="K742" s="2756"/>
      <c r="L742" s="2756"/>
      <c r="M742" s="2756"/>
      <c r="N742" s="2800"/>
      <c r="O742" s="2756"/>
      <c r="P742" s="2756"/>
      <c r="Q742" s="2756"/>
      <c r="R742" s="2756"/>
      <c r="S742" s="2756"/>
      <c r="T742" s="2756"/>
      <c r="U742" s="2756"/>
      <c r="V742" s="2756"/>
      <c r="W742" s="2756"/>
      <c r="X742" s="2756"/>
      <c r="Y742" s="2800"/>
      <c r="Z742" s="2756"/>
      <c r="AA742" s="2756"/>
      <c r="AB742" s="2758"/>
      <c r="AC742" s="857"/>
      <c r="AD742" s="883"/>
    </row>
    <row r="743" spans="1:30" s="8" customFormat="1" ht="12.75" customHeight="1" thickBot="1">
      <c r="A743" s="5266"/>
      <c r="B743" s="5257"/>
      <c r="C743" s="3570"/>
      <c r="D743" s="43" t="s">
        <v>108</v>
      </c>
      <c r="E743" s="682"/>
      <c r="F743" s="610"/>
      <c r="G743" s="610"/>
      <c r="H743" s="968"/>
      <c r="I743" s="611"/>
      <c r="J743" s="610"/>
      <c r="K743" s="610"/>
      <c r="L743" s="610"/>
      <c r="M743" s="610"/>
      <c r="N743" s="968"/>
      <c r="O743" s="611"/>
      <c r="P743" s="611"/>
      <c r="Q743" s="610"/>
      <c r="R743" s="610"/>
      <c r="S743" s="610"/>
      <c r="T743" s="610"/>
      <c r="U743" s="610"/>
      <c r="V743" s="611"/>
      <c r="W743" s="610"/>
      <c r="X743" s="610"/>
      <c r="Y743" s="968"/>
      <c r="Z743" s="611"/>
      <c r="AA743" s="610"/>
      <c r="AB743" s="612"/>
      <c r="AC743" s="860"/>
      <c r="AD743" s="883"/>
    </row>
    <row r="744" spans="1:30" s="8" customFormat="1" ht="12.75" customHeight="1">
      <c r="A744" s="5270" t="s">
        <v>118</v>
      </c>
      <c r="B744" s="5255" t="s">
        <v>15</v>
      </c>
      <c r="C744" s="1706" t="s">
        <v>659</v>
      </c>
      <c r="D744" s="859" t="s">
        <v>105</v>
      </c>
      <c r="E744" s="3831">
        <v>23.6</v>
      </c>
      <c r="F744" s="3832">
        <v>24</v>
      </c>
      <c r="G744" s="3832">
        <v>22.4</v>
      </c>
      <c r="H744" s="3833">
        <v>23.4</v>
      </c>
      <c r="I744" s="3832">
        <v>22.6</v>
      </c>
      <c r="J744" s="3832">
        <v>24.4</v>
      </c>
      <c r="K744" s="3832">
        <v>23.4</v>
      </c>
      <c r="L744" s="3832">
        <v>24.4</v>
      </c>
      <c r="M744" s="3832">
        <v>28.6</v>
      </c>
      <c r="N744" s="3833">
        <v>28</v>
      </c>
      <c r="O744" s="3832">
        <v>32.6</v>
      </c>
      <c r="P744" s="3832">
        <v>34.6</v>
      </c>
      <c r="Q744" s="3832">
        <v>32.4</v>
      </c>
      <c r="R744" s="3832">
        <v>36.4</v>
      </c>
      <c r="S744" s="3832">
        <v>29.2</v>
      </c>
      <c r="T744" s="3832">
        <v>29.6</v>
      </c>
      <c r="U744" s="3832">
        <v>29.4</v>
      </c>
      <c r="V744" s="3834">
        <v>30.2</v>
      </c>
      <c r="W744" s="3832">
        <v>35</v>
      </c>
      <c r="X744" s="3832">
        <v>34</v>
      </c>
      <c r="Y744" s="3833">
        <v>32.6</v>
      </c>
      <c r="Z744" s="3832">
        <v>31.2</v>
      </c>
      <c r="AA744" s="3832">
        <v>30.8</v>
      </c>
      <c r="AB744" s="3842">
        <v>27.8</v>
      </c>
      <c r="AC744" s="3123">
        <f>SUM(E744:AB744)</f>
        <v>690.6</v>
      </c>
      <c r="AD744" s="852"/>
    </row>
    <row r="745" spans="1:30" s="8" customFormat="1" ht="14.25" customHeight="1">
      <c r="A745" s="5263"/>
      <c r="B745" s="5253"/>
      <c r="C745" s="1707" t="s">
        <v>659</v>
      </c>
      <c r="D745" s="695" t="s">
        <v>106</v>
      </c>
      <c r="E745" s="3837">
        <v>0</v>
      </c>
      <c r="F745" s="3838">
        <v>0</v>
      </c>
      <c r="G745" s="3838">
        <v>0</v>
      </c>
      <c r="H745" s="3839">
        <v>0</v>
      </c>
      <c r="I745" s="3840">
        <v>0</v>
      </c>
      <c r="J745" s="3838">
        <v>0</v>
      </c>
      <c r="K745" s="3838">
        <v>0</v>
      </c>
      <c r="L745" s="3838">
        <v>0</v>
      </c>
      <c r="M745" s="3838">
        <v>0</v>
      </c>
      <c r="N745" s="3839">
        <v>0</v>
      </c>
      <c r="O745" s="3840">
        <v>0</v>
      </c>
      <c r="P745" s="3840">
        <v>0</v>
      </c>
      <c r="Q745" s="3838">
        <v>0</v>
      </c>
      <c r="R745" s="3838">
        <v>0</v>
      </c>
      <c r="S745" s="3838">
        <v>0</v>
      </c>
      <c r="T745" s="3838">
        <v>0</v>
      </c>
      <c r="U745" s="3838">
        <v>0</v>
      </c>
      <c r="V745" s="3840">
        <v>0</v>
      </c>
      <c r="W745" s="3840">
        <v>0</v>
      </c>
      <c r="X745" s="3838">
        <v>0</v>
      </c>
      <c r="Y745" s="3839">
        <v>0</v>
      </c>
      <c r="Z745" s="3840">
        <v>0</v>
      </c>
      <c r="AA745" s="3838">
        <v>0</v>
      </c>
      <c r="AB745" s="3841">
        <v>0</v>
      </c>
      <c r="AC745" s="3124">
        <f>SUM(E745:AB745)</f>
        <v>0</v>
      </c>
      <c r="AD745" s="852"/>
    </row>
    <row r="746" spans="1:30" s="8" customFormat="1" ht="12.75" customHeight="1">
      <c r="A746" s="5264"/>
      <c r="B746" s="5253"/>
      <c r="C746" s="1695" t="s">
        <v>311</v>
      </c>
      <c r="D746" s="2702" t="s">
        <v>336</v>
      </c>
      <c r="E746" s="398">
        <v>23.6</v>
      </c>
      <c r="F746" s="399">
        <v>24</v>
      </c>
      <c r="G746" s="399">
        <v>22.4</v>
      </c>
      <c r="H746" s="969">
        <v>23.4</v>
      </c>
      <c r="I746" s="399">
        <v>22.6</v>
      </c>
      <c r="J746" s="399">
        <v>24.4</v>
      </c>
      <c r="K746" s="399">
        <v>23.4</v>
      </c>
      <c r="L746" s="399">
        <v>24.4</v>
      </c>
      <c r="M746" s="399">
        <v>28.6</v>
      </c>
      <c r="N746" s="969">
        <v>28</v>
      </c>
      <c r="O746" s="399">
        <v>32.6</v>
      </c>
      <c r="P746" s="399">
        <v>34.6</v>
      </c>
      <c r="Q746" s="399">
        <v>32.4</v>
      </c>
      <c r="R746" s="399">
        <v>36.4</v>
      </c>
      <c r="S746" s="399">
        <v>29.2</v>
      </c>
      <c r="T746" s="399">
        <v>29.6</v>
      </c>
      <c r="U746" s="399">
        <v>29.4</v>
      </c>
      <c r="V746" s="399">
        <v>30.2</v>
      </c>
      <c r="W746" s="399">
        <v>35</v>
      </c>
      <c r="X746" s="399">
        <v>34</v>
      </c>
      <c r="Y746" s="969">
        <v>32.6</v>
      </c>
      <c r="Z746" s="399">
        <v>31.2</v>
      </c>
      <c r="AA746" s="399">
        <v>30.8</v>
      </c>
      <c r="AB746" s="465">
        <v>27.8</v>
      </c>
      <c r="AC746" s="857"/>
      <c r="AD746" s="852"/>
    </row>
    <row r="747" spans="1:30" s="8" customFormat="1" ht="12.75" customHeight="1">
      <c r="A747" s="5264"/>
      <c r="B747" s="5253"/>
      <c r="C747" s="3118" t="s">
        <v>338</v>
      </c>
      <c r="D747" s="695" t="s">
        <v>107</v>
      </c>
      <c r="E747" s="4015">
        <v>1.7</v>
      </c>
      <c r="F747" s="1755">
        <v>1.4</v>
      </c>
      <c r="G747" s="1755">
        <v>1.4</v>
      </c>
      <c r="H747" s="4009">
        <v>1.3</v>
      </c>
      <c r="I747" s="1755">
        <v>1.5</v>
      </c>
      <c r="J747" s="1755">
        <v>2.7</v>
      </c>
      <c r="K747" s="1755">
        <v>1.7</v>
      </c>
      <c r="L747" s="1755">
        <v>1.6</v>
      </c>
      <c r="M747" s="1755">
        <v>1.9</v>
      </c>
      <c r="N747" s="4009">
        <v>1.9</v>
      </c>
      <c r="O747" s="1755">
        <v>2.7</v>
      </c>
      <c r="P747" s="1755">
        <v>2.5</v>
      </c>
      <c r="Q747" s="1755">
        <v>2.4</v>
      </c>
      <c r="R747" s="1755">
        <v>2</v>
      </c>
      <c r="S747" s="1755">
        <v>1.8</v>
      </c>
      <c r="T747" s="1755">
        <v>3</v>
      </c>
      <c r="U747" s="1755">
        <v>2.1</v>
      </c>
      <c r="V747" s="1755">
        <v>2</v>
      </c>
      <c r="W747" s="1755">
        <v>2.5</v>
      </c>
      <c r="X747" s="1755">
        <v>2.4</v>
      </c>
      <c r="Y747" s="4009">
        <v>2.1</v>
      </c>
      <c r="Z747" s="1755">
        <v>2</v>
      </c>
      <c r="AA747" s="1755">
        <v>2.9</v>
      </c>
      <c r="AB747" s="4029">
        <v>1.9</v>
      </c>
      <c r="AC747" s="857"/>
      <c r="AD747" s="866"/>
    </row>
    <row r="748" spans="1:30" s="8" customFormat="1" ht="12.75" customHeight="1" thickBot="1">
      <c r="A748" s="5265"/>
      <c r="B748" s="5257"/>
      <c r="C748" s="1663" t="s">
        <v>311</v>
      </c>
      <c r="D748" s="696" t="s">
        <v>108</v>
      </c>
      <c r="E748" s="682">
        <v>0</v>
      </c>
      <c r="F748" s="610">
        <v>0</v>
      </c>
      <c r="G748" s="610">
        <v>0</v>
      </c>
      <c r="H748" s="970">
        <v>0</v>
      </c>
      <c r="I748" s="611">
        <v>0</v>
      </c>
      <c r="J748" s="610">
        <v>0</v>
      </c>
      <c r="K748" s="610">
        <v>0</v>
      </c>
      <c r="L748" s="610">
        <v>0</v>
      </c>
      <c r="M748" s="610">
        <v>0</v>
      </c>
      <c r="N748" s="970">
        <v>0</v>
      </c>
      <c r="O748" s="611">
        <v>0</v>
      </c>
      <c r="P748" s="611">
        <v>0</v>
      </c>
      <c r="Q748" s="610">
        <v>0</v>
      </c>
      <c r="R748" s="610">
        <v>0</v>
      </c>
      <c r="S748" s="610">
        <v>0</v>
      </c>
      <c r="T748" s="610">
        <v>0</v>
      </c>
      <c r="U748" s="610">
        <v>0</v>
      </c>
      <c r="V748" s="611">
        <v>0</v>
      </c>
      <c r="W748" s="610">
        <v>0</v>
      </c>
      <c r="X748" s="610">
        <v>0</v>
      </c>
      <c r="Y748" s="970">
        <v>0</v>
      </c>
      <c r="Z748" s="611">
        <v>0</v>
      </c>
      <c r="AA748" s="610">
        <v>0</v>
      </c>
      <c r="AB748" s="612">
        <v>0</v>
      </c>
      <c r="AC748" s="1535">
        <f t="shared" ref="AC748" si="139">AC745/AC744</f>
        <v>0</v>
      </c>
      <c r="AD748" s="852"/>
    </row>
    <row r="749" spans="1:30" s="8" customFormat="1" ht="12.75" customHeight="1">
      <c r="A749" s="5259" t="s">
        <v>120</v>
      </c>
      <c r="B749" s="5247" t="s">
        <v>100</v>
      </c>
      <c r="C749" s="1706" t="s">
        <v>659</v>
      </c>
      <c r="D749" s="859" t="s">
        <v>105</v>
      </c>
      <c r="E749" s="3831">
        <v>14.8</v>
      </c>
      <c r="F749" s="3832">
        <v>12.4</v>
      </c>
      <c r="G749" s="3832">
        <v>12</v>
      </c>
      <c r="H749" s="3833">
        <v>12</v>
      </c>
      <c r="I749" s="3771">
        <v>15.2</v>
      </c>
      <c r="J749" s="3832">
        <v>14</v>
      </c>
      <c r="K749" s="3832">
        <v>16.399999999999999</v>
      </c>
      <c r="L749" s="3832">
        <v>18</v>
      </c>
      <c r="M749" s="3832">
        <v>20.399999999999999</v>
      </c>
      <c r="N749" s="3833">
        <v>19.600000000000001</v>
      </c>
      <c r="O749" s="3771">
        <v>18</v>
      </c>
      <c r="P749" s="3771">
        <v>20</v>
      </c>
      <c r="Q749" s="3832">
        <v>19.600000000000001</v>
      </c>
      <c r="R749" s="3832">
        <v>22.8</v>
      </c>
      <c r="S749" s="3832">
        <v>23.6</v>
      </c>
      <c r="T749" s="3832">
        <v>21.6</v>
      </c>
      <c r="U749" s="3832">
        <v>18</v>
      </c>
      <c r="V749" s="3834">
        <v>17.600000000000001</v>
      </c>
      <c r="W749" s="3771">
        <v>16.399999999999999</v>
      </c>
      <c r="X749" s="3832">
        <v>26</v>
      </c>
      <c r="Y749" s="3833">
        <v>23.6</v>
      </c>
      <c r="Z749" s="3771">
        <v>18.8</v>
      </c>
      <c r="AA749" s="3832">
        <v>19.2</v>
      </c>
      <c r="AB749" s="3835">
        <v>16.8</v>
      </c>
      <c r="AC749" s="1803">
        <f>SUM(E749:AB749)</f>
        <v>436.80000000000007</v>
      </c>
      <c r="AD749" s="883"/>
    </row>
    <row r="750" spans="1:30" s="8" customFormat="1" ht="12.75" customHeight="1">
      <c r="A750" s="5260"/>
      <c r="B750" s="5248"/>
      <c r="C750" s="1707" t="s">
        <v>659</v>
      </c>
      <c r="D750" s="695" t="s">
        <v>106</v>
      </c>
      <c r="E750" s="3829">
        <v>12</v>
      </c>
      <c r="F750" s="3510">
        <v>11.6</v>
      </c>
      <c r="G750" s="3510">
        <v>11.2</v>
      </c>
      <c r="H750" s="3511">
        <v>11.2</v>
      </c>
      <c r="I750" s="3776">
        <v>11.6</v>
      </c>
      <c r="J750" s="3510">
        <v>11.2</v>
      </c>
      <c r="K750" s="3510">
        <v>11.6</v>
      </c>
      <c r="L750" s="3510">
        <v>11.2</v>
      </c>
      <c r="M750" s="3510">
        <v>12.4</v>
      </c>
      <c r="N750" s="3511">
        <v>13.2</v>
      </c>
      <c r="O750" s="3776">
        <v>11.6</v>
      </c>
      <c r="P750" s="3776">
        <v>12</v>
      </c>
      <c r="Q750" s="3510">
        <v>12</v>
      </c>
      <c r="R750" s="3510">
        <v>12.4</v>
      </c>
      <c r="S750" s="3510">
        <v>11.2</v>
      </c>
      <c r="T750" s="3510">
        <v>11.2</v>
      </c>
      <c r="U750" s="3510">
        <v>12</v>
      </c>
      <c r="V750" s="3512">
        <v>12.4</v>
      </c>
      <c r="W750" s="3776">
        <v>12</v>
      </c>
      <c r="X750" s="3510">
        <v>12.8</v>
      </c>
      <c r="Y750" s="3511">
        <v>13.6</v>
      </c>
      <c r="Z750" s="3776">
        <v>13.6</v>
      </c>
      <c r="AA750" s="3510">
        <v>13.6</v>
      </c>
      <c r="AB750" s="3830">
        <v>13.2</v>
      </c>
      <c r="AC750" s="929">
        <f>SUM(E750:AB750)</f>
        <v>290.8</v>
      </c>
      <c r="AD750" s="883"/>
    </row>
    <row r="751" spans="1:30" s="8" customFormat="1" ht="12.75" customHeight="1">
      <c r="A751" s="5260"/>
      <c r="B751" s="5248"/>
      <c r="C751" s="1695" t="s">
        <v>311</v>
      </c>
      <c r="D751" s="694" t="s">
        <v>336</v>
      </c>
      <c r="E751" s="875">
        <v>19.053608582103287</v>
      </c>
      <c r="F751" s="876">
        <v>16.979988221432901</v>
      </c>
      <c r="G751" s="876">
        <v>16.414627622946554</v>
      </c>
      <c r="H751" s="969">
        <v>16.414627622946554</v>
      </c>
      <c r="I751" s="876">
        <v>19.120669444347392</v>
      </c>
      <c r="J751" s="876">
        <v>17.928747864811978</v>
      </c>
      <c r="K751" s="876">
        <v>20.087807247183552</v>
      </c>
      <c r="L751" s="876">
        <v>21.2</v>
      </c>
      <c r="M751" s="876">
        <v>23.872997298202836</v>
      </c>
      <c r="N751" s="969">
        <v>23.63048878038709</v>
      </c>
      <c r="O751" s="876">
        <v>21.414014102918678</v>
      </c>
      <c r="P751" s="876">
        <v>23.323807579381203</v>
      </c>
      <c r="Q751" s="876">
        <v>22.981731875557163</v>
      </c>
      <c r="R751" s="876">
        <v>25.953805116013335</v>
      </c>
      <c r="S751" s="876">
        <v>26.122786987609114</v>
      </c>
      <c r="T751" s="876">
        <v>24.331050121192877</v>
      </c>
      <c r="U751" s="876">
        <v>21.633307652783937</v>
      </c>
      <c r="V751" s="876">
        <v>21.529514625276626</v>
      </c>
      <c r="W751" s="876">
        <v>20.321417273408859</v>
      </c>
      <c r="X751" s="876">
        <v>28.979993098687931</v>
      </c>
      <c r="Y751" s="969">
        <v>27.238208457973151</v>
      </c>
      <c r="Z751" s="876">
        <v>23.203448019637083</v>
      </c>
      <c r="AA751" s="876">
        <v>23.528705871764387</v>
      </c>
      <c r="AB751" s="877">
        <v>21.365392577717827</v>
      </c>
      <c r="AC751" s="640"/>
      <c r="AD751" s="883"/>
    </row>
    <row r="752" spans="1:30" s="8" customFormat="1" ht="12.75" customHeight="1">
      <c r="A752" s="5260"/>
      <c r="B752" s="5248"/>
      <c r="C752" s="1664" t="s">
        <v>338</v>
      </c>
      <c r="D752" s="1095" t="s">
        <v>107</v>
      </c>
      <c r="E752" s="3199">
        <v>0.9</v>
      </c>
      <c r="F752" s="3200">
        <v>0.9</v>
      </c>
      <c r="G752" s="3200">
        <v>0.9</v>
      </c>
      <c r="H752" s="3201">
        <v>0.8</v>
      </c>
      <c r="I752" s="3200">
        <v>1</v>
      </c>
      <c r="J752" s="3200">
        <v>0.9</v>
      </c>
      <c r="K752" s="3200">
        <v>1.2</v>
      </c>
      <c r="L752" s="3200">
        <v>1.4</v>
      </c>
      <c r="M752" s="3200">
        <v>1.2</v>
      </c>
      <c r="N752" s="3201">
        <v>1</v>
      </c>
      <c r="O752" s="3200">
        <v>1.3</v>
      </c>
      <c r="P752" s="3200">
        <v>1.2</v>
      </c>
      <c r="Q752" s="3200">
        <v>1.3</v>
      </c>
      <c r="R752" s="3200">
        <v>1.3</v>
      </c>
      <c r="S752" s="3200">
        <v>1.3</v>
      </c>
      <c r="T752" s="3200">
        <v>1.2</v>
      </c>
      <c r="U752" s="3200">
        <v>1.3</v>
      </c>
      <c r="V752" s="3202">
        <v>1.3</v>
      </c>
      <c r="W752" s="3200">
        <v>1.3</v>
      </c>
      <c r="X752" s="3200">
        <v>1.7</v>
      </c>
      <c r="Y752" s="3201">
        <v>1.5</v>
      </c>
      <c r="Z752" s="3200">
        <v>1.2</v>
      </c>
      <c r="AA752" s="3200">
        <v>2.2000000000000002</v>
      </c>
      <c r="AB752" s="3246">
        <v>1.1000000000000001</v>
      </c>
      <c r="AC752" s="640"/>
      <c r="AD752" s="883"/>
    </row>
    <row r="753" spans="1:30" s="8" customFormat="1" ht="12.75" customHeight="1" thickBot="1">
      <c r="A753" s="5261"/>
      <c r="B753" s="5249"/>
      <c r="C753" s="1663" t="s">
        <v>311</v>
      </c>
      <c r="D753" s="696" t="s">
        <v>108</v>
      </c>
      <c r="E753" s="682">
        <v>0.81081081081081074</v>
      </c>
      <c r="F753" s="610">
        <v>0.93548387096774188</v>
      </c>
      <c r="G753" s="610">
        <v>0.93333333333333324</v>
      </c>
      <c r="H753" s="970">
        <v>0.93333333333333324</v>
      </c>
      <c r="I753" s="610">
        <v>0.76315789473684215</v>
      </c>
      <c r="J753" s="610">
        <v>0.79999999999999993</v>
      </c>
      <c r="K753" s="610">
        <v>0.70731707317073178</v>
      </c>
      <c r="L753" s="610">
        <v>0.62222222222222223</v>
      </c>
      <c r="M753" s="610">
        <v>0.60784313725490202</v>
      </c>
      <c r="N753" s="970">
        <v>0.6734693877551019</v>
      </c>
      <c r="O753" s="610">
        <v>0.64444444444444438</v>
      </c>
      <c r="P753" s="610">
        <v>0.6</v>
      </c>
      <c r="Q753" s="610">
        <v>0.61224489795918358</v>
      </c>
      <c r="R753" s="610">
        <v>0.54385964912280704</v>
      </c>
      <c r="S753" s="610">
        <v>0.47457627118644063</v>
      </c>
      <c r="T753" s="610">
        <v>0.51851851851851849</v>
      </c>
      <c r="U753" s="610">
        <v>0.66666666666666663</v>
      </c>
      <c r="V753" s="611">
        <v>0.70454545454545447</v>
      </c>
      <c r="W753" s="610">
        <v>0.73170731707317083</v>
      </c>
      <c r="X753" s="610">
        <v>0.49230769230769234</v>
      </c>
      <c r="Y753" s="970">
        <v>0.57627118644067787</v>
      </c>
      <c r="Z753" s="610">
        <v>0.72340425531914887</v>
      </c>
      <c r="AA753" s="610">
        <v>0.70833333333333337</v>
      </c>
      <c r="AB753" s="683">
        <v>0.78571428571428559</v>
      </c>
      <c r="AC753" s="1563">
        <f t="shared" ref="AC753" si="140">AC750/AC749</f>
        <v>0.66575091575091572</v>
      </c>
      <c r="AD753" s="883"/>
    </row>
    <row r="754" spans="1:30" s="8" customFormat="1" ht="12.75" customHeight="1">
      <c r="A754" s="5262" t="s">
        <v>149</v>
      </c>
      <c r="B754" s="5247" t="s">
        <v>629</v>
      </c>
      <c r="C754" s="1706" t="s">
        <v>659</v>
      </c>
      <c r="D754" s="699" t="s">
        <v>105</v>
      </c>
      <c r="E754" s="3504">
        <v>0</v>
      </c>
      <c r="F754" s="3496">
        <v>0</v>
      </c>
      <c r="G754" s="3496">
        <v>0</v>
      </c>
      <c r="H754" s="3498">
        <v>0</v>
      </c>
      <c r="I754" s="3497">
        <v>0</v>
      </c>
      <c r="J754" s="3496">
        <v>0</v>
      </c>
      <c r="K754" s="3496">
        <v>0</v>
      </c>
      <c r="L754" s="3496">
        <v>0</v>
      </c>
      <c r="M754" s="3496">
        <v>0</v>
      </c>
      <c r="N754" s="3498">
        <v>0</v>
      </c>
      <c r="O754" s="3497">
        <v>0</v>
      </c>
      <c r="P754" s="3497">
        <v>0</v>
      </c>
      <c r="Q754" s="3496">
        <v>0</v>
      </c>
      <c r="R754" s="3496">
        <v>0</v>
      </c>
      <c r="S754" s="3496">
        <v>0</v>
      </c>
      <c r="T754" s="3496">
        <v>0</v>
      </c>
      <c r="U754" s="3496">
        <v>0</v>
      </c>
      <c r="V754" s="3497">
        <v>0</v>
      </c>
      <c r="W754" s="3496">
        <v>0</v>
      </c>
      <c r="X754" s="3496">
        <v>0</v>
      </c>
      <c r="Y754" s="3498">
        <v>0</v>
      </c>
      <c r="Z754" s="3497">
        <v>0</v>
      </c>
      <c r="AA754" s="3496">
        <v>0</v>
      </c>
      <c r="AB754" s="3505">
        <v>0</v>
      </c>
      <c r="AC754" s="2705">
        <f>SUM(E754:AB754)</f>
        <v>0</v>
      </c>
      <c r="AD754" s="883"/>
    </row>
    <row r="755" spans="1:30" s="8" customFormat="1" ht="12.75" customHeight="1">
      <c r="A755" s="5263"/>
      <c r="B755" s="5248"/>
      <c r="C755" s="1707" t="s">
        <v>659</v>
      </c>
      <c r="D755" s="700" t="s">
        <v>106</v>
      </c>
      <c r="E755" s="3502">
        <v>0</v>
      </c>
      <c r="F755" s="3499">
        <v>0</v>
      </c>
      <c r="G755" s="3499">
        <v>0</v>
      </c>
      <c r="H755" s="3501">
        <v>0</v>
      </c>
      <c r="I755" s="3500">
        <v>0</v>
      </c>
      <c r="J755" s="3499">
        <v>0</v>
      </c>
      <c r="K755" s="3499">
        <v>0</v>
      </c>
      <c r="L755" s="3499">
        <v>0</v>
      </c>
      <c r="M755" s="3499">
        <v>0</v>
      </c>
      <c r="N755" s="3501">
        <v>0</v>
      </c>
      <c r="O755" s="3500">
        <v>0</v>
      </c>
      <c r="P755" s="3500">
        <v>0</v>
      </c>
      <c r="Q755" s="3499">
        <v>0</v>
      </c>
      <c r="R755" s="3499">
        <v>0</v>
      </c>
      <c r="S755" s="3499">
        <v>0</v>
      </c>
      <c r="T755" s="3499">
        <v>0</v>
      </c>
      <c r="U755" s="3499">
        <v>0</v>
      </c>
      <c r="V755" s="3500">
        <v>0</v>
      </c>
      <c r="W755" s="3499">
        <v>0</v>
      </c>
      <c r="X755" s="3499">
        <v>0</v>
      </c>
      <c r="Y755" s="3501">
        <v>0</v>
      </c>
      <c r="Z755" s="3500">
        <v>0</v>
      </c>
      <c r="AA755" s="3499">
        <v>0</v>
      </c>
      <c r="AB755" s="3503">
        <v>0</v>
      </c>
      <c r="AC755" s="2517">
        <f>SUM(E755:AB755)</f>
        <v>0</v>
      </c>
      <c r="AD755" s="883"/>
    </row>
    <row r="756" spans="1:30" s="8" customFormat="1" ht="12.75" customHeight="1">
      <c r="A756" s="5264"/>
      <c r="B756" s="5248"/>
      <c r="C756" s="3111" t="s">
        <v>338</v>
      </c>
      <c r="D756" s="700" t="s">
        <v>107</v>
      </c>
      <c r="E756" s="4015">
        <v>0.3</v>
      </c>
      <c r="F756" s="1755">
        <v>0.3</v>
      </c>
      <c r="G756" s="1755">
        <v>0.3</v>
      </c>
      <c r="H756" s="4201">
        <v>0.3</v>
      </c>
      <c r="I756" s="1755">
        <v>0.3</v>
      </c>
      <c r="J756" s="1755">
        <v>0.3</v>
      </c>
      <c r="K756" s="1755">
        <v>0.3</v>
      </c>
      <c r="L756" s="1755">
        <v>0.3</v>
      </c>
      <c r="M756" s="1755">
        <v>0.3</v>
      </c>
      <c r="N756" s="4201">
        <v>0.3</v>
      </c>
      <c r="O756" s="1755">
        <v>0.3</v>
      </c>
      <c r="P756" s="1755">
        <v>0.4</v>
      </c>
      <c r="Q756" s="1755">
        <v>0.4</v>
      </c>
      <c r="R756" s="1755">
        <v>0.3</v>
      </c>
      <c r="S756" s="1755">
        <v>0.3</v>
      </c>
      <c r="T756" s="1755">
        <v>0.3</v>
      </c>
      <c r="U756" s="1755">
        <v>0.3</v>
      </c>
      <c r="V756" s="1755">
        <v>0.3</v>
      </c>
      <c r="W756" s="1755">
        <v>0.3</v>
      </c>
      <c r="X756" s="1755">
        <v>0.3</v>
      </c>
      <c r="Y756" s="4201">
        <v>0.3</v>
      </c>
      <c r="Z756" s="1755">
        <v>0.3</v>
      </c>
      <c r="AA756" s="1755">
        <v>0.3</v>
      </c>
      <c r="AB756" s="4017">
        <v>0.3</v>
      </c>
      <c r="AC756" s="640"/>
      <c r="AD756" s="883"/>
    </row>
    <row r="757" spans="1:30" s="8" customFormat="1" ht="12.75" customHeight="1" thickBot="1">
      <c r="A757" s="5265"/>
      <c r="B757" s="5249"/>
      <c r="C757" s="1663" t="s">
        <v>311</v>
      </c>
      <c r="D757" s="764" t="s">
        <v>108</v>
      </c>
      <c r="E757" s="614" t="e">
        <v>#DIV/0!</v>
      </c>
      <c r="F757" s="615" t="e">
        <v>#DIV/0!</v>
      </c>
      <c r="G757" s="615" t="e">
        <v>#DIV/0!</v>
      </c>
      <c r="H757" s="984" t="e">
        <v>#DIV/0!</v>
      </c>
      <c r="I757" s="615" t="e">
        <v>#DIV/0!</v>
      </c>
      <c r="J757" s="615" t="e">
        <v>#DIV/0!</v>
      </c>
      <c r="K757" s="615" t="e">
        <v>#DIV/0!</v>
      </c>
      <c r="L757" s="615" t="e">
        <v>#DIV/0!</v>
      </c>
      <c r="M757" s="615" t="e">
        <v>#DIV/0!</v>
      </c>
      <c r="N757" s="984" t="e">
        <v>#DIV/0!</v>
      </c>
      <c r="O757" s="615" t="e">
        <v>#DIV/0!</v>
      </c>
      <c r="P757" s="615" t="e">
        <v>#DIV/0!</v>
      </c>
      <c r="Q757" s="615" t="e">
        <v>#DIV/0!</v>
      </c>
      <c r="R757" s="615" t="e">
        <v>#DIV/0!</v>
      </c>
      <c r="S757" s="615" t="e">
        <v>#DIV/0!</v>
      </c>
      <c r="T757" s="615" t="e">
        <v>#DIV/0!</v>
      </c>
      <c r="U757" s="615" t="e">
        <v>#DIV/0!</v>
      </c>
      <c r="V757" s="628" t="e">
        <v>#DIV/0!</v>
      </c>
      <c r="W757" s="615" t="e">
        <v>#DIV/0!</v>
      </c>
      <c r="X757" s="615" t="e">
        <v>#DIV/0!</v>
      </c>
      <c r="Y757" s="984" t="e">
        <v>#DIV/0!</v>
      </c>
      <c r="Z757" s="615" t="e">
        <v>#DIV/0!</v>
      </c>
      <c r="AA757" s="615" t="e">
        <v>#DIV/0!</v>
      </c>
      <c r="AB757" s="642" t="e">
        <v>#DIV/0!</v>
      </c>
      <c r="AC757" s="641" t="e">
        <f t="shared" ref="AC757" si="141">AC755/AC754</f>
        <v>#DIV/0!</v>
      </c>
      <c r="AD757" s="883"/>
    </row>
    <row r="758" spans="1:30" s="8" customFormat="1" ht="12.75" customHeight="1">
      <c r="A758" s="5270" t="s">
        <v>123</v>
      </c>
      <c r="B758" s="5266" t="s">
        <v>10</v>
      </c>
      <c r="C758" s="1706" t="s">
        <v>659</v>
      </c>
      <c r="D758" s="739" t="s">
        <v>105</v>
      </c>
      <c r="E758" s="3824">
        <v>15.8</v>
      </c>
      <c r="F758" s="3825">
        <v>14.2</v>
      </c>
      <c r="G758" s="3825">
        <v>14.2</v>
      </c>
      <c r="H758" s="3826">
        <v>15.8</v>
      </c>
      <c r="I758" s="3781">
        <v>15.4</v>
      </c>
      <c r="J758" s="3825">
        <v>15.6</v>
      </c>
      <c r="K758" s="3825">
        <v>14.4</v>
      </c>
      <c r="L758" s="3825">
        <v>15.2</v>
      </c>
      <c r="M758" s="3825">
        <v>17.600000000000001</v>
      </c>
      <c r="N758" s="3826">
        <v>18.399999999999999</v>
      </c>
      <c r="O758" s="3781">
        <v>18.2</v>
      </c>
      <c r="P758" s="3781">
        <v>18</v>
      </c>
      <c r="Q758" s="3825">
        <v>17.399999999999999</v>
      </c>
      <c r="R758" s="3825">
        <v>15</v>
      </c>
      <c r="S758" s="3825">
        <v>17.399999999999999</v>
      </c>
      <c r="T758" s="3825">
        <v>18.2</v>
      </c>
      <c r="U758" s="3825">
        <v>16</v>
      </c>
      <c r="V758" s="3827">
        <v>16.600000000000001</v>
      </c>
      <c r="W758" s="3825">
        <v>18.2</v>
      </c>
      <c r="X758" s="3825">
        <v>18.2</v>
      </c>
      <c r="Y758" s="3826">
        <v>19.2</v>
      </c>
      <c r="Z758" s="3781">
        <v>19.2</v>
      </c>
      <c r="AA758" s="3825">
        <v>19.8</v>
      </c>
      <c r="AB758" s="3836">
        <v>19.2</v>
      </c>
      <c r="AC758" s="3123">
        <f>SUM(E758:AB758)</f>
        <v>407.2</v>
      </c>
      <c r="AD758" s="883"/>
    </row>
    <row r="759" spans="1:30" s="8" customFormat="1" ht="15" customHeight="1">
      <c r="A759" s="5263"/>
      <c r="B759" s="5266"/>
      <c r="C759" s="1707" t="s">
        <v>659</v>
      </c>
      <c r="D759" s="707" t="s">
        <v>106</v>
      </c>
      <c r="E759" s="3837">
        <v>1.8</v>
      </c>
      <c r="F759" s="3838">
        <v>1.4</v>
      </c>
      <c r="G759" s="3838">
        <v>1</v>
      </c>
      <c r="H759" s="3839">
        <v>1.8</v>
      </c>
      <c r="I759" s="3840">
        <v>1</v>
      </c>
      <c r="J759" s="3838">
        <v>1.6</v>
      </c>
      <c r="K759" s="3838">
        <v>1.2</v>
      </c>
      <c r="L759" s="3838">
        <v>1.4</v>
      </c>
      <c r="M759" s="3838">
        <v>1.8</v>
      </c>
      <c r="N759" s="3839">
        <v>2</v>
      </c>
      <c r="O759" s="3840">
        <v>1.8</v>
      </c>
      <c r="P759" s="3840">
        <v>1.4</v>
      </c>
      <c r="Q759" s="3838">
        <v>2.4</v>
      </c>
      <c r="R759" s="3838">
        <v>1.8</v>
      </c>
      <c r="S759" s="3838">
        <v>1.8</v>
      </c>
      <c r="T759" s="3838">
        <v>1.8</v>
      </c>
      <c r="U759" s="3838">
        <v>1.6</v>
      </c>
      <c r="V759" s="3840">
        <v>2</v>
      </c>
      <c r="W759" s="3838">
        <v>1.8</v>
      </c>
      <c r="X759" s="3838">
        <v>1.8</v>
      </c>
      <c r="Y759" s="3839">
        <v>1.2</v>
      </c>
      <c r="Z759" s="3840">
        <v>1.8</v>
      </c>
      <c r="AA759" s="3838">
        <v>1.2</v>
      </c>
      <c r="AB759" s="3841">
        <v>1.8</v>
      </c>
      <c r="AC759" s="3124">
        <f>SUM(E759:AB759)</f>
        <v>39.200000000000003</v>
      </c>
      <c r="AD759" s="883"/>
    </row>
    <row r="760" spans="1:30" s="8" customFormat="1" ht="12.75" customHeight="1">
      <c r="A760" s="5264"/>
      <c r="B760" s="5266"/>
      <c r="C760" s="1695" t="s">
        <v>311</v>
      </c>
      <c r="D760" s="861" t="s">
        <v>336</v>
      </c>
      <c r="E760" s="875">
        <v>15.902201105507377</v>
      </c>
      <c r="F760" s="876">
        <v>14.268847185389575</v>
      </c>
      <c r="G760" s="876">
        <v>14.235167719419396</v>
      </c>
      <c r="H760" s="969">
        <v>15.902201105507377</v>
      </c>
      <c r="I760" s="876">
        <v>15.432433379088343</v>
      </c>
      <c r="J760" s="876">
        <v>15.681836627130126</v>
      </c>
      <c r="K760" s="876">
        <v>14.449913494550755</v>
      </c>
      <c r="L760" s="876">
        <v>15.264337522473747</v>
      </c>
      <c r="M760" s="876">
        <v>17.691806012954135</v>
      </c>
      <c r="N760" s="969">
        <v>18.508376482014839</v>
      </c>
      <c r="O760" s="876">
        <v>18.28879438344693</v>
      </c>
      <c r="P760" s="876">
        <v>18.054362353736007</v>
      </c>
      <c r="Q760" s="876">
        <v>17.564737401965335</v>
      </c>
      <c r="R760" s="876">
        <v>15.107613974417006</v>
      </c>
      <c r="S760" s="876">
        <v>17.4928556845359</v>
      </c>
      <c r="T760" s="876">
        <v>18.28879438344693</v>
      </c>
      <c r="U760" s="876">
        <v>16.079800993793423</v>
      </c>
      <c r="V760" s="876">
        <v>16.720047846821494</v>
      </c>
      <c r="W760" s="876">
        <v>18.28879438344693</v>
      </c>
      <c r="X760" s="876">
        <v>18.28879438344693</v>
      </c>
      <c r="Y760" s="969">
        <v>19.237463450257675</v>
      </c>
      <c r="Z760" s="876">
        <v>19.284190415985837</v>
      </c>
      <c r="AA760" s="876">
        <v>19.836330305779846</v>
      </c>
      <c r="AB760" s="897">
        <v>19.284190415985837</v>
      </c>
      <c r="AC760" s="857"/>
      <c r="AD760" s="883"/>
    </row>
    <row r="761" spans="1:30" s="8" customFormat="1" ht="12.75" customHeight="1">
      <c r="A761" s="5264"/>
      <c r="B761" s="5266"/>
      <c r="C761" s="3118" t="s">
        <v>338</v>
      </c>
      <c r="D761" s="707" t="s">
        <v>107</v>
      </c>
      <c r="E761" s="4012">
        <v>0.9</v>
      </c>
      <c r="F761" s="4008">
        <v>0.8</v>
      </c>
      <c r="G761" s="4008">
        <v>0.9</v>
      </c>
      <c r="H761" s="4009">
        <v>0.9</v>
      </c>
      <c r="I761" s="4008">
        <v>0.9</v>
      </c>
      <c r="J761" s="4008">
        <v>1</v>
      </c>
      <c r="K761" s="4008">
        <v>0.6</v>
      </c>
      <c r="L761" s="4008">
        <v>0.8</v>
      </c>
      <c r="M761" s="4008">
        <v>1.1000000000000001</v>
      </c>
      <c r="N761" s="4009">
        <v>1</v>
      </c>
      <c r="O761" s="4008">
        <v>1</v>
      </c>
      <c r="P761" s="4008">
        <v>0.9</v>
      </c>
      <c r="Q761" s="4008">
        <v>1.1000000000000001</v>
      </c>
      <c r="R761" s="4008">
        <v>1.1000000000000001</v>
      </c>
      <c r="S761" s="4008">
        <v>1</v>
      </c>
      <c r="T761" s="4008">
        <v>0.9</v>
      </c>
      <c r="U761" s="4008">
        <v>0.9</v>
      </c>
      <c r="V761" s="4010">
        <v>1.2</v>
      </c>
      <c r="W761" s="4008">
        <v>0.8</v>
      </c>
      <c r="X761" s="4008">
        <v>1.1000000000000001</v>
      </c>
      <c r="Y761" s="4009">
        <v>0.9</v>
      </c>
      <c r="Z761" s="4008">
        <v>1.2</v>
      </c>
      <c r="AA761" s="4008">
        <v>1.2</v>
      </c>
      <c r="AB761" s="4011">
        <v>1</v>
      </c>
      <c r="AC761" s="857"/>
      <c r="AD761" s="883"/>
    </row>
    <row r="762" spans="1:30" s="8" customFormat="1" ht="12.75" customHeight="1" thickBot="1">
      <c r="A762" s="5265"/>
      <c r="B762" s="5266"/>
      <c r="C762" s="3571" t="s">
        <v>311</v>
      </c>
      <c r="D762" s="708" t="s">
        <v>108</v>
      </c>
      <c r="E762" s="900">
        <v>0.11392405063291139</v>
      </c>
      <c r="F762" s="901">
        <v>9.8591549295774641E-2</v>
      </c>
      <c r="G762" s="901">
        <v>7.0422535211267609E-2</v>
      </c>
      <c r="H762" s="972">
        <v>0.11392405063291139</v>
      </c>
      <c r="I762" s="901">
        <v>6.4935064935064929E-2</v>
      </c>
      <c r="J762" s="901">
        <v>0.10256410256410257</v>
      </c>
      <c r="K762" s="901">
        <v>8.3333333333333329E-2</v>
      </c>
      <c r="L762" s="901">
        <v>9.2105263157894732E-2</v>
      </c>
      <c r="M762" s="901">
        <v>0.10227272727272727</v>
      </c>
      <c r="N762" s="972">
        <v>0.10869565217391305</v>
      </c>
      <c r="O762" s="901">
        <v>9.8901098901098911E-2</v>
      </c>
      <c r="P762" s="901">
        <v>7.7777777777777779E-2</v>
      </c>
      <c r="Q762" s="901">
        <v>0.13793103448275862</v>
      </c>
      <c r="R762" s="901">
        <v>0.12000000000000001</v>
      </c>
      <c r="S762" s="901">
        <v>0.10344827586206898</v>
      </c>
      <c r="T762" s="901">
        <v>9.8901098901098911E-2</v>
      </c>
      <c r="U762" s="901">
        <v>0.1</v>
      </c>
      <c r="V762" s="2799">
        <v>0.12048192771084336</v>
      </c>
      <c r="W762" s="901">
        <v>9.8901098901098911E-2</v>
      </c>
      <c r="X762" s="901">
        <v>9.8901098901098911E-2</v>
      </c>
      <c r="Y762" s="972">
        <v>6.25E-2</v>
      </c>
      <c r="Z762" s="901">
        <v>9.375E-2</v>
      </c>
      <c r="AA762" s="901">
        <v>6.0606060606060601E-2</v>
      </c>
      <c r="AB762" s="902">
        <v>9.375E-2</v>
      </c>
      <c r="AC762" s="826">
        <f>AC759/AC758</f>
        <v>9.6267190569744601E-2</v>
      </c>
      <c r="AD762" s="883"/>
    </row>
    <row r="763" spans="1:30" s="8" customFormat="1" ht="12.75" customHeight="1">
      <c r="A763" s="5271" t="s">
        <v>126</v>
      </c>
      <c r="B763" s="5088" t="s">
        <v>15</v>
      </c>
      <c r="C763" s="1706" t="s">
        <v>659</v>
      </c>
      <c r="D763" s="667" t="s">
        <v>105</v>
      </c>
      <c r="E763" s="3843">
        <v>270.8</v>
      </c>
      <c r="F763" s="3844">
        <v>257.39999999999998</v>
      </c>
      <c r="G763" s="3844">
        <v>254.2</v>
      </c>
      <c r="H763" s="3845">
        <v>247.6</v>
      </c>
      <c r="I763" s="3844">
        <v>246.8</v>
      </c>
      <c r="J763" s="3844">
        <v>262.2</v>
      </c>
      <c r="K763" s="3844">
        <v>278.8</v>
      </c>
      <c r="L763" s="3844">
        <v>308.8</v>
      </c>
      <c r="M763" s="3844">
        <v>338.6</v>
      </c>
      <c r="N763" s="3845">
        <v>342.2</v>
      </c>
      <c r="O763" s="3846">
        <v>363.6</v>
      </c>
      <c r="P763" s="3846">
        <v>343.6</v>
      </c>
      <c r="Q763" s="3844">
        <v>376.4</v>
      </c>
      <c r="R763" s="3844">
        <v>385</v>
      </c>
      <c r="S763" s="3844">
        <v>366.2</v>
      </c>
      <c r="T763" s="3844">
        <v>348.2</v>
      </c>
      <c r="U763" s="3844">
        <v>312</v>
      </c>
      <c r="V763" s="3847">
        <v>300.2</v>
      </c>
      <c r="W763" s="3844">
        <v>327.2</v>
      </c>
      <c r="X763" s="3844">
        <v>346.6</v>
      </c>
      <c r="Y763" s="3845">
        <v>352.8</v>
      </c>
      <c r="Z763" s="3846">
        <v>341</v>
      </c>
      <c r="AA763" s="3844">
        <v>309.60000000000002</v>
      </c>
      <c r="AB763" s="3848">
        <v>286.8</v>
      </c>
      <c r="AC763" s="817">
        <f>SUM(E763:AB763)</f>
        <v>7566.6</v>
      </c>
      <c r="AD763" s="883"/>
    </row>
    <row r="764" spans="1:30" s="8" customFormat="1" ht="12.75" customHeight="1">
      <c r="A764" s="5272"/>
      <c r="B764" s="5267"/>
      <c r="C764" s="1707" t="s">
        <v>659</v>
      </c>
      <c r="D764" s="689" t="s">
        <v>106</v>
      </c>
      <c r="E764" s="3513">
        <v>96.6</v>
      </c>
      <c r="F764" s="3306">
        <v>94.6</v>
      </c>
      <c r="G764" s="3306">
        <v>96.6</v>
      </c>
      <c r="H764" s="3307">
        <v>93</v>
      </c>
      <c r="I764" s="3306">
        <v>91</v>
      </c>
      <c r="J764" s="3306">
        <v>91.8</v>
      </c>
      <c r="K764" s="3306">
        <v>97</v>
      </c>
      <c r="L764" s="3306">
        <v>102</v>
      </c>
      <c r="M764" s="3306">
        <v>121.2</v>
      </c>
      <c r="N764" s="3307">
        <v>123.6</v>
      </c>
      <c r="O764" s="3849">
        <v>139.4</v>
      </c>
      <c r="P764" s="3849">
        <v>125</v>
      </c>
      <c r="Q764" s="3306">
        <v>145</v>
      </c>
      <c r="R764" s="3306">
        <v>144.4</v>
      </c>
      <c r="S764" s="3306">
        <v>133</v>
      </c>
      <c r="T764" s="3306">
        <v>124.8</v>
      </c>
      <c r="U764" s="3306">
        <v>114.2</v>
      </c>
      <c r="V764" s="3308">
        <v>112</v>
      </c>
      <c r="W764" s="3306">
        <v>120.2</v>
      </c>
      <c r="X764" s="3306">
        <v>113.8</v>
      </c>
      <c r="Y764" s="3307">
        <v>111.4</v>
      </c>
      <c r="Z764" s="3849">
        <v>108</v>
      </c>
      <c r="AA764" s="3306">
        <v>102.4</v>
      </c>
      <c r="AB764" s="3309">
        <v>100.2</v>
      </c>
      <c r="AC764" s="822">
        <f>SUM(E764:AB764)</f>
        <v>2701.2000000000003</v>
      </c>
      <c r="AD764" s="883"/>
    </row>
    <row r="765" spans="1:30" s="8" customFormat="1" ht="12.75" customHeight="1">
      <c r="A765" s="5273"/>
      <c r="B765" s="5268"/>
      <c r="C765" s="3111" t="s">
        <v>338</v>
      </c>
      <c r="D765" s="689" t="s">
        <v>107</v>
      </c>
      <c r="E765" s="1747">
        <v>15.2</v>
      </c>
      <c r="F765" s="1755">
        <v>15.9</v>
      </c>
      <c r="G765" s="1755">
        <v>15.2</v>
      </c>
      <c r="H765" s="4009">
        <v>14.6</v>
      </c>
      <c r="I765" s="1755">
        <v>15</v>
      </c>
      <c r="J765" s="1755">
        <v>16.5</v>
      </c>
      <c r="K765" s="1755">
        <v>16.600000000000001</v>
      </c>
      <c r="L765" s="1755">
        <v>19.7</v>
      </c>
      <c r="M765" s="1755">
        <v>20.9</v>
      </c>
      <c r="N765" s="4009">
        <v>19.2</v>
      </c>
      <c r="O765" s="1755">
        <v>22.3</v>
      </c>
      <c r="P765" s="1755">
        <v>19.600000000000001</v>
      </c>
      <c r="Q765" s="1755">
        <v>22.1</v>
      </c>
      <c r="R765" s="1755">
        <v>22.6</v>
      </c>
      <c r="S765" s="1755">
        <v>19.100000000000001</v>
      </c>
      <c r="T765" s="1755">
        <v>19.2</v>
      </c>
      <c r="U765" s="1755">
        <v>18</v>
      </c>
      <c r="V765" s="1755">
        <v>17.8</v>
      </c>
      <c r="W765" s="1755">
        <v>20.100000000000001</v>
      </c>
      <c r="X765" s="1755">
        <v>20.399999999999999</v>
      </c>
      <c r="Y765" s="4009">
        <v>21.2</v>
      </c>
      <c r="Z765" s="1755">
        <v>19.2</v>
      </c>
      <c r="AA765" s="1755">
        <v>17.399999999999999</v>
      </c>
      <c r="AB765" s="4017">
        <v>17.2</v>
      </c>
      <c r="AC765" s="857"/>
      <c r="AD765" s="883"/>
    </row>
    <row r="766" spans="1:30" s="8" customFormat="1" ht="12.75" customHeight="1" thickBot="1">
      <c r="A766" s="5273"/>
      <c r="B766" s="5268"/>
      <c r="C766" s="3570" t="s">
        <v>311</v>
      </c>
      <c r="D766" s="668" t="s">
        <v>108</v>
      </c>
      <c r="E766" s="3310">
        <v>0.35672082717872966</v>
      </c>
      <c r="F766" s="901">
        <v>0.36752136752136755</v>
      </c>
      <c r="G766" s="901">
        <v>0.38001573564122737</v>
      </c>
      <c r="H766" s="972">
        <v>0.3756058158319871</v>
      </c>
      <c r="I766" s="2799">
        <v>0.36871961102106965</v>
      </c>
      <c r="J766" s="901">
        <v>0.35011441647597252</v>
      </c>
      <c r="K766" s="901">
        <v>0.34791965566714489</v>
      </c>
      <c r="L766" s="901">
        <v>0.33031088082901555</v>
      </c>
      <c r="M766" s="901">
        <v>0.35794447725930301</v>
      </c>
      <c r="N766" s="972">
        <v>0.36119228521332553</v>
      </c>
      <c r="O766" s="2799">
        <v>0.3833883388338834</v>
      </c>
      <c r="P766" s="2799">
        <v>0.36379511059371361</v>
      </c>
      <c r="Q766" s="901">
        <v>0.38522848034006379</v>
      </c>
      <c r="R766" s="901">
        <v>0.3750649350649351</v>
      </c>
      <c r="S766" s="901">
        <v>0.36318951392681598</v>
      </c>
      <c r="T766" s="901">
        <v>0.35841470419299254</v>
      </c>
      <c r="U766" s="901">
        <v>0.36602564102564106</v>
      </c>
      <c r="V766" s="2799">
        <v>0.37308461025982681</v>
      </c>
      <c r="W766" s="901">
        <v>0.36735941320293403</v>
      </c>
      <c r="X766" s="901">
        <v>0.32833237160992496</v>
      </c>
      <c r="Y766" s="972">
        <v>0.3157596371882086</v>
      </c>
      <c r="Z766" s="2799">
        <v>0.31671554252199413</v>
      </c>
      <c r="AA766" s="901">
        <v>0.33074935400516797</v>
      </c>
      <c r="AB766" s="2869">
        <v>0.34937238493723849</v>
      </c>
      <c r="AC766" s="903">
        <f t="shared" ref="AC766" si="142">AC764/AC763</f>
        <v>0.356989929426691</v>
      </c>
      <c r="AD766" s="883"/>
    </row>
    <row r="767" spans="1:30" s="8" customFormat="1" ht="12.75" customHeight="1">
      <c r="A767" s="3231"/>
      <c r="B767" s="3230" t="s">
        <v>6</v>
      </c>
      <c r="C767" s="1706" t="s">
        <v>659</v>
      </c>
      <c r="D767" s="699" t="s">
        <v>105</v>
      </c>
      <c r="E767" s="4204">
        <v>0.42</v>
      </c>
      <c r="F767" s="4205">
        <v>0.41</v>
      </c>
      <c r="G767" s="4205">
        <v>0.4</v>
      </c>
      <c r="H767" s="4206">
        <v>0.42</v>
      </c>
      <c r="I767" s="4205">
        <v>0.41</v>
      </c>
      <c r="J767" s="4205">
        <v>0.41</v>
      </c>
      <c r="K767" s="4205">
        <v>0.41</v>
      </c>
      <c r="L767" s="4205">
        <v>0.41</v>
      </c>
      <c r="M767" s="4205">
        <v>0.41</v>
      </c>
      <c r="N767" s="4206">
        <v>0.42</v>
      </c>
      <c r="O767" s="4205">
        <v>0.42</v>
      </c>
      <c r="P767" s="4205">
        <v>0.41</v>
      </c>
      <c r="Q767" s="4205">
        <v>0.41</v>
      </c>
      <c r="R767" s="4205">
        <v>0.41</v>
      </c>
      <c r="S767" s="4205">
        <v>0.42</v>
      </c>
      <c r="T767" s="4205">
        <v>0.42</v>
      </c>
      <c r="U767" s="4205">
        <v>0.41</v>
      </c>
      <c r="V767" s="4207">
        <v>0.42</v>
      </c>
      <c r="W767" s="4205">
        <v>0.4</v>
      </c>
      <c r="X767" s="4205">
        <v>0.41</v>
      </c>
      <c r="Y767" s="4206">
        <v>0.41</v>
      </c>
      <c r="Z767" s="4205">
        <v>0.42</v>
      </c>
      <c r="AA767" s="4205">
        <v>0.41</v>
      </c>
      <c r="AB767" s="4208">
        <v>0.4</v>
      </c>
      <c r="AC767" s="1852">
        <f t="shared" ref="AC767:AC772" si="143">SUM(E767:AB767)</f>
        <v>9.8900000000000023</v>
      </c>
      <c r="AD767" s="883"/>
    </row>
    <row r="768" spans="1:30" s="8" customFormat="1" ht="14.25" customHeight="1" thickBot="1">
      <c r="A768" s="965"/>
      <c r="B768" s="3232" t="s">
        <v>7</v>
      </c>
      <c r="C768" s="1709" t="s">
        <v>659</v>
      </c>
      <c r="D768" s="2502" t="s">
        <v>105</v>
      </c>
      <c r="E768" s="4209">
        <v>0</v>
      </c>
      <c r="F768" s="3222">
        <v>0</v>
      </c>
      <c r="G768" s="3222">
        <v>0</v>
      </c>
      <c r="H768" s="3223">
        <v>0</v>
      </c>
      <c r="I768" s="3222">
        <v>0</v>
      </c>
      <c r="J768" s="3222">
        <v>0</v>
      </c>
      <c r="K768" s="3222">
        <v>0</v>
      </c>
      <c r="L768" s="3222">
        <v>0</v>
      </c>
      <c r="M768" s="3222">
        <v>0</v>
      </c>
      <c r="N768" s="3223">
        <v>0</v>
      </c>
      <c r="O768" s="3222">
        <v>0</v>
      </c>
      <c r="P768" s="3222">
        <v>0</v>
      </c>
      <c r="Q768" s="3222">
        <v>0</v>
      </c>
      <c r="R768" s="3222">
        <v>0</v>
      </c>
      <c r="S768" s="3222">
        <v>0</v>
      </c>
      <c r="T768" s="3222">
        <v>0</v>
      </c>
      <c r="U768" s="3222">
        <v>0</v>
      </c>
      <c r="V768" s="3224">
        <v>0</v>
      </c>
      <c r="W768" s="3222">
        <v>0</v>
      </c>
      <c r="X768" s="3222">
        <v>0</v>
      </c>
      <c r="Y768" s="3223">
        <v>0</v>
      </c>
      <c r="Z768" s="3222">
        <v>0</v>
      </c>
      <c r="AA768" s="3222">
        <v>0</v>
      </c>
      <c r="AB768" s="3225">
        <v>0</v>
      </c>
      <c r="AC768" s="3240">
        <f t="shared" si="143"/>
        <v>0</v>
      </c>
      <c r="AD768" s="883"/>
    </row>
    <row r="769" spans="1:30" s="8" customFormat="1" ht="12.75" hidden="1" customHeight="1" thickBot="1">
      <c r="A769" s="895"/>
      <c r="B769" s="964"/>
      <c r="C769" s="3571"/>
      <c r="D769" s="3239"/>
      <c r="E769" s="3241"/>
      <c r="F769" s="3178"/>
      <c r="G769" s="3178"/>
      <c r="H769" s="3177"/>
      <c r="I769" s="3178"/>
      <c r="J769" s="3178"/>
      <c r="K769" s="3178"/>
      <c r="L769" s="3178"/>
      <c r="M769" s="3178"/>
      <c r="N769" s="3177"/>
      <c r="O769" s="3178"/>
      <c r="P769" s="3178"/>
      <c r="Q769" s="3178"/>
      <c r="R769" s="3178"/>
      <c r="S769" s="3178"/>
      <c r="T769" s="3178"/>
      <c r="U769" s="3178"/>
      <c r="V769" s="3178"/>
      <c r="W769" s="3178"/>
      <c r="X769" s="3178"/>
      <c r="Y769" s="3177"/>
      <c r="Z769" s="3178"/>
      <c r="AA769" s="3178"/>
      <c r="AB769" s="3242"/>
      <c r="AC769" s="1849"/>
      <c r="AD769" s="883"/>
    </row>
    <row r="770" spans="1:30" s="7" customFormat="1" ht="12.75" customHeight="1">
      <c r="A770" s="5112" t="s">
        <v>131</v>
      </c>
      <c r="B770" s="5278"/>
      <c r="C770" s="3572" t="s">
        <v>311</v>
      </c>
      <c r="D770" s="794" t="s">
        <v>105</v>
      </c>
      <c r="E770" s="862">
        <f>E744+E749+E763+E769+E758+E754</f>
        <v>325.00000000000006</v>
      </c>
      <c r="F770" s="863">
        <f t="shared" ref="F770:AB770" si="144">F744+F749+F763+F769+F758+F754</f>
        <v>307.99999999999994</v>
      </c>
      <c r="G770" s="863">
        <f t="shared" si="144"/>
        <v>302.79999999999995</v>
      </c>
      <c r="H770" s="973">
        <f t="shared" si="144"/>
        <v>298.8</v>
      </c>
      <c r="I770" s="863">
        <f t="shared" si="144"/>
        <v>300</v>
      </c>
      <c r="J770" s="863">
        <f t="shared" si="144"/>
        <v>316.2</v>
      </c>
      <c r="K770" s="863">
        <f t="shared" si="144"/>
        <v>333</v>
      </c>
      <c r="L770" s="863">
        <f t="shared" si="144"/>
        <v>366.4</v>
      </c>
      <c r="M770" s="863">
        <f t="shared" si="144"/>
        <v>405.20000000000005</v>
      </c>
      <c r="N770" s="973">
        <f t="shared" si="144"/>
        <v>408.2</v>
      </c>
      <c r="O770" s="863">
        <f t="shared" si="144"/>
        <v>432.40000000000003</v>
      </c>
      <c r="P770" s="863">
        <f t="shared" si="144"/>
        <v>416.20000000000005</v>
      </c>
      <c r="Q770" s="863">
        <f t="shared" si="144"/>
        <v>445.79999999999995</v>
      </c>
      <c r="R770" s="863">
        <f t="shared" si="144"/>
        <v>459.2</v>
      </c>
      <c r="S770" s="863">
        <f t="shared" si="144"/>
        <v>436.4</v>
      </c>
      <c r="T770" s="863">
        <f t="shared" si="144"/>
        <v>417.59999999999997</v>
      </c>
      <c r="U770" s="863">
        <f t="shared" si="144"/>
        <v>375.4</v>
      </c>
      <c r="V770" s="1529">
        <f t="shared" si="144"/>
        <v>364.6</v>
      </c>
      <c r="W770" s="863">
        <f t="shared" si="144"/>
        <v>396.79999999999995</v>
      </c>
      <c r="X770" s="863">
        <f t="shared" si="144"/>
        <v>424.8</v>
      </c>
      <c r="Y770" s="973">
        <f t="shared" si="144"/>
        <v>428.2</v>
      </c>
      <c r="Z770" s="863">
        <f t="shared" si="144"/>
        <v>410.2</v>
      </c>
      <c r="AA770" s="863">
        <f t="shared" si="144"/>
        <v>379.40000000000003</v>
      </c>
      <c r="AB770" s="1848">
        <f t="shared" si="144"/>
        <v>350.6</v>
      </c>
      <c r="AC770" s="1852">
        <f t="shared" si="143"/>
        <v>9101.2000000000007</v>
      </c>
      <c r="AD770" s="1512"/>
    </row>
    <row r="771" spans="1:30" s="7" customFormat="1" ht="14.25" customHeight="1" thickBot="1">
      <c r="A771" s="5279"/>
      <c r="B771" s="5278"/>
      <c r="C771" s="3523" t="s">
        <v>311</v>
      </c>
      <c r="D771" s="700" t="s">
        <v>107</v>
      </c>
      <c r="E771" s="864">
        <f>E742+E747+E752+E756+E761+E765</f>
        <v>19</v>
      </c>
      <c r="F771" s="865">
        <f t="shared" ref="F771:AB771" si="145">F742+F747+F752+F756+F761+F765</f>
        <v>19.3</v>
      </c>
      <c r="G771" s="865">
        <f t="shared" si="145"/>
        <v>18.7</v>
      </c>
      <c r="H771" s="974">
        <f t="shared" si="145"/>
        <v>17.899999999999999</v>
      </c>
      <c r="I771" s="865">
        <f t="shared" si="145"/>
        <v>18.7</v>
      </c>
      <c r="J771" s="865">
        <f t="shared" si="145"/>
        <v>21.4</v>
      </c>
      <c r="K771" s="865">
        <f t="shared" si="145"/>
        <v>20.400000000000002</v>
      </c>
      <c r="L771" s="865">
        <f t="shared" si="145"/>
        <v>23.799999999999997</v>
      </c>
      <c r="M771" s="865">
        <f t="shared" si="145"/>
        <v>25.4</v>
      </c>
      <c r="N771" s="974">
        <f t="shared" si="145"/>
        <v>23.4</v>
      </c>
      <c r="O771" s="865">
        <f t="shared" si="145"/>
        <v>27.6</v>
      </c>
      <c r="P771" s="865">
        <f t="shared" si="145"/>
        <v>24.6</v>
      </c>
      <c r="Q771" s="865">
        <f t="shared" si="145"/>
        <v>27.300000000000004</v>
      </c>
      <c r="R771" s="865">
        <f t="shared" si="145"/>
        <v>27.3</v>
      </c>
      <c r="S771" s="865">
        <f t="shared" si="145"/>
        <v>23.5</v>
      </c>
      <c r="T771" s="865">
        <f t="shared" si="145"/>
        <v>24.6</v>
      </c>
      <c r="U771" s="865">
        <f t="shared" si="145"/>
        <v>22.6</v>
      </c>
      <c r="V771" s="2701">
        <f t="shared" si="145"/>
        <v>22.6</v>
      </c>
      <c r="W771" s="865">
        <f t="shared" si="145"/>
        <v>25</v>
      </c>
      <c r="X771" s="865">
        <f t="shared" si="145"/>
        <v>25.9</v>
      </c>
      <c r="Y771" s="974">
        <f t="shared" si="145"/>
        <v>26</v>
      </c>
      <c r="Z771" s="865">
        <f t="shared" si="145"/>
        <v>23.9</v>
      </c>
      <c r="AA771" s="865">
        <f t="shared" si="145"/>
        <v>24</v>
      </c>
      <c r="AB771" s="1854">
        <f t="shared" si="145"/>
        <v>21.5</v>
      </c>
      <c r="AC771" s="1851"/>
      <c r="AD771" s="1512"/>
    </row>
    <row r="772" spans="1:30" s="7" customFormat="1" ht="12.75" customHeight="1">
      <c r="A772" s="5274" t="s">
        <v>132</v>
      </c>
      <c r="B772" s="5275"/>
      <c r="C772" s="3121" t="s">
        <v>311</v>
      </c>
      <c r="D772" s="2307" t="s">
        <v>105</v>
      </c>
      <c r="E772" s="3243">
        <f>E725+E730-E770</f>
        <v>7.3999999999999204</v>
      </c>
      <c r="F772" s="3244">
        <f t="shared" ref="F772:AB772" si="146">F725+F730-F770</f>
        <v>4.0000000000000568</v>
      </c>
      <c r="G772" s="3244">
        <f t="shared" si="146"/>
        <v>3.2000000000000455</v>
      </c>
      <c r="H772" s="3244">
        <f t="shared" si="146"/>
        <v>3.5999999999999659</v>
      </c>
      <c r="I772" s="3244">
        <f t="shared" si="146"/>
        <v>2.3999999999999773</v>
      </c>
      <c r="J772" s="3244">
        <f t="shared" si="146"/>
        <v>1.8000000000000114</v>
      </c>
      <c r="K772" s="3244">
        <f t="shared" si="146"/>
        <v>4.1999999999999886</v>
      </c>
      <c r="L772" s="3244">
        <f t="shared" si="146"/>
        <v>0.80000000000001137</v>
      </c>
      <c r="M772" s="3244">
        <f t="shared" si="146"/>
        <v>5.1999999999999318</v>
      </c>
      <c r="N772" s="3244">
        <f t="shared" si="146"/>
        <v>3.4000000000000341</v>
      </c>
      <c r="O772" s="3244">
        <f t="shared" si="146"/>
        <v>-2.8000000000000114</v>
      </c>
      <c r="P772" s="3244">
        <f t="shared" si="146"/>
        <v>4.9999999999999432</v>
      </c>
      <c r="Q772" s="3244">
        <f t="shared" si="146"/>
        <v>1.8000000000000682</v>
      </c>
      <c r="R772" s="3244">
        <f t="shared" si="146"/>
        <v>2.8000000000000114</v>
      </c>
      <c r="S772" s="3244">
        <f t="shared" si="146"/>
        <v>10</v>
      </c>
      <c r="T772" s="3244">
        <f t="shared" si="146"/>
        <v>3.6000000000000227</v>
      </c>
      <c r="U772" s="3244">
        <f t="shared" si="146"/>
        <v>6.2000000000000455</v>
      </c>
      <c r="V772" s="3244">
        <f t="shared" si="146"/>
        <v>3.7999999999999545</v>
      </c>
      <c r="W772" s="3244">
        <f t="shared" si="146"/>
        <v>0.40000000000003411</v>
      </c>
      <c r="X772" s="3244">
        <f t="shared" si="146"/>
        <v>7.1999999999999886</v>
      </c>
      <c r="Y772" s="3244">
        <f t="shared" si="146"/>
        <v>5</v>
      </c>
      <c r="Z772" s="3244">
        <f t="shared" si="146"/>
        <v>8.6000000000000227</v>
      </c>
      <c r="AA772" s="3244">
        <f t="shared" si="146"/>
        <v>6.9999999999999432</v>
      </c>
      <c r="AB772" s="3245">
        <f t="shared" si="146"/>
        <v>4.5999999999999659</v>
      </c>
      <c r="AC772" s="2308">
        <f t="shared" si="143"/>
        <v>99.199999999999932</v>
      </c>
      <c r="AD772" s="2309">
        <f>AC772/(AC725+AC730)</f>
        <v>1.078213990696056E-2</v>
      </c>
    </row>
    <row r="773" spans="1:30" s="7" customFormat="1" ht="12.75" customHeight="1" thickBot="1">
      <c r="A773" s="5276"/>
      <c r="B773" s="5277"/>
      <c r="C773" s="3122" t="s">
        <v>311</v>
      </c>
      <c r="D773" s="2310" t="s">
        <v>107</v>
      </c>
      <c r="E773" s="2311">
        <f>E728+E732-E771</f>
        <v>-0.39999999999999858</v>
      </c>
      <c r="F773" s="2312">
        <f t="shared" ref="F773:AB773" si="147">F728+F732-F771</f>
        <v>-0.30000000000000071</v>
      </c>
      <c r="G773" s="2312">
        <f t="shared" si="147"/>
        <v>-0.30000000000000071</v>
      </c>
      <c r="H773" s="2312">
        <f t="shared" si="147"/>
        <v>-0.29999999999999716</v>
      </c>
      <c r="I773" s="2312">
        <f t="shared" si="147"/>
        <v>-0.5</v>
      </c>
      <c r="J773" s="2312">
        <f t="shared" si="147"/>
        <v>-0.39999999999999858</v>
      </c>
      <c r="K773" s="2312">
        <f t="shared" si="147"/>
        <v>-0.40000000000000213</v>
      </c>
      <c r="L773" s="2312">
        <f t="shared" si="147"/>
        <v>-0.39999999999999858</v>
      </c>
      <c r="M773" s="2312">
        <f t="shared" si="147"/>
        <v>-1</v>
      </c>
      <c r="N773" s="2312">
        <f t="shared" si="147"/>
        <v>0.80000000000000071</v>
      </c>
      <c r="O773" s="2312">
        <f t="shared" si="147"/>
        <v>-0.70000000000000284</v>
      </c>
      <c r="P773" s="2312">
        <f t="shared" si="147"/>
        <v>-0.40000000000000213</v>
      </c>
      <c r="Q773" s="2312">
        <f t="shared" si="147"/>
        <v>-0.50000000000000355</v>
      </c>
      <c r="R773" s="2312">
        <f t="shared" si="147"/>
        <v>-0.30000000000000071</v>
      </c>
      <c r="S773" s="2312">
        <f t="shared" si="147"/>
        <v>-0.60000000000000142</v>
      </c>
      <c r="T773" s="2312">
        <f t="shared" si="147"/>
        <v>-1.1000000000000014</v>
      </c>
      <c r="U773" s="2312">
        <f t="shared" si="147"/>
        <v>9.9999999999997868E-2</v>
      </c>
      <c r="V773" s="2312">
        <f t="shared" si="147"/>
        <v>-0.40000000000000213</v>
      </c>
      <c r="W773" s="2312">
        <f t="shared" si="147"/>
        <v>-0.80000000000000071</v>
      </c>
      <c r="X773" s="2312">
        <f t="shared" si="147"/>
        <v>-0.19999999999999929</v>
      </c>
      <c r="Y773" s="2312">
        <f t="shared" si="147"/>
        <v>0.39999999999999858</v>
      </c>
      <c r="Z773" s="2312">
        <f t="shared" si="147"/>
        <v>-0.5</v>
      </c>
      <c r="AA773" s="2312">
        <f t="shared" si="147"/>
        <v>-2</v>
      </c>
      <c r="AB773" s="2313">
        <f t="shared" si="147"/>
        <v>-0.5</v>
      </c>
      <c r="AC773" s="2314"/>
      <c r="AD773" s="2315"/>
    </row>
    <row r="774" spans="1:30" s="22" customFormat="1" ht="30" customHeight="1" thickBot="1">
      <c r="A774" s="10"/>
      <c r="B774" s="14"/>
      <c r="C774" s="11"/>
      <c r="E774" s="1838"/>
    </row>
    <row r="775" spans="1:30" s="4" customFormat="1" ht="39" customHeight="1" thickBot="1">
      <c r="A775" s="905" t="s">
        <v>4</v>
      </c>
      <c r="B775" s="905" t="s">
        <v>0</v>
      </c>
      <c r="C775" s="905" t="s">
        <v>285</v>
      </c>
      <c r="D775" s="886" t="s">
        <v>3</v>
      </c>
      <c r="E775" s="5269" t="s">
        <v>135</v>
      </c>
      <c r="F775" s="5095"/>
      <c r="G775" s="5095"/>
      <c r="H775" s="5095"/>
      <c r="I775" s="5095"/>
      <c r="J775" s="5095"/>
      <c r="K775" s="5095"/>
      <c r="L775" s="5095"/>
      <c r="M775" s="5095"/>
      <c r="N775" s="5095"/>
      <c r="O775" s="5095"/>
      <c r="P775" s="5095"/>
      <c r="Q775" s="5095"/>
      <c r="R775" s="5095"/>
      <c r="S775" s="5095"/>
      <c r="T775" s="5095"/>
      <c r="U775" s="5095"/>
      <c r="V775" s="5095"/>
      <c r="W775" s="5095"/>
      <c r="X775" s="5095"/>
      <c r="Y775" s="5095"/>
      <c r="Z775" s="5095"/>
      <c r="AA775" s="5095"/>
      <c r="AB775" s="5096"/>
      <c r="AC775" s="907" t="s">
        <v>2</v>
      </c>
      <c r="AD775" s="904" t="s">
        <v>308</v>
      </c>
    </row>
    <row r="776" spans="1:30" s="8" customFormat="1" ht="22.5" customHeight="1" thickBot="1">
      <c r="A776" s="3905" t="s">
        <v>227</v>
      </c>
      <c r="B776" s="3906"/>
      <c r="C776" s="4218"/>
      <c r="D776" s="4823"/>
      <c r="E776" s="3335">
        <v>1</v>
      </c>
      <c r="F776" s="3336">
        <v>2</v>
      </c>
      <c r="G776" s="3336">
        <v>3</v>
      </c>
      <c r="H776" s="975">
        <v>4</v>
      </c>
      <c r="I776" s="3336">
        <v>5</v>
      </c>
      <c r="J776" s="3336">
        <v>6</v>
      </c>
      <c r="K776" s="3336">
        <v>7</v>
      </c>
      <c r="L776" s="3336">
        <v>8</v>
      </c>
      <c r="M776" s="3336">
        <v>9</v>
      </c>
      <c r="N776" s="975">
        <v>10</v>
      </c>
      <c r="O776" s="3336">
        <v>11</v>
      </c>
      <c r="P776" s="3336">
        <v>12</v>
      </c>
      <c r="Q776" s="3336">
        <v>13</v>
      </c>
      <c r="R776" s="3336">
        <v>14</v>
      </c>
      <c r="S776" s="3336">
        <v>15</v>
      </c>
      <c r="T776" s="3336">
        <v>16</v>
      </c>
      <c r="U776" s="3336">
        <v>17</v>
      </c>
      <c r="V776" s="3336">
        <v>18</v>
      </c>
      <c r="W776" s="3336">
        <v>19</v>
      </c>
      <c r="X776" s="3336">
        <v>20</v>
      </c>
      <c r="Y776" s="3336">
        <v>21</v>
      </c>
      <c r="Z776" s="3336">
        <v>22</v>
      </c>
      <c r="AA776" s="3336">
        <v>23</v>
      </c>
      <c r="AB776" s="3337">
        <v>24</v>
      </c>
      <c r="AC776" s="3333"/>
      <c r="AD776" s="3334"/>
    </row>
    <row r="777" spans="1:30" s="14" customFormat="1" ht="12.75" customHeight="1">
      <c r="A777" s="5247" t="s">
        <v>110</v>
      </c>
      <c r="B777" s="5255" t="s">
        <v>186</v>
      </c>
      <c r="C777" s="3573" t="s">
        <v>279</v>
      </c>
      <c r="D777" s="856" t="s">
        <v>105</v>
      </c>
      <c r="E777" s="3219"/>
      <c r="F777" s="894"/>
      <c r="G777" s="894"/>
      <c r="H777" s="966"/>
      <c r="I777" s="894"/>
      <c r="J777" s="894"/>
      <c r="K777" s="894"/>
      <c r="L777" s="894"/>
      <c r="M777" s="894"/>
      <c r="N777" s="966"/>
      <c r="O777" s="894"/>
      <c r="P777" s="894"/>
      <c r="Q777" s="894"/>
      <c r="R777" s="894"/>
      <c r="S777" s="894"/>
      <c r="T777" s="894"/>
      <c r="U777" s="894"/>
      <c r="V777" s="1525"/>
      <c r="W777" s="894"/>
      <c r="X777" s="894"/>
      <c r="Y777" s="966"/>
      <c r="Z777" s="894"/>
      <c r="AA777" s="894"/>
      <c r="AB777" s="893"/>
      <c r="AC777" s="1562"/>
      <c r="AD777" s="852"/>
    </row>
    <row r="778" spans="1:30" s="14" customFormat="1" ht="12.75" customHeight="1">
      <c r="A778" s="5248"/>
      <c r="B778" s="5253"/>
      <c r="C778" s="3102" t="s">
        <v>279</v>
      </c>
      <c r="D778" s="857" t="s">
        <v>106</v>
      </c>
      <c r="E778" s="3220"/>
      <c r="F778" s="1850"/>
      <c r="G778" s="1850"/>
      <c r="H778" s="969"/>
      <c r="I778" s="1850"/>
      <c r="J778" s="1850"/>
      <c r="K778" s="1850"/>
      <c r="L778" s="1850"/>
      <c r="M778" s="1850"/>
      <c r="N778" s="969"/>
      <c r="O778" s="1850"/>
      <c r="P778" s="1850"/>
      <c r="Q778" s="1850"/>
      <c r="R778" s="1850"/>
      <c r="S778" s="1850"/>
      <c r="T778" s="1850"/>
      <c r="U778" s="1850"/>
      <c r="V778" s="1527"/>
      <c r="W778" s="1850"/>
      <c r="X778" s="1850"/>
      <c r="Y778" s="969"/>
      <c r="Z778" s="1850"/>
      <c r="AA778" s="1850"/>
      <c r="AB778" s="1844"/>
      <c r="AC778" s="2285"/>
      <c r="AD778" s="852"/>
    </row>
    <row r="779" spans="1:30" s="14" customFormat="1" ht="12.75" customHeight="1">
      <c r="A779" s="5248"/>
      <c r="B779" s="5253"/>
      <c r="C779" s="3102" t="s">
        <v>338</v>
      </c>
      <c r="D779" s="740" t="s">
        <v>107</v>
      </c>
      <c r="E779" s="4007">
        <v>8.6</v>
      </c>
      <c r="F779" s="4008">
        <v>7.9</v>
      </c>
      <c r="G779" s="4008">
        <v>7.6</v>
      </c>
      <c r="H779" s="4009">
        <v>7.8</v>
      </c>
      <c r="I779" s="4008">
        <v>8.1</v>
      </c>
      <c r="J779" s="4008">
        <v>8.3000000000000007</v>
      </c>
      <c r="K779" s="4008">
        <v>9.5</v>
      </c>
      <c r="L779" s="4008">
        <v>11.3</v>
      </c>
      <c r="M779" s="4008">
        <v>12.7</v>
      </c>
      <c r="N779" s="4009">
        <v>12.9</v>
      </c>
      <c r="O779" s="4008">
        <v>13.1</v>
      </c>
      <c r="P779" s="4008">
        <v>13.9</v>
      </c>
      <c r="Q779" s="4008">
        <v>14</v>
      </c>
      <c r="R779" s="4008">
        <v>12.5</v>
      </c>
      <c r="S779" s="4008">
        <v>12.3</v>
      </c>
      <c r="T779" s="4008">
        <v>11.8</v>
      </c>
      <c r="U779" s="4008">
        <v>11.2</v>
      </c>
      <c r="V779" s="4010">
        <v>11.3</v>
      </c>
      <c r="W779" s="4008">
        <v>11.5</v>
      </c>
      <c r="X779" s="4008">
        <v>10.7</v>
      </c>
      <c r="Y779" s="4009">
        <v>10.7</v>
      </c>
      <c r="Z779" s="4008">
        <v>9.9</v>
      </c>
      <c r="AA779" s="4008">
        <v>9.1999999999999993</v>
      </c>
      <c r="AB779" s="4013">
        <v>7.7</v>
      </c>
      <c r="AC779" s="640"/>
      <c r="AD779" s="852"/>
    </row>
    <row r="780" spans="1:30" s="14" customFormat="1" ht="12.75" customHeight="1" thickBot="1">
      <c r="A780" s="5249"/>
      <c r="B780" s="5257"/>
      <c r="C780" s="3574" t="s">
        <v>338</v>
      </c>
      <c r="D780" s="3221" t="s">
        <v>109</v>
      </c>
      <c r="E780" s="4211">
        <v>119</v>
      </c>
      <c r="F780" s="4212">
        <v>119.1</v>
      </c>
      <c r="G780" s="4212">
        <v>119.2</v>
      </c>
      <c r="H780" s="4213">
        <v>119</v>
      </c>
      <c r="I780" s="4212">
        <v>119.1</v>
      </c>
      <c r="J780" s="4212">
        <v>119.1</v>
      </c>
      <c r="K780" s="4212">
        <v>119</v>
      </c>
      <c r="L780" s="4212">
        <v>119.8</v>
      </c>
      <c r="M780" s="4212">
        <v>119.6</v>
      </c>
      <c r="N780" s="4213">
        <v>120.6</v>
      </c>
      <c r="O780" s="4212">
        <v>120.4</v>
      </c>
      <c r="P780" s="4212">
        <v>120.5</v>
      </c>
      <c r="Q780" s="4212">
        <v>120.5</v>
      </c>
      <c r="R780" s="4212">
        <v>120.4</v>
      </c>
      <c r="S780" s="4212">
        <v>120.5</v>
      </c>
      <c r="T780" s="4212">
        <v>120.4</v>
      </c>
      <c r="U780" s="4212">
        <v>120.7</v>
      </c>
      <c r="V780" s="4214">
        <v>120.6</v>
      </c>
      <c r="W780" s="4212">
        <v>120</v>
      </c>
      <c r="X780" s="4212">
        <v>120.2</v>
      </c>
      <c r="Y780" s="4213">
        <v>120.1</v>
      </c>
      <c r="Z780" s="4212">
        <v>120.1</v>
      </c>
      <c r="AA780" s="4212">
        <v>120.1</v>
      </c>
      <c r="AB780" s="4215">
        <v>120.2</v>
      </c>
      <c r="AC780" s="1851"/>
      <c r="AD780" s="852"/>
    </row>
    <row r="781" spans="1:30" s="14" customFormat="1" ht="12.75" customHeight="1">
      <c r="A781" s="5247" t="s">
        <v>228</v>
      </c>
      <c r="B781" s="5255" t="s">
        <v>166</v>
      </c>
      <c r="C781" s="1706" t="s">
        <v>659</v>
      </c>
      <c r="D781" s="746" t="s">
        <v>105</v>
      </c>
      <c r="E781" s="3850">
        <v>1080</v>
      </c>
      <c r="F781" s="3851">
        <v>1000</v>
      </c>
      <c r="G781" s="3851">
        <v>958</v>
      </c>
      <c r="H781" s="3826">
        <v>936</v>
      </c>
      <c r="I781" s="3851">
        <v>950</v>
      </c>
      <c r="J781" s="3851">
        <v>1028</v>
      </c>
      <c r="K781" s="3851">
        <v>1182</v>
      </c>
      <c r="L781" s="3851">
        <v>1294</v>
      </c>
      <c r="M781" s="3851">
        <v>1498</v>
      </c>
      <c r="N781" s="3826">
        <v>1660</v>
      </c>
      <c r="O781" s="3851">
        <v>1678</v>
      </c>
      <c r="P781" s="3851">
        <v>1704</v>
      </c>
      <c r="Q781" s="3851">
        <v>1728</v>
      </c>
      <c r="R781" s="3851">
        <v>1720</v>
      </c>
      <c r="S781" s="3851">
        <v>1638</v>
      </c>
      <c r="T781" s="3851">
        <v>1574</v>
      </c>
      <c r="U781" s="3851">
        <v>1468</v>
      </c>
      <c r="V781" s="3854">
        <v>1440</v>
      </c>
      <c r="W781" s="3851">
        <v>1444</v>
      </c>
      <c r="X781" s="3851">
        <v>1404</v>
      </c>
      <c r="Y781" s="3826">
        <v>1414</v>
      </c>
      <c r="Z781" s="3851">
        <v>1376</v>
      </c>
      <c r="AA781" s="3851">
        <v>1256</v>
      </c>
      <c r="AB781" s="3898">
        <v>1116</v>
      </c>
      <c r="AC781" s="856">
        <f>SUM(E781:AB781)</f>
        <v>32546</v>
      </c>
      <c r="AD781" s="852"/>
    </row>
    <row r="782" spans="1:30" s="14" customFormat="1" ht="12.75" customHeight="1">
      <c r="A782" s="5248"/>
      <c r="B782" s="5253"/>
      <c r="C782" s="1707" t="s">
        <v>659</v>
      </c>
      <c r="D782" s="740" t="s">
        <v>106</v>
      </c>
      <c r="E782" s="3311">
        <v>462</v>
      </c>
      <c r="F782" s="3312">
        <v>452</v>
      </c>
      <c r="G782" s="3312">
        <v>444</v>
      </c>
      <c r="H782" s="3511">
        <v>438</v>
      </c>
      <c r="I782" s="3312">
        <v>436</v>
      </c>
      <c r="J782" s="3312">
        <v>448</v>
      </c>
      <c r="K782" s="3312">
        <v>462</v>
      </c>
      <c r="L782" s="3312">
        <v>496</v>
      </c>
      <c r="M782" s="3312">
        <v>566</v>
      </c>
      <c r="N782" s="3511">
        <v>612</v>
      </c>
      <c r="O782" s="3312">
        <v>638</v>
      </c>
      <c r="P782" s="3312">
        <v>630</v>
      </c>
      <c r="Q782" s="3312">
        <v>612</v>
      </c>
      <c r="R782" s="3312">
        <v>586</v>
      </c>
      <c r="S782" s="3312">
        <v>540</v>
      </c>
      <c r="T782" s="3312">
        <v>544</v>
      </c>
      <c r="U782" s="3312">
        <v>526</v>
      </c>
      <c r="V782" s="3314">
        <v>514</v>
      </c>
      <c r="W782" s="3312">
        <v>508</v>
      </c>
      <c r="X782" s="3312">
        <v>478</v>
      </c>
      <c r="Y782" s="3511">
        <v>468</v>
      </c>
      <c r="Z782" s="3312">
        <v>464</v>
      </c>
      <c r="AA782" s="3312">
        <v>436</v>
      </c>
      <c r="AB782" s="3319">
        <v>416</v>
      </c>
      <c r="AC782" s="857">
        <f>SUM(E782:AB782)</f>
        <v>12176</v>
      </c>
      <c r="AD782" s="852"/>
    </row>
    <row r="783" spans="1:30" s="14" customFormat="1" ht="12.75" customHeight="1">
      <c r="A783" s="5248"/>
      <c r="B783" s="5253"/>
      <c r="C783" s="1695" t="s">
        <v>311</v>
      </c>
      <c r="D783" s="883" t="s">
        <v>336</v>
      </c>
      <c r="E783" s="875">
        <f>SQRT(E781^2+E782^2)</f>
        <v>1174.6676125611023</v>
      </c>
      <c r="F783" s="876">
        <f t="shared" ref="F783:AB783" si="148">SQRT(F781^2+F782^2)</f>
        <v>1097.4078549017224</v>
      </c>
      <c r="G783" s="876">
        <f t="shared" si="148"/>
        <v>1055.8882516630251</v>
      </c>
      <c r="H783" s="969">
        <f t="shared" si="148"/>
        <v>1033.4118249758903</v>
      </c>
      <c r="I783" s="876">
        <f t="shared" si="148"/>
        <v>1045.2731700373831</v>
      </c>
      <c r="J783" s="876">
        <f t="shared" si="148"/>
        <v>1121.3777240519805</v>
      </c>
      <c r="K783" s="876">
        <f t="shared" si="148"/>
        <v>1269.0815576628636</v>
      </c>
      <c r="L783" s="876">
        <f t="shared" si="148"/>
        <v>1385.8037379080777</v>
      </c>
      <c r="M783" s="876">
        <f t="shared" si="148"/>
        <v>1601.361920366536</v>
      </c>
      <c r="N783" s="969">
        <f t="shared" si="148"/>
        <v>1769.2212976335097</v>
      </c>
      <c r="O783" s="876">
        <f t="shared" si="148"/>
        <v>1795.1958110468061</v>
      </c>
      <c r="P783" s="876">
        <f t="shared" si="148"/>
        <v>1816.7322312327703</v>
      </c>
      <c r="Q783" s="876">
        <f t="shared" si="148"/>
        <v>1833.1742961322582</v>
      </c>
      <c r="R783" s="876">
        <f t="shared" si="148"/>
        <v>1817.0844779481222</v>
      </c>
      <c r="S783" s="876">
        <f t="shared" si="148"/>
        <v>1724.7156287341979</v>
      </c>
      <c r="T783" s="876">
        <f t="shared" si="148"/>
        <v>1665.356418308105</v>
      </c>
      <c r="U783" s="876">
        <f t="shared" si="148"/>
        <v>1559.3909067324973</v>
      </c>
      <c r="V783" s="876">
        <f t="shared" si="148"/>
        <v>1528.9852844288594</v>
      </c>
      <c r="W783" s="876">
        <f t="shared" si="148"/>
        <v>1530.7514494521963</v>
      </c>
      <c r="X783" s="876">
        <f t="shared" si="148"/>
        <v>1483.1385639919151</v>
      </c>
      <c r="Y783" s="969">
        <f t="shared" si="148"/>
        <v>1489.4361349181777</v>
      </c>
      <c r="Z783" s="876">
        <f t="shared" si="148"/>
        <v>1452.126716233814</v>
      </c>
      <c r="AA783" s="876">
        <f t="shared" si="148"/>
        <v>1329.5232228133511</v>
      </c>
      <c r="AB783" s="877">
        <f t="shared" si="148"/>
        <v>1191.0130142026158</v>
      </c>
      <c r="AC783" s="857"/>
      <c r="AD783" s="852"/>
    </row>
    <row r="784" spans="1:30" s="14" customFormat="1" ht="12.75" customHeight="1">
      <c r="A784" s="5248"/>
      <c r="B784" s="5253"/>
      <c r="C784" s="1695" t="s">
        <v>338</v>
      </c>
      <c r="D784" s="740" t="s">
        <v>107</v>
      </c>
      <c r="E784" s="4012">
        <v>62.6</v>
      </c>
      <c r="F784" s="4171">
        <v>59</v>
      </c>
      <c r="G784" s="4171">
        <v>56.8</v>
      </c>
      <c r="H784" s="4009">
        <v>60.4</v>
      </c>
      <c r="I784" s="4171">
        <v>60.8</v>
      </c>
      <c r="J784" s="4171">
        <v>65.599999999999994</v>
      </c>
      <c r="K784" s="4171">
        <v>69</v>
      </c>
      <c r="L784" s="4171">
        <v>81.2</v>
      </c>
      <c r="M784" s="4171">
        <v>91.4</v>
      </c>
      <c r="N784" s="4009">
        <v>96.4</v>
      </c>
      <c r="O784" s="4171">
        <v>101</v>
      </c>
      <c r="P784" s="4171">
        <v>105.6</v>
      </c>
      <c r="Q784" s="4171">
        <v>104.6</v>
      </c>
      <c r="R784" s="4171">
        <v>94.4</v>
      </c>
      <c r="S784" s="4171">
        <v>94.4</v>
      </c>
      <c r="T784" s="4171">
        <v>88</v>
      </c>
      <c r="U784" s="4171">
        <v>82.4</v>
      </c>
      <c r="V784" s="1755">
        <v>86.2</v>
      </c>
      <c r="W784" s="4171">
        <v>82.2</v>
      </c>
      <c r="X784" s="4171">
        <v>81.400000000000006</v>
      </c>
      <c r="Y784" s="4009">
        <v>79.2</v>
      </c>
      <c r="Z784" s="4171">
        <v>75</v>
      </c>
      <c r="AA784" s="4171">
        <v>69.2</v>
      </c>
      <c r="AB784" s="4013">
        <v>60.6</v>
      </c>
      <c r="AC784" s="857"/>
      <c r="AD784" s="852"/>
    </row>
    <row r="785" spans="1:35" s="14" customFormat="1" ht="12.75" customHeight="1" thickBot="1">
      <c r="A785" s="5248"/>
      <c r="B785" s="5253"/>
      <c r="C785" s="1663" t="s">
        <v>311</v>
      </c>
      <c r="D785" s="741" t="s">
        <v>108</v>
      </c>
      <c r="E785" s="1564">
        <f t="shared" ref="E785:AC785" si="149">E782/E781</f>
        <v>0.42777777777777776</v>
      </c>
      <c r="F785" s="1565">
        <f t="shared" si="149"/>
        <v>0.45200000000000001</v>
      </c>
      <c r="G785" s="1565">
        <f t="shared" si="149"/>
        <v>0.46346555323590816</v>
      </c>
      <c r="H785" s="1536">
        <f t="shared" si="149"/>
        <v>0.46794871794871795</v>
      </c>
      <c r="I785" s="1565">
        <f t="shared" si="149"/>
        <v>0.4589473684210526</v>
      </c>
      <c r="J785" s="1565">
        <f t="shared" si="149"/>
        <v>0.43579766536964981</v>
      </c>
      <c r="K785" s="1565">
        <f t="shared" si="149"/>
        <v>0.39086294416243655</v>
      </c>
      <c r="L785" s="1565">
        <f t="shared" si="149"/>
        <v>0.38330757341576505</v>
      </c>
      <c r="M785" s="1565">
        <f t="shared" si="149"/>
        <v>0.37783711615487314</v>
      </c>
      <c r="N785" s="1536">
        <f t="shared" si="149"/>
        <v>0.36867469879518072</v>
      </c>
      <c r="O785" s="1565">
        <f t="shared" si="149"/>
        <v>0.38021454112038139</v>
      </c>
      <c r="P785" s="1565">
        <f t="shared" si="149"/>
        <v>0.36971830985915494</v>
      </c>
      <c r="Q785" s="1565">
        <f t="shared" si="149"/>
        <v>0.35416666666666669</v>
      </c>
      <c r="R785" s="1565">
        <f t="shared" si="149"/>
        <v>0.34069767441860466</v>
      </c>
      <c r="S785" s="1565">
        <f t="shared" si="149"/>
        <v>0.32967032967032966</v>
      </c>
      <c r="T785" s="1565">
        <f t="shared" si="149"/>
        <v>0.34561626429479037</v>
      </c>
      <c r="U785" s="1565">
        <f t="shared" si="149"/>
        <v>0.35831062670299729</v>
      </c>
      <c r="V785" s="1537">
        <f t="shared" si="149"/>
        <v>0.35694444444444445</v>
      </c>
      <c r="W785" s="1565">
        <f t="shared" si="149"/>
        <v>0.35180055401662053</v>
      </c>
      <c r="X785" s="1565">
        <f t="shared" si="149"/>
        <v>0.34045584045584043</v>
      </c>
      <c r="Y785" s="1536">
        <f t="shared" si="149"/>
        <v>0.33097595473833097</v>
      </c>
      <c r="Z785" s="1565">
        <f t="shared" si="149"/>
        <v>0.33720930232558138</v>
      </c>
      <c r="AA785" s="1565">
        <f t="shared" si="149"/>
        <v>0.34713375796178342</v>
      </c>
      <c r="AB785" s="1566">
        <f t="shared" si="149"/>
        <v>0.37275985663082439</v>
      </c>
      <c r="AC785" s="898">
        <f t="shared" si="149"/>
        <v>0.37411663491673325</v>
      </c>
      <c r="AD785" s="852"/>
    </row>
    <row r="786" spans="1:35" s="72" customFormat="1" ht="24.75" customHeight="1" thickBot="1">
      <c r="A786" s="2277" t="s">
        <v>304</v>
      </c>
      <c r="B786" s="2278"/>
      <c r="C786" s="3320" t="s">
        <v>311</v>
      </c>
      <c r="D786" s="3321" t="s">
        <v>347</v>
      </c>
      <c r="E786" s="3322">
        <f>SQRT(E782*E782+E781*E781)</f>
        <v>1174.6676125611023</v>
      </c>
      <c r="F786" s="3322">
        <f t="shared" ref="F786:AB786" si="150">SQRT(F782*F782+F781*F781)</f>
        <v>1097.4078549017224</v>
      </c>
      <c r="G786" s="3322">
        <f t="shared" si="150"/>
        <v>1055.8882516630251</v>
      </c>
      <c r="H786" s="3322">
        <f t="shared" si="150"/>
        <v>1033.4118249758903</v>
      </c>
      <c r="I786" s="3322">
        <f t="shared" si="150"/>
        <v>1045.2731700373831</v>
      </c>
      <c r="J786" s="3322">
        <f t="shared" si="150"/>
        <v>1121.3777240519805</v>
      </c>
      <c r="K786" s="3322">
        <f t="shared" si="150"/>
        <v>1269.0815576628636</v>
      </c>
      <c r="L786" s="3322">
        <f t="shared" si="150"/>
        <v>1385.8037379080777</v>
      </c>
      <c r="M786" s="3322">
        <f t="shared" si="150"/>
        <v>1601.361920366536</v>
      </c>
      <c r="N786" s="3322">
        <f t="shared" si="150"/>
        <v>1769.2212976335097</v>
      </c>
      <c r="O786" s="3322">
        <f t="shared" si="150"/>
        <v>1795.1958110468061</v>
      </c>
      <c r="P786" s="3322">
        <f t="shared" si="150"/>
        <v>1816.7322312327703</v>
      </c>
      <c r="Q786" s="3322">
        <f t="shared" si="150"/>
        <v>1833.1742961322582</v>
      </c>
      <c r="R786" s="3322">
        <f t="shared" si="150"/>
        <v>1817.0844779481222</v>
      </c>
      <c r="S786" s="3322">
        <f t="shared" si="150"/>
        <v>1724.7156287341979</v>
      </c>
      <c r="T786" s="3322">
        <f t="shared" si="150"/>
        <v>1665.356418308105</v>
      </c>
      <c r="U786" s="3322">
        <f t="shared" si="150"/>
        <v>1559.3909067324973</v>
      </c>
      <c r="V786" s="3322">
        <f t="shared" si="150"/>
        <v>1528.9852844288594</v>
      </c>
      <c r="W786" s="3322">
        <f t="shared" si="150"/>
        <v>1530.7514494521963</v>
      </c>
      <c r="X786" s="3322">
        <f t="shared" si="150"/>
        <v>1483.1385639919151</v>
      </c>
      <c r="Y786" s="3322">
        <f t="shared" si="150"/>
        <v>1489.4361349181777</v>
      </c>
      <c r="Z786" s="3322">
        <f t="shared" si="150"/>
        <v>1452.126716233814</v>
      </c>
      <c r="AA786" s="3322">
        <f t="shared" si="150"/>
        <v>1329.5232228133511</v>
      </c>
      <c r="AB786" s="3323">
        <f t="shared" si="150"/>
        <v>1191.0130142026158</v>
      </c>
      <c r="AC786" s="3324"/>
      <c r="AD786" s="3325"/>
    </row>
    <row r="787" spans="1:35" s="14" customFormat="1" ht="21.75" customHeight="1" thickBot="1">
      <c r="A787" s="3459" t="s">
        <v>103</v>
      </c>
      <c r="B787" s="3460"/>
      <c r="C787" s="910"/>
      <c r="D787" s="910"/>
      <c r="E787" s="2912">
        <v>5</v>
      </c>
      <c r="F787" s="2912">
        <v>5</v>
      </c>
      <c r="G787" s="2912">
        <v>5</v>
      </c>
      <c r="H787" s="2913">
        <v>5</v>
      </c>
      <c r="I787" s="2912">
        <v>5</v>
      </c>
      <c r="J787" s="2912">
        <v>5</v>
      </c>
      <c r="K787" s="2912">
        <v>5</v>
      </c>
      <c r="L787" s="2912">
        <v>5</v>
      </c>
      <c r="M787" s="2912">
        <v>5</v>
      </c>
      <c r="N787" s="2913">
        <v>5</v>
      </c>
      <c r="O787" s="2912">
        <v>5</v>
      </c>
      <c r="P787" s="2912">
        <v>5</v>
      </c>
      <c r="Q787" s="2912">
        <v>5</v>
      </c>
      <c r="R787" s="2912">
        <v>5</v>
      </c>
      <c r="S787" s="2912">
        <v>5</v>
      </c>
      <c r="T787" s="2912">
        <v>5</v>
      </c>
      <c r="U787" s="2912">
        <v>5</v>
      </c>
      <c r="V787" s="2912">
        <v>5</v>
      </c>
      <c r="W787" s="2912">
        <v>5</v>
      </c>
      <c r="X787" s="2912">
        <v>5</v>
      </c>
      <c r="Y787" s="2912">
        <v>5</v>
      </c>
      <c r="Z787" s="2912">
        <v>5</v>
      </c>
      <c r="AA787" s="2912">
        <v>5</v>
      </c>
      <c r="AB787" s="2912">
        <v>5</v>
      </c>
      <c r="AC787" s="911"/>
      <c r="AD787" s="852"/>
    </row>
    <row r="788" spans="1:35" s="8" customFormat="1" ht="12.75" customHeight="1" thickBot="1">
      <c r="A788" s="912" t="s">
        <v>102</v>
      </c>
      <c r="B788" s="913"/>
      <c r="C788" s="914"/>
      <c r="D788" s="914"/>
      <c r="E788" s="914">
        <v>1</v>
      </c>
      <c r="F788" s="914">
        <v>2</v>
      </c>
      <c r="G788" s="914">
        <v>3</v>
      </c>
      <c r="H788" s="971">
        <v>4</v>
      </c>
      <c r="I788" s="914">
        <v>5</v>
      </c>
      <c r="J788" s="914">
        <v>6</v>
      </c>
      <c r="K788" s="914">
        <v>7</v>
      </c>
      <c r="L788" s="914">
        <v>8</v>
      </c>
      <c r="M788" s="914">
        <v>9</v>
      </c>
      <c r="N788" s="971">
        <v>10</v>
      </c>
      <c r="O788" s="914">
        <v>11</v>
      </c>
      <c r="P788" s="914">
        <v>12</v>
      </c>
      <c r="Q788" s="914">
        <v>13</v>
      </c>
      <c r="R788" s="914">
        <v>14</v>
      </c>
      <c r="S788" s="914">
        <v>15</v>
      </c>
      <c r="T788" s="914">
        <v>16</v>
      </c>
      <c r="U788" s="914">
        <v>17</v>
      </c>
      <c r="V788" s="1560">
        <v>18</v>
      </c>
      <c r="W788" s="914">
        <v>19</v>
      </c>
      <c r="X788" s="914">
        <v>20</v>
      </c>
      <c r="Y788" s="1560">
        <v>21</v>
      </c>
      <c r="Z788" s="914">
        <v>22</v>
      </c>
      <c r="AA788" s="914">
        <v>23</v>
      </c>
      <c r="AB788" s="914">
        <v>24</v>
      </c>
      <c r="AC788" s="915"/>
      <c r="AD788" s="852"/>
    </row>
    <row r="789" spans="1:35" s="8" customFormat="1" ht="18" customHeight="1" thickBot="1">
      <c r="A789" s="2279" t="s">
        <v>113</v>
      </c>
      <c r="B789" s="2280"/>
      <c r="C789" s="3575" t="s">
        <v>338</v>
      </c>
      <c r="D789" s="2281" t="s">
        <v>109</v>
      </c>
      <c r="E789" s="4216">
        <v>10.4</v>
      </c>
      <c r="F789" s="4216">
        <v>10.4</v>
      </c>
      <c r="G789" s="4216">
        <v>10.4</v>
      </c>
      <c r="H789" s="4216">
        <v>10.4</v>
      </c>
      <c r="I789" s="4216">
        <v>10.4</v>
      </c>
      <c r="J789" s="4216">
        <v>10.4</v>
      </c>
      <c r="K789" s="4216">
        <v>10.4</v>
      </c>
      <c r="L789" s="4216">
        <v>10.4</v>
      </c>
      <c r="M789" s="4216">
        <v>10.4</v>
      </c>
      <c r="N789" s="4216">
        <v>10.5</v>
      </c>
      <c r="O789" s="4216">
        <v>10.5</v>
      </c>
      <c r="P789" s="4216">
        <v>10.5</v>
      </c>
      <c r="Q789" s="4216">
        <v>10.5</v>
      </c>
      <c r="R789" s="4216">
        <v>10.5</v>
      </c>
      <c r="S789" s="4216">
        <v>10.5</v>
      </c>
      <c r="T789" s="4216">
        <v>10.5</v>
      </c>
      <c r="U789" s="4216">
        <v>10.5</v>
      </c>
      <c r="V789" s="4216">
        <v>10.5</v>
      </c>
      <c r="W789" s="4216">
        <v>10.5</v>
      </c>
      <c r="X789" s="4216">
        <v>10.5</v>
      </c>
      <c r="Y789" s="4216">
        <v>10.5</v>
      </c>
      <c r="Z789" s="4216">
        <v>10.5</v>
      </c>
      <c r="AA789" s="4216">
        <v>10.5</v>
      </c>
      <c r="AB789" s="4216">
        <v>10.5</v>
      </c>
      <c r="AC789" s="2282"/>
      <c r="AD789" s="852"/>
    </row>
    <row r="790" spans="1:35" s="7" customFormat="1" ht="12.75" customHeight="1">
      <c r="A790" s="5247" t="s">
        <v>144</v>
      </c>
      <c r="B790" s="5247" t="s">
        <v>83</v>
      </c>
      <c r="C790" s="1706" t="s">
        <v>659</v>
      </c>
      <c r="D790" s="732" t="s">
        <v>105</v>
      </c>
      <c r="E790" s="3855">
        <v>195.6</v>
      </c>
      <c r="F790" s="3856">
        <v>187.2</v>
      </c>
      <c r="G790" s="3856">
        <v>183.6</v>
      </c>
      <c r="H790" s="3858">
        <v>179.4</v>
      </c>
      <c r="I790" s="3856">
        <v>182.4</v>
      </c>
      <c r="J790" s="3856">
        <v>189</v>
      </c>
      <c r="K790" s="3856">
        <v>196.2</v>
      </c>
      <c r="L790" s="3856">
        <v>218.4</v>
      </c>
      <c r="M790" s="3856">
        <v>260.39999999999998</v>
      </c>
      <c r="N790" s="3858">
        <v>288</v>
      </c>
      <c r="O790" s="3856">
        <v>277.8</v>
      </c>
      <c r="P790" s="3856">
        <v>288</v>
      </c>
      <c r="Q790" s="3856">
        <v>264</v>
      </c>
      <c r="R790" s="3856">
        <v>267.60000000000002</v>
      </c>
      <c r="S790" s="3856">
        <v>270</v>
      </c>
      <c r="T790" s="3856">
        <v>268.2</v>
      </c>
      <c r="U790" s="3856">
        <v>229.2</v>
      </c>
      <c r="V790" s="3859">
        <v>216.6</v>
      </c>
      <c r="W790" s="3856">
        <v>208.8</v>
      </c>
      <c r="X790" s="3856">
        <v>223.8</v>
      </c>
      <c r="Y790" s="3858">
        <v>237.6</v>
      </c>
      <c r="Z790" s="3856">
        <v>234.6</v>
      </c>
      <c r="AA790" s="3856">
        <v>226.2</v>
      </c>
      <c r="AB790" s="3899">
        <v>207</v>
      </c>
      <c r="AC790" s="2705">
        <f>SUM(E790:AB790)</f>
        <v>5499.6</v>
      </c>
      <c r="AD790" s="852"/>
    </row>
    <row r="791" spans="1:35" s="7" customFormat="1" ht="12.75" customHeight="1">
      <c r="A791" s="5248"/>
      <c r="B791" s="5248"/>
      <c r="C791" s="1707" t="s">
        <v>659</v>
      </c>
      <c r="D791" s="707" t="s">
        <v>106</v>
      </c>
      <c r="E791" s="3311">
        <v>37.799999999999997</v>
      </c>
      <c r="F791" s="3312">
        <v>36</v>
      </c>
      <c r="G791" s="3312">
        <v>34.799999999999997</v>
      </c>
      <c r="H791" s="3315">
        <v>36</v>
      </c>
      <c r="I791" s="3312">
        <v>35.4</v>
      </c>
      <c r="J791" s="3312">
        <v>37.799999999999997</v>
      </c>
      <c r="K791" s="3312">
        <v>40.799999999999997</v>
      </c>
      <c r="L791" s="3312">
        <v>49.8</v>
      </c>
      <c r="M791" s="3312">
        <v>75</v>
      </c>
      <c r="N791" s="3315">
        <v>76.8</v>
      </c>
      <c r="O791" s="3312">
        <v>95.4</v>
      </c>
      <c r="P791" s="3312">
        <v>88.8</v>
      </c>
      <c r="Q791" s="3312">
        <v>65.400000000000006</v>
      </c>
      <c r="R791" s="3312">
        <v>67.2</v>
      </c>
      <c r="S791" s="3312">
        <v>64.2</v>
      </c>
      <c r="T791" s="3312">
        <v>66.599999999999994</v>
      </c>
      <c r="U791" s="3312">
        <v>52.8</v>
      </c>
      <c r="V791" s="3314">
        <v>49.8</v>
      </c>
      <c r="W791" s="3312">
        <v>47.4</v>
      </c>
      <c r="X791" s="3312">
        <v>47.4</v>
      </c>
      <c r="Y791" s="3315">
        <v>46.2</v>
      </c>
      <c r="Z791" s="3312">
        <v>46.8</v>
      </c>
      <c r="AA791" s="3312">
        <v>42.6</v>
      </c>
      <c r="AB791" s="3319">
        <v>40.799999999999997</v>
      </c>
      <c r="AC791" s="2517">
        <f>SUM(E791:AB791)</f>
        <v>1281.5999999999999</v>
      </c>
      <c r="AD791" s="852"/>
    </row>
    <row r="792" spans="1:35" s="7" customFormat="1" ht="12.75" customHeight="1">
      <c r="A792" s="5248"/>
      <c r="B792" s="5248"/>
      <c r="C792" s="1695" t="s">
        <v>311</v>
      </c>
      <c r="D792" s="861" t="s">
        <v>336</v>
      </c>
      <c r="E792" s="875">
        <v>199.21897499987293</v>
      </c>
      <c r="F792" s="876">
        <v>190.63011304618166</v>
      </c>
      <c r="G792" s="876">
        <v>186.86893802876924</v>
      </c>
      <c r="H792" s="969">
        <v>182.97639191983211</v>
      </c>
      <c r="I792" s="876">
        <v>185.80344453211839</v>
      </c>
      <c r="J792" s="876">
        <v>192.74293761380727</v>
      </c>
      <c r="K792" s="876">
        <v>200.3973053711052</v>
      </c>
      <c r="L792" s="876">
        <v>224.00580349624875</v>
      </c>
      <c r="M792" s="876">
        <v>270.9855346692882</v>
      </c>
      <c r="N792" s="969">
        <v>298.06415416819249</v>
      </c>
      <c r="O792" s="876">
        <v>293.72436058318351</v>
      </c>
      <c r="P792" s="876">
        <v>301.37922954311233</v>
      </c>
      <c r="Q792" s="876">
        <v>271.9800727994608</v>
      </c>
      <c r="R792" s="876">
        <v>275.90868054484986</v>
      </c>
      <c r="S792" s="876">
        <v>277.52772834439446</v>
      </c>
      <c r="T792" s="876">
        <v>276.3454360035642</v>
      </c>
      <c r="U792" s="876">
        <v>235.20306120456848</v>
      </c>
      <c r="V792" s="876">
        <v>222.25120922055746</v>
      </c>
      <c r="W792" s="876">
        <v>214.11258720589035</v>
      </c>
      <c r="X792" s="876">
        <v>228.76450773666792</v>
      </c>
      <c r="Y792" s="969">
        <v>242.04999483577768</v>
      </c>
      <c r="Z792" s="876">
        <v>239.22249058146684</v>
      </c>
      <c r="AA792" s="876">
        <v>230.17645405210325</v>
      </c>
      <c r="AB792" s="877">
        <v>210.98255852084077</v>
      </c>
      <c r="AC792" s="640"/>
      <c r="AD792" s="852"/>
    </row>
    <row r="793" spans="1:35" s="7" customFormat="1" ht="12.75" customHeight="1">
      <c r="A793" s="5248"/>
      <c r="B793" s="5248"/>
      <c r="C793" s="1695" t="s">
        <v>338</v>
      </c>
      <c r="D793" s="707" t="s">
        <v>107</v>
      </c>
      <c r="E793" s="4170">
        <v>8.9</v>
      </c>
      <c r="F793" s="4171">
        <v>7.7</v>
      </c>
      <c r="G793" s="4171">
        <v>9.1999999999999993</v>
      </c>
      <c r="H793" s="4009">
        <v>8.8000000000000007</v>
      </c>
      <c r="I793" s="4171">
        <v>7.8</v>
      </c>
      <c r="J793" s="4171">
        <v>8.4</v>
      </c>
      <c r="K793" s="4171">
        <v>9.1</v>
      </c>
      <c r="L793" s="4171">
        <v>12.8</v>
      </c>
      <c r="M793" s="4171">
        <v>14.9</v>
      </c>
      <c r="N793" s="4009">
        <v>14.5</v>
      </c>
      <c r="O793" s="4171">
        <v>15.1</v>
      </c>
      <c r="P793" s="4171">
        <v>13.3</v>
      </c>
      <c r="Q793" s="4171">
        <v>15.7</v>
      </c>
      <c r="R793" s="4171">
        <v>13.9</v>
      </c>
      <c r="S793" s="4171">
        <v>14.8</v>
      </c>
      <c r="T793" s="4171">
        <v>13</v>
      </c>
      <c r="U793" s="4171">
        <v>11</v>
      </c>
      <c r="V793" s="1755">
        <v>10.5</v>
      </c>
      <c r="W793" s="4171">
        <v>10.8</v>
      </c>
      <c r="X793" s="4171">
        <v>12.7</v>
      </c>
      <c r="Y793" s="4009">
        <v>12.1</v>
      </c>
      <c r="Z793" s="4171">
        <v>10.5</v>
      </c>
      <c r="AA793" s="4171">
        <v>10.9</v>
      </c>
      <c r="AB793" s="4013">
        <v>9.8000000000000007</v>
      </c>
      <c r="AC793" s="640"/>
      <c r="AD793" s="852"/>
    </row>
    <row r="794" spans="1:35" s="7" customFormat="1" ht="12.75" customHeight="1" thickBot="1">
      <c r="A794" s="5249"/>
      <c r="B794" s="5249"/>
      <c r="C794" s="3570" t="s">
        <v>311</v>
      </c>
      <c r="D794" s="742" t="s">
        <v>108</v>
      </c>
      <c r="E794" s="908">
        <v>0.19325153374233128</v>
      </c>
      <c r="F794" s="909">
        <v>0.19230769230769232</v>
      </c>
      <c r="G794" s="909">
        <v>0.18954248366013071</v>
      </c>
      <c r="H794" s="970">
        <v>0.20066889632107024</v>
      </c>
      <c r="I794" s="909">
        <v>0.19407894736842105</v>
      </c>
      <c r="J794" s="909">
        <v>0.19999999999999998</v>
      </c>
      <c r="K794" s="909">
        <v>0.20795107033639143</v>
      </c>
      <c r="L794" s="909">
        <v>0.22802197802197802</v>
      </c>
      <c r="M794" s="909">
        <v>0.28801843317972353</v>
      </c>
      <c r="N794" s="970">
        <v>0.26666666666666666</v>
      </c>
      <c r="O794" s="909">
        <v>0.3434125269978402</v>
      </c>
      <c r="P794" s="909">
        <v>0.30833333333333335</v>
      </c>
      <c r="Q794" s="909">
        <v>0.24772727272727274</v>
      </c>
      <c r="R794" s="909">
        <v>0.25112107623318386</v>
      </c>
      <c r="S794" s="909">
        <v>0.23777777777777778</v>
      </c>
      <c r="T794" s="909">
        <v>0.24832214765100671</v>
      </c>
      <c r="U794" s="909">
        <v>0.23036649214659685</v>
      </c>
      <c r="V794" s="1528">
        <v>0.22991689750692521</v>
      </c>
      <c r="W794" s="909">
        <v>0.22701149425287354</v>
      </c>
      <c r="X794" s="909">
        <v>0.21179624664879354</v>
      </c>
      <c r="Y794" s="970">
        <v>0.19444444444444445</v>
      </c>
      <c r="Z794" s="909">
        <v>0.19948849104859334</v>
      </c>
      <c r="AA794" s="909">
        <v>0.18832891246684352</v>
      </c>
      <c r="AB794" s="919">
        <v>0.1971014492753623</v>
      </c>
      <c r="AC794" s="1563">
        <f t="shared" ref="AC794" si="151">AC791/AC790</f>
        <v>0.23303512982762378</v>
      </c>
      <c r="AD794" s="852"/>
    </row>
    <row r="795" spans="1:35" s="7" customFormat="1" ht="12.75" customHeight="1">
      <c r="A795" s="5247" t="s">
        <v>145</v>
      </c>
      <c r="B795" s="5255" t="s">
        <v>314</v>
      </c>
      <c r="C795" s="1706" t="s">
        <v>659</v>
      </c>
      <c r="D795" s="880" t="s">
        <v>105</v>
      </c>
      <c r="E795" s="3831">
        <v>1.2</v>
      </c>
      <c r="F795" s="3832">
        <v>1.2</v>
      </c>
      <c r="G795" s="3832">
        <v>1.2</v>
      </c>
      <c r="H795" s="3833">
        <v>0.6</v>
      </c>
      <c r="I795" s="3832">
        <v>0.6</v>
      </c>
      <c r="J795" s="3832">
        <v>1.2</v>
      </c>
      <c r="K795" s="3832">
        <v>0.6</v>
      </c>
      <c r="L795" s="3832">
        <v>1.2</v>
      </c>
      <c r="M795" s="3832">
        <v>0.6</v>
      </c>
      <c r="N795" s="3833">
        <v>1.8</v>
      </c>
      <c r="O795" s="3832">
        <v>1.2</v>
      </c>
      <c r="P795" s="3832">
        <v>1.2</v>
      </c>
      <c r="Q795" s="3832">
        <v>1.2</v>
      </c>
      <c r="R795" s="3832">
        <v>0.6</v>
      </c>
      <c r="S795" s="3832">
        <v>0.6</v>
      </c>
      <c r="T795" s="3832">
        <v>1.2</v>
      </c>
      <c r="U795" s="3832">
        <v>1.2</v>
      </c>
      <c r="V795" s="3834">
        <v>1.2</v>
      </c>
      <c r="W795" s="3832">
        <v>1.8</v>
      </c>
      <c r="X795" s="3832">
        <v>1.2</v>
      </c>
      <c r="Y795" s="3833">
        <v>1.2</v>
      </c>
      <c r="Z795" s="3832">
        <v>1.8</v>
      </c>
      <c r="AA795" s="3832">
        <v>1.2</v>
      </c>
      <c r="AB795" s="3835">
        <v>1.8</v>
      </c>
      <c r="AC795" s="2705">
        <f>SUM(E795:AB795)</f>
        <v>27.599999999999994</v>
      </c>
      <c r="AD795" s="852"/>
    </row>
    <row r="796" spans="1:35" s="7" customFormat="1" ht="12.75" customHeight="1">
      <c r="A796" s="5248"/>
      <c r="B796" s="5253"/>
      <c r="C796" s="1707" t="s">
        <v>659</v>
      </c>
      <c r="D796" s="885" t="s">
        <v>106</v>
      </c>
      <c r="E796" s="3829">
        <v>0</v>
      </c>
      <c r="F796" s="3312">
        <v>0</v>
      </c>
      <c r="G796" s="3312">
        <v>0</v>
      </c>
      <c r="H796" s="3511">
        <v>0</v>
      </c>
      <c r="I796" s="3312">
        <v>0</v>
      </c>
      <c r="J796" s="3312">
        <v>0</v>
      </c>
      <c r="K796" s="3312">
        <v>0</v>
      </c>
      <c r="L796" s="3312">
        <v>0</v>
      </c>
      <c r="M796" s="3312">
        <v>0</v>
      </c>
      <c r="N796" s="3511">
        <v>0</v>
      </c>
      <c r="O796" s="3312">
        <v>0</v>
      </c>
      <c r="P796" s="3312">
        <v>0</v>
      </c>
      <c r="Q796" s="3312">
        <v>0</v>
      </c>
      <c r="R796" s="3312">
        <v>0</v>
      </c>
      <c r="S796" s="3312">
        <v>0</v>
      </c>
      <c r="T796" s="3312">
        <v>0</v>
      </c>
      <c r="U796" s="3312">
        <v>0</v>
      </c>
      <c r="V796" s="3314">
        <v>0</v>
      </c>
      <c r="W796" s="3312">
        <v>0</v>
      </c>
      <c r="X796" s="3312">
        <v>0</v>
      </c>
      <c r="Y796" s="3511">
        <v>0</v>
      </c>
      <c r="Z796" s="3312">
        <v>0</v>
      </c>
      <c r="AA796" s="3312">
        <v>0</v>
      </c>
      <c r="AB796" s="3319">
        <v>0</v>
      </c>
      <c r="AC796" s="2517">
        <f>SUM(E796:AB796)</f>
        <v>0</v>
      </c>
      <c r="AD796" s="2752"/>
      <c r="AE796" s="2753"/>
      <c r="AF796" s="2753"/>
      <c r="AG796" s="2753"/>
      <c r="AH796" s="2753"/>
      <c r="AI796" s="2753"/>
    </row>
    <row r="797" spans="1:35" s="7" customFormat="1" ht="12.75" customHeight="1">
      <c r="A797" s="5248"/>
      <c r="B797" s="5253"/>
      <c r="C797" s="1695" t="s">
        <v>311</v>
      </c>
      <c r="D797" s="861" t="s">
        <v>336</v>
      </c>
      <c r="E797" s="875">
        <v>1.2</v>
      </c>
      <c r="F797" s="876">
        <v>1.2</v>
      </c>
      <c r="G797" s="876">
        <v>1.2</v>
      </c>
      <c r="H797" s="1530">
        <v>0.6</v>
      </c>
      <c r="I797" s="876">
        <v>0.6</v>
      </c>
      <c r="J797" s="876">
        <v>1.2</v>
      </c>
      <c r="K797" s="876">
        <v>0.6</v>
      </c>
      <c r="L797" s="876">
        <v>1.2</v>
      </c>
      <c r="M797" s="876">
        <v>0.6</v>
      </c>
      <c r="N797" s="1530">
        <v>1.8</v>
      </c>
      <c r="O797" s="876">
        <v>1.2</v>
      </c>
      <c r="P797" s="876">
        <v>1.2</v>
      </c>
      <c r="Q797" s="876">
        <v>1.2</v>
      </c>
      <c r="R797" s="876">
        <v>0.6</v>
      </c>
      <c r="S797" s="876">
        <v>0.6</v>
      </c>
      <c r="T797" s="876">
        <v>1.2</v>
      </c>
      <c r="U797" s="876">
        <v>1.2</v>
      </c>
      <c r="V797" s="876">
        <v>1.2</v>
      </c>
      <c r="W797" s="876">
        <v>1.8</v>
      </c>
      <c r="X797" s="876">
        <v>1.2</v>
      </c>
      <c r="Y797" s="1530">
        <v>1.2</v>
      </c>
      <c r="Z797" s="876">
        <v>1.8</v>
      </c>
      <c r="AA797" s="876">
        <v>1.2</v>
      </c>
      <c r="AB797" s="877">
        <v>1.8</v>
      </c>
      <c r="AC797" s="640"/>
      <c r="AD797" s="852"/>
    </row>
    <row r="798" spans="1:35" s="7" customFormat="1" ht="12.75" customHeight="1">
      <c r="A798" s="5248"/>
      <c r="B798" s="5253"/>
      <c r="C798" s="1695" t="s">
        <v>338</v>
      </c>
      <c r="D798" s="707" t="s">
        <v>107</v>
      </c>
      <c r="E798" s="4170">
        <v>6.6617338752649136E-2</v>
      </c>
      <c r="F798" s="4171">
        <v>6.6617338752649136E-2</v>
      </c>
      <c r="G798" s="4171">
        <v>6.6617338752649136E-2</v>
      </c>
      <c r="H798" s="1756">
        <v>3.3308669376324568E-2</v>
      </c>
      <c r="I798" s="4171">
        <v>3.3308669376324568E-2</v>
      </c>
      <c r="J798" s="4171">
        <v>6.6617338752649136E-2</v>
      </c>
      <c r="K798" s="4171">
        <v>3.3308669376324568E-2</v>
      </c>
      <c r="L798" s="4171">
        <v>6.6617338752649136E-2</v>
      </c>
      <c r="M798" s="4171">
        <v>3.3308669376324568E-2</v>
      </c>
      <c r="N798" s="1756">
        <v>9.8974331861078707E-2</v>
      </c>
      <c r="O798" s="4171">
        <v>6.5982887907385795E-2</v>
      </c>
      <c r="P798" s="4171">
        <v>6.5982887907385795E-2</v>
      </c>
      <c r="Q798" s="4171">
        <v>6.5982887907385795E-2</v>
      </c>
      <c r="R798" s="4171">
        <v>3.2991443953692898E-2</v>
      </c>
      <c r="S798" s="4171">
        <v>3.2991443953692898E-2</v>
      </c>
      <c r="T798" s="4171">
        <v>6.5982887907385795E-2</v>
      </c>
      <c r="U798" s="4171">
        <v>6.5982887907385795E-2</v>
      </c>
      <c r="V798" s="1755">
        <v>6.5982887907385795E-2</v>
      </c>
      <c r="W798" s="4171">
        <v>9.8974331861078707E-2</v>
      </c>
      <c r="X798" s="4171">
        <v>6.5982887907385795E-2</v>
      </c>
      <c r="Y798" s="1756">
        <v>6.5982887907385795E-2</v>
      </c>
      <c r="Z798" s="4171">
        <v>9.8974331861078707E-2</v>
      </c>
      <c r="AA798" s="4171">
        <v>6.5982887907385795E-2</v>
      </c>
      <c r="AB798" s="4217">
        <v>9.8974331861078707E-2</v>
      </c>
      <c r="AC798" s="640"/>
      <c r="AD798" s="852"/>
    </row>
    <row r="799" spans="1:35" s="7" customFormat="1" ht="12.75" customHeight="1" thickBot="1">
      <c r="A799" s="5249"/>
      <c r="B799" s="5257"/>
      <c r="C799" s="1663" t="s">
        <v>311</v>
      </c>
      <c r="D799" s="881" t="s">
        <v>108</v>
      </c>
      <c r="E799" s="908">
        <v>0</v>
      </c>
      <c r="F799" s="909">
        <v>0</v>
      </c>
      <c r="G799" s="909">
        <v>0</v>
      </c>
      <c r="H799" s="970">
        <v>0</v>
      </c>
      <c r="I799" s="909">
        <v>0</v>
      </c>
      <c r="J799" s="909">
        <v>0</v>
      </c>
      <c r="K799" s="909">
        <v>0</v>
      </c>
      <c r="L799" s="909">
        <v>0</v>
      </c>
      <c r="M799" s="909">
        <v>0</v>
      </c>
      <c r="N799" s="970">
        <v>0</v>
      </c>
      <c r="O799" s="909">
        <v>0</v>
      </c>
      <c r="P799" s="909">
        <v>0</v>
      </c>
      <c r="Q799" s="909">
        <v>0</v>
      </c>
      <c r="R799" s="909">
        <v>0</v>
      </c>
      <c r="S799" s="909">
        <v>0</v>
      </c>
      <c r="T799" s="909">
        <v>0</v>
      </c>
      <c r="U799" s="909">
        <v>0</v>
      </c>
      <c r="V799" s="1528">
        <v>0</v>
      </c>
      <c r="W799" s="909">
        <v>0</v>
      </c>
      <c r="X799" s="909">
        <v>0</v>
      </c>
      <c r="Y799" s="970">
        <v>0</v>
      </c>
      <c r="Z799" s="909">
        <v>0</v>
      </c>
      <c r="AA799" s="909">
        <v>0</v>
      </c>
      <c r="AB799" s="919">
        <v>0</v>
      </c>
      <c r="AC799" s="3226">
        <f t="shared" ref="AC799" si="152">AC796/AC795</f>
        <v>0</v>
      </c>
      <c r="AD799" s="852"/>
    </row>
    <row r="800" spans="1:35" s="7" customFormat="1" ht="12.75" customHeight="1">
      <c r="A800" s="5259" t="s">
        <v>115</v>
      </c>
      <c r="B800" s="5247" t="s">
        <v>82</v>
      </c>
      <c r="C800" s="1706" t="s">
        <v>659</v>
      </c>
      <c r="D800" s="732" t="s">
        <v>105</v>
      </c>
      <c r="E800" s="3799">
        <v>53.4</v>
      </c>
      <c r="F800" s="3800">
        <v>47.4</v>
      </c>
      <c r="G800" s="3800">
        <v>46.2</v>
      </c>
      <c r="H800" s="3833">
        <v>43.2</v>
      </c>
      <c r="I800" s="3800">
        <v>45.6</v>
      </c>
      <c r="J800" s="3800">
        <v>65.400000000000006</v>
      </c>
      <c r="K800" s="3800">
        <v>91.8</v>
      </c>
      <c r="L800" s="3800">
        <v>105.6</v>
      </c>
      <c r="M800" s="3800">
        <v>102</v>
      </c>
      <c r="N800" s="3833">
        <v>97.8</v>
      </c>
      <c r="O800" s="3800">
        <v>94.8</v>
      </c>
      <c r="P800" s="3800">
        <v>98.4</v>
      </c>
      <c r="Q800" s="3800">
        <v>97.2</v>
      </c>
      <c r="R800" s="3800">
        <v>90</v>
      </c>
      <c r="S800" s="3800">
        <v>89.4</v>
      </c>
      <c r="T800" s="3800">
        <v>90.6</v>
      </c>
      <c r="U800" s="3800">
        <v>92.4</v>
      </c>
      <c r="V800" s="3800">
        <v>92.4</v>
      </c>
      <c r="W800" s="3800">
        <v>94.8</v>
      </c>
      <c r="X800" s="3800">
        <v>97.2</v>
      </c>
      <c r="Y800" s="3833">
        <v>98.4</v>
      </c>
      <c r="Z800" s="3800">
        <v>97.8</v>
      </c>
      <c r="AA800" s="3800">
        <v>90</v>
      </c>
      <c r="AB800" s="3835">
        <v>76.2</v>
      </c>
      <c r="AC800" s="2754">
        <f>SUM(E800:AB800)</f>
        <v>1998.0000000000002</v>
      </c>
      <c r="AD800" s="852"/>
    </row>
    <row r="801" spans="1:30" s="7" customFormat="1" ht="12.75" customHeight="1">
      <c r="A801" s="5260"/>
      <c r="B801" s="5248"/>
      <c r="C801" s="1707" t="s">
        <v>659</v>
      </c>
      <c r="D801" s="707" t="s">
        <v>106</v>
      </c>
      <c r="E801" s="3809">
        <v>36</v>
      </c>
      <c r="F801" s="3810">
        <v>32.4</v>
      </c>
      <c r="G801" s="3810">
        <v>32.4</v>
      </c>
      <c r="H801" s="3511">
        <v>30</v>
      </c>
      <c r="I801" s="3810">
        <v>31.2</v>
      </c>
      <c r="J801" s="3810">
        <v>41.4</v>
      </c>
      <c r="K801" s="3810">
        <v>48</v>
      </c>
      <c r="L801" s="3810">
        <v>51.6</v>
      </c>
      <c r="M801" s="3810">
        <v>51</v>
      </c>
      <c r="N801" s="3511">
        <v>51</v>
      </c>
      <c r="O801" s="3810">
        <v>51</v>
      </c>
      <c r="P801" s="3810">
        <v>51.6</v>
      </c>
      <c r="Q801" s="3810">
        <v>51.6</v>
      </c>
      <c r="R801" s="3810">
        <v>49.8</v>
      </c>
      <c r="S801" s="3810">
        <v>51</v>
      </c>
      <c r="T801" s="3810">
        <v>51</v>
      </c>
      <c r="U801" s="3810">
        <v>51.6</v>
      </c>
      <c r="V801" s="3810">
        <v>51</v>
      </c>
      <c r="W801" s="3810">
        <v>51</v>
      </c>
      <c r="X801" s="3810">
        <v>51.6</v>
      </c>
      <c r="Y801" s="3511">
        <v>51.6</v>
      </c>
      <c r="Z801" s="3810">
        <v>51.6</v>
      </c>
      <c r="AA801" s="3810">
        <v>48.6</v>
      </c>
      <c r="AB801" s="3830">
        <v>45.6</v>
      </c>
      <c r="AC801" s="2517">
        <f>SUM(E801:AB801)</f>
        <v>1113.5999999999999</v>
      </c>
      <c r="AD801" s="852"/>
    </row>
    <row r="802" spans="1:30" s="7" customFormat="1" ht="12.75" customHeight="1">
      <c r="A802" s="5260"/>
      <c r="B802" s="5248"/>
      <c r="C802" s="1695" t="s">
        <v>311</v>
      </c>
      <c r="D802" s="861" t="s">
        <v>336</v>
      </c>
      <c r="E802" s="875">
        <v>64.40155277631122</v>
      </c>
      <c r="F802" s="876">
        <v>57.415328963613888</v>
      </c>
      <c r="G802" s="876">
        <v>56.428716093847108</v>
      </c>
      <c r="H802" s="969">
        <v>52.595056801946704</v>
      </c>
      <c r="I802" s="876">
        <v>55.252149279462422</v>
      </c>
      <c r="J802" s="876">
        <v>77.402325546458883</v>
      </c>
      <c r="K802" s="876">
        <v>103.59169850909869</v>
      </c>
      <c r="L802" s="876">
        <v>117.53263376611621</v>
      </c>
      <c r="M802" s="876">
        <v>114.03946685248927</v>
      </c>
      <c r="N802" s="969">
        <v>110.29886672128595</v>
      </c>
      <c r="O802" s="876">
        <v>107.64775891768485</v>
      </c>
      <c r="P802" s="876">
        <v>111.10859552707882</v>
      </c>
      <c r="Q802" s="876">
        <v>110.0472625738596</v>
      </c>
      <c r="R802" s="876">
        <v>102.85932140550024</v>
      </c>
      <c r="S802" s="876">
        <v>102.924049667704</v>
      </c>
      <c r="T802" s="876">
        <v>103.96807202213571</v>
      </c>
      <c r="U802" s="876">
        <v>105.83156428967683</v>
      </c>
      <c r="V802" s="876">
        <v>105.54032404725693</v>
      </c>
      <c r="W802" s="876">
        <v>107.64775891768485</v>
      </c>
      <c r="X802" s="876">
        <v>110.0472625738596</v>
      </c>
      <c r="Y802" s="969">
        <v>111.10859552707882</v>
      </c>
      <c r="Z802" s="876">
        <v>110.57757458002051</v>
      </c>
      <c r="AA802" s="876">
        <v>102.28372304526268</v>
      </c>
      <c r="AB802" s="877">
        <v>88.802027003892206</v>
      </c>
      <c r="AC802" s="640"/>
      <c r="AD802" s="852"/>
    </row>
    <row r="803" spans="1:30" s="7" customFormat="1" ht="12.75" customHeight="1">
      <c r="A803" s="5260"/>
      <c r="B803" s="5248"/>
      <c r="C803" s="1695" t="s">
        <v>311</v>
      </c>
      <c r="D803" s="707" t="s">
        <v>107</v>
      </c>
      <c r="E803" s="3318">
        <v>3.5752167145801135</v>
      </c>
      <c r="F803" s="3316">
        <v>3.1873803493032113</v>
      </c>
      <c r="G803" s="3316">
        <v>3.1326090795007309</v>
      </c>
      <c r="H803" s="3317">
        <v>2.9197855964084223</v>
      </c>
      <c r="I803" s="3316">
        <v>3.0672926211349059</v>
      </c>
      <c r="J803" s="3316">
        <v>4.2969474509760666</v>
      </c>
      <c r="K803" s="3316">
        <v>5.7508360596191048</v>
      </c>
      <c r="L803" s="3316">
        <v>6.5247593984070091</v>
      </c>
      <c r="M803" s="3316">
        <v>6.3308381620698162</v>
      </c>
      <c r="N803" s="3317">
        <v>6.0648647993185802</v>
      </c>
      <c r="O803" s="3316">
        <v>5.9190916751224085</v>
      </c>
      <c r="P803" s="3316">
        <v>6.1093883368419242</v>
      </c>
      <c r="Q803" s="3316">
        <v>6.051030159104692</v>
      </c>
      <c r="R803" s="3316">
        <v>5.6557958954407423</v>
      </c>
      <c r="S803" s="3316">
        <v>5.6593550268319346</v>
      </c>
      <c r="T803" s="3316">
        <v>5.7167613684863285</v>
      </c>
      <c r="U803" s="3316">
        <v>5.819226869657534</v>
      </c>
      <c r="V803" s="3897">
        <v>5.8032128094327735</v>
      </c>
      <c r="W803" s="3316">
        <v>5.9190916751224085</v>
      </c>
      <c r="X803" s="3316">
        <v>6.051030159104692</v>
      </c>
      <c r="Y803" s="3317">
        <v>6.1093883368419242</v>
      </c>
      <c r="Z803" s="3316">
        <v>6.0801897571534056</v>
      </c>
      <c r="AA803" s="3316">
        <v>5.6241461937047177</v>
      </c>
      <c r="AB803" s="3356">
        <v>4.8828451614553883</v>
      </c>
      <c r="AC803" s="640"/>
      <c r="AD803" s="852"/>
    </row>
    <row r="804" spans="1:30" s="7" customFormat="1" ht="12.75" customHeight="1" thickBot="1">
      <c r="A804" s="5261"/>
      <c r="B804" s="5249"/>
      <c r="C804" s="1663" t="s">
        <v>311</v>
      </c>
      <c r="D804" s="708" t="s">
        <v>108</v>
      </c>
      <c r="E804" s="908">
        <v>0.6741573033707865</v>
      </c>
      <c r="F804" s="909">
        <v>0.68354430379746833</v>
      </c>
      <c r="G804" s="909">
        <v>0.7012987012987012</v>
      </c>
      <c r="H804" s="970">
        <v>0.69444444444444442</v>
      </c>
      <c r="I804" s="909">
        <v>0.68421052631578949</v>
      </c>
      <c r="J804" s="909">
        <v>0.63302752293577969</v>
      </c>
      <c r="K804" s="909">
        <v>0.52287581699346408</v>
      </c>
      <c r="L804" s="909">
        <v>0.4886363636363637</v>
      </c>
      <c r="M804" s="909">
        <v>0.5</v>
      </c>
      <c r="N804" s="970">
        <v>0.5214723926380368</v>
      </c>
      <c r="O804" s="909">
        <v>0.53797468354430378</v>
      </c>
      <c r="P804" s="909">
        <v>0.52439024390243905</v>
      </c>
      <c r="Q804" s="909">
        <v>0.53086419753086422</v>
      </c>
      <c r="R804" s="909">
        <v>0.55333333333333334</v>
      </c>
      <c r="S804" s="909">
        <v>0.57046979865771807</v>
      </c>
      <c r="T804" s="909">
        <v>0.5629139072847682</v>
      </c>
      <c r="U804" s="909">
        <v>0.55844155844155841</v>
      </c>
      <c r="V804" s="1528">
        <v>0.55194805194805197</v>
      </c>
      <c r="W804" s="909">
        <v>0.53797468354430378</v>
      </c>
      <c r="X804" s="909">
        <v>0.53086419753086422</v>
      </c>
      <c r="Y804" s="970">
        <v>0.52439024390243905</v>
      </c>
      <c r="Z804" s="909">
        <v>0.52760736196319025</v>
      </c>
      <c r="AA804" s="909">
        <v>0.54</v>
      </c>
      <c r="AB804" s="919">
        <v>0.59842519685039375</v>
      </c>
      <c r="AC804" s="1563">
        <f t="shared" ref="AC804" si="153">AC801/AC800</f>
        <v>0.55735735735735725</v>
      </c>
      <c r="AD804" s="852"/>
    </row>
    <row r="805" spans="1:30" s="7" customFormat="1" ht="12.75" customHeight="1">
      <c r="A805" s="5259" t="s">
        <v>124</v>
      </c>
      <c r="B805" s="5247" t="s">
        <v>11</v>
      </c>
      <c r="C805" s="1706" t="s">
        <v>659</v>
      </c>
      <c r="D805" s="739" t="s">
        <v>105</v>
      </c>
      <c r="E805" s="3799">
        <v>588</v>
      </c>
      <c r="F805" s="3800">
        <v>544.20000000000005</v>
      </c>
      <c r="G805" s="3800">
        <v>518.4</v>
      </c>
      <c r="H805" s="3802">
        <v>504</v>
      </c>
      <c r="I805" s="3800">
        <v>504.6</v>
      </c>
      <c r="J805" s="3800">
        <v>544.79999999999995</v>
      </c>
      <c r="K805" s="3800">
        <v>635.4</v>
      </c>
      <c r="L805" s="3800">
        <v>679.2</v>
      </c>
      <c r="M805" s="3800">
        <v>760.8</v>
      </c>
      <c r="N805" s="3802">
        <v>842.4</v>
      </c>
      <c r="O805" s="3800">
        <v>831.6</v>
      </c>
      <c r="P805" s="3800">
        <v>850.2</v>
      </c>
      <c r="Q805" s="3800">
        <v>873</v>
      </c>
      <c r="R805" s="3800">
        <v>877.8</v>
      </c>
      <c r="S805" s="3800">
        <v>781.2</v>
      </c>
      <c r="T805" s="3800">
        <v>717.6</v>
      </c>
      <c r="U805" s="3800">
        <v>679.8</v>
      </c>
      <c r="V805" s="3800">
        <v>680.4</v>
      </c>
      <c r="W805" s="3800">
        <v>701.4</v>
      </c>
      <c r="X805" s="3800">
        <v>676.2</v>
      </c>
      <c r="Y805" s="3802">
        <v>671.4</v>
      </c>
      <c r="Z805" s="3800">
        <v>673.8</v>
      </c>
      <c r="AA805" s="3800">
        <v>614.4</v>
      </c>
      <c r="AB805" s="3803">
        <v>555</v>
      </c>
      <c r="AC805" s="1852">
        <f>SUM(E805:AB805)</f>
        <v>16305.599999999999</v>
      </c>
      <c r="AD805" s="852"/>
    </row>
    <row r="806" spans="1:30" s="7" customFormat="1" ht="12.75" customHeight="1">
      <c r="A806" s="5260"/>
      <c r="B806" s="5248"/>
      <c r="C806" s="1707" t="s">
        <v>659</v>
      </c>
      <c r="D806" s="707" t="s">
        <v>106</v>
      </c>
      <c r="E806" s="3809">
        <v>323.39999999999998</v>
      </c>
      <c r="F806" s="3810">
        <v>315</v>
      </c>
      <c r="G806" s="3810">
        <v>309.60000000000002</v>
      </c>
      <c r="H806" s="3511">
        <v>303.60000000000002</v>
      </c>
      <c r="I806" s="3810">
        <v>303</v>
      </c>
      <c r="J806" s="3810">
        <v>306.60000000000002</v>
      </c>
      <c r="K806" s="3810">
        <v>315.60000000000002</v>
      </c>
      <c r="L806" s="3810">
        <v>330</v>
      </c>
      <c r="M806" s="3810">
        <v>354.6</v>
      </c>
      <c r="N806" s="3511">
        <v>381.6</v>
      </c>
      <c r="O806" s="3810">
        <v>387</v>
      </c>
      <c r="P806" s="3810">
        <v>383.4</v>
      </c>
      <c r="Q806" s="3810">
        <v>396.6</v>
      </c>
      <c r="R806" s="3810">
        <v>373.2</v>
      </c>
      <c r="S806" s="3810">
        <v>324</v>
      </c>
      <c r="T806" s="3810">
        <v>319.2</v>
      </c>
      <c r="U806" s="3810">
        <v>314.39999999999998</v>
      </c>
      <c r="V806" s="3810">
        <v>309</v>
      </c>
      <c r="W806" s="3810">
        <v>312.60000000000002</v>
      </c>
      <c r="X806" s="3810">
        <v>297</v>
      </c>
      <c r="Y806" s="3511">
        <v>293.39999999999998</v>
      </c>
      <c r="Z806" s="3810">
        <v>292.8</v>
      </c>
      <c r="AA806" s="3810">
        <v>280.8</v>
      </c>
      <c r="AB806" s="3830">
        <v>267.60000000000002</v>
      </c>
      <c r="AC806" s="2285">
        <f>SUM(E806:AB806)</f>
        <v>7794</v>
      </c>
      <c r="AD806" s="852"/>
    </row>
    <row r="807" spans="1:30" s="7" customFormat="1" ht="12.75" customHeight="1">
      <c r="A807" s="5260"/>
      <c r="B807" s="5248"/>
      <c r="C807" s="1695" t="s">
        <v>311</v>
      </c>
      <c r="D807" s="861" t="s">
        <v>336</v>
      </c>
      <c r="E807" s="875">
        <v>671.06747797818366</v>
      </c>
      <c r="F807" s="876">
        <v>628.79141215509617</v>
      </c>
      <c r="G807" s="876">
        <v>603.81348113469608</v>
      </c>
      <c r="H807" s="969">
        <v>588.37824568894462</v>
      </c>
      <c r="I807" s="876">
        <v>588.58318018781347</v>
      </c>
      <c r="J807" s="876">
        <v>625.14846236714038</v>
      </c>
      <c r="K807" s="876">
        <v>709.46213429611589</v>
      </c>
      <c r="L807" s="876">
        <v>755.12425467601031</v>
      </c>
      <c r="M807" s="876">
        <v>839.37941361460605</v>
      </c>
      <c r="N807" s="969">
        <v>924.80069204126357</v>
      </c>
      <c r="O807" s="876">
        <v>917.23909641924888</v>
      </c>
      <c r="P807" s="876">
        <v>932.64977349485264</v>
      </c>
      <c r="Q807" s="876">
        <v>958.8642031069885</v>
      </c>
      <c r="R807" s="876">
        <v>953.84017529143739</v>
      </c>
      <c r="S807" s="876">
        <v>845.72421036647643</v>
      </c>
      <c r="T807" s="876">
        <v>785.39060345792268</v>
      </c>
      <c r="U807" s="876">
        <v>748.98291035243244</v>
      </c>
      <c r="V807" s="876">
        <v>747.27850230017987</v>
      </c>
      <c r="W807" s="876">
        <v>767.90671308434332</v>
      </c>
      <c r="X807" s="876">
        <v>738.54955148588374</v>
      </c>
      <c r="Y807" s="969">
        <v>732.70834579660675</v>
      </c>
      <c r="Z807" s="876">
        <v>734.66882334831655</v>
      </c>
      <c r="AA807" s="876">
        <v>675.5264613618034</v>
      </c>
      <c r="AB807" s="400">
        <v>616.14508031793946</v>
      </c>
      <c r="AC807" s="640"/>
      <c r="AD807" s="852"/>
    </row>
    <row r="808" spans="1:30" s="7" customFormat="1" ht="12.75" customHeight="1">
      <c r="A808" s="5260"/>
      <c r="B808" s="5248"/>
      <c r="C808" s="1695" t="s">
        <v>338</v>
      </c>
      <c r="D808" s="707" t="s">
        <v>107</v>
      </c>
      <c r="E808" s="3199">
        <v>36.1</v>
      </c>
      <c r="F808" s="3200">
        <v>35</v>
      </c>
      <c r="G808" s="3200">
        <v>30.1</v>
      </c>
      <c r="H808" s="3201">
        <v>33.700000000000003</v>
      </c>
      <c r="I808" s="3200">
        <v>34.4</v>
      </c>
      <c r="J808" s="3200">
        <v>33.700000000000003</v>
      </c>
      <c r="K808" s="3200">
        <v>38.6</v>
      </c>
      <c r="L808" s="3200">
        <v>43.7</v>
      </c>
      <c r="M808" s="3200">
        <v>45.5</v>
      </c>
      <c r="N808" s="3201">
        <v>47.9</v>
      </c>
      <c r="O808" s="3200">
        <v>47.6</v>
      </c>
      <c r="P808" s="3200">
        <v>51.5</v>
      </c>
      <c r="Q808" s="3200">
        <v>51.7</v>
      </c>
      <c r="R808" s="3200">
        <v>46.2</v>
      </c>
      <c r="S808" s="3200">
        <v>43.7</v>
      </c>
      <c r="T808" s="3200">
        <v>41.3</v>
      </c>
      <c r="U808" s="3200">
        <v>36.4</v>
      </c>
      <c r="V808" s="3202">
        <v>41.9</v>
      </c>
      <c r="W808" s="3200">
        <v>39.6</v>
      </c>
      <c r="X808" s="3200">
        <v>38.1</v>
      </c>
      <c r="Y808" s="3201">
        <v>38.299999999999997</v>
      </c>
      <c r="Z808" s="3200">
        <v>35.6</v>
      </c>
      <c r="AA808" s="3200">
        <v>33.700000000000003</v>
      </c>
      <c r="AB808" s="3246">
        <v>29.9</v>
      </c>
      <c r="AC808" s="640"/>
      <c r="AD808" s="852"/>
    </row>
    <row r="809" spans="1:30" s="7" customFormat="1" ht="12.75" customHeight="1" thickBot="1">
      <c r="A809" s="5261"/>
      <c r="B809" s="5249"/>
      <c r="C809" s="1663" t="s">
        <v>311</v>
      </c>
      <c r="D809" s="708" t="s">
        <v>108</v>
      </c>
      <c r="E809" s="1564">
        <v>0.54999999999999993</v>
      </c>
      <c r="F809" s="1565">
        <v>0.57883131201764049</v>
      </c>
      <c r="G809" s="1565">
        <v>0.59722222222222232</v>
      </c>
      <c r="H809" s="1536">
        <v>0.60238095238095246</v>
      </c>
      <c r="I809" s="1565">
        <v>0.60047562425683709</v>
      </c>
      <c r="J809" s="1565">
        <v>0.56277533039647587</v>
      </c>
      <c r="K809" s="1565">
        <v>0.49669499527856475</v>
      </c>
      <c r="L809" s="1565">
        <v>0.4858657243816254</v>
      </c>
      <c r="M809" s="1565">
        <v>0.46608832807570982</v>
      </c>
      <c r="N809" s="1536">
        <v>0.45299145299145305</v>
      </c>
      <c r="O809" s="1565">
        <v>0.46536796536796537</v>
      </c>
      <c r="P809" s="1565">
        <v>0.45095271700776285</v>
      </c>
      <c r="Q809" s="1565">
        <v>0.45429553264604816</v>
      </c>
      <c r="R809" s="1565">
        <v>0.42515379357484623</v>
      </c>
      <c r="S809" s="1565">
        <v>0.41474654377880182</v>
      </c>
      <c r="T809" s="1565">
        <v>0.44481605351170567</v>
      </c>
      <c r="U809" s="1565">
        <v>0.46248896734333628</v>
      </c>
      <c r="V809" s="1537">
        <v>0.45414462081128748</v>
      </c>
      <c r="W809" s="1565">
        <v>0.44568006843455948</v>
      </c>
      <c r="X809" s="1565">
        <v>0.43921916592724042</v>
      </c>
      <c r="Y809" s="1536">
        <v>0.4369973190348525</v>
      </c>
      <c r="Z809" s="1565">
        <v>0.4345503116651826</v>
      </c>
      <c r="AA809" s="1565">
        <v>0.45703125000000006</v>
      </c>
      <c r="AB809" s="1566">
        <v>0.48216216216216218</v>
      </c>
      <c r="AC809" s="1563">
        <f t="shared" ref="AC809" si="154">AC806/AC805</f>
        <v>0.47799528996173096</v>
      </c>
      <c r="AD809" s="852"/>
    </row>
    <row r="810" spans="1:30" s="7" customFormat="1" ht="12.75" customHeight="1">
      <c r="A810" s="5247" t="s">
        <v>141</v>
      </c>
      <c r="B810" s="5247" t="s">
        <v>27</v>
      </c>
      <c r="C810" s="1706" t="s">
        <v>659</v>
      </c>
      <c r="D810" s="739" t="s">
        <v>105</v>
      </c>
      <c r="E810" s="3815">
        <v>241.2</v>
      </c>
      <c r="F810" s="3816">
        <v>218.4</v>
      </c>
      <c r="G810" s="3816">
        <v>205.2</v>
      </c>
      <c r="H810" s="3826">
        <v>207</v>
      </c>
      <c r="I810" s="3816">
        <v>213.6</v>
      </c>
      <c r="J810" s="3816">
        <v>225.6</v>
      </c>
      <c r="K810" s="3816">
        <v>255</v>
      </c>
      <c r="L810" s="3816">
        <v>289.2</v>
      </c>
      <c r="M810" s="3816">
        <v>373.2</v>
      </c>
      <c r="N810" s="3826">
        <v>429</v>
      </c>
      <c r="O810" s="3816">
        <v>472.2</v>
      </c>
      <c r="P810" s="3816">
        <v>466.2</v>
      </c>
      <c r="Q810" s="3816">
        <v>493.2</v>
      </c>
      <c r="R810" s="3816">
        <v>483.6</v>
      </c>
      <c r="S810" s="3816">
        <v>496.2</v>
      </c>
      <c r="T810" s="3816">
        <v>495.6</v>
      </c>
      <c r="U810" s="3816">
        <v>465</v>
      </c>
      <c r="V810" s="3816">
        <v>447.6</v>
      </c>
      <c r="W810" s="3816">
        <v>438</v>
      </c>
      <c r="X810" s="3816">
        <v>403.8</v>
      </c>
      <c r="Y810" s="3826">
        <v>405</v>
      </c>
      <c r="Z810" s="3816">
        <v>366</v>
      </c>
      <c r="AA810" s="3816">
        <v>321</v>
      </c>
      <c r="AB810" s="3828">
        <v>276</v>
      </c>
      <c r="AC810" s="2705">
        <f>SUM(E810:AB810)</f>
        <v>8686.7999999999993</v>
      </c>
      <c r="AD810" s="852"/>
    </row>
    <row r="811" spans="1:30" s="7" customFormat="1" ht="12.75" customHeight="1">
      <c r="A811" s="5248"/>
      <c r="B811" s="5248"/>
      <c r="C811" s="1707" t="s">
        <v>659</v>
      </c>
      <c r="D811" s="707" t="s">
        <v>106</v>
      </c>
      <c r="E811" s="3809">
        <v>103.2</v>
      </c>
      <c r="F811" s="3810">
        <v>103.8</v>
      </c>
      <c r="G811" s="3810">
        <v>100.2</v>
      </c>
      <c r="H811" s="3511">
        <v>100.8</v>
      </c>
      <c r="I811" s="3810">
        <v>99.6</v>
      </c>
      <c r="J811" s="3810">
        <v>100.2</v>
      </c>
      <c r="K811" s="3810">
        <v>103.2</v>
      </c>
      <c r="L811" s="3810">
        <v>109.8</v>
      </c>
      <c r="M811" s="3810">
        <v>130.19999999999999</v>
      </c>
      <c r="N811" s="3511">
        <v>148.19999999999999</v>
      </c>
      <c r="O811" s="3810">
        <v>150.6</v>
      </c>
      <c r="P811" s="3810">
        <v>153</v>
      </c>
      <c r="Q811" s="3810">
        <v>148.80000000000001</v>
      </c>
      <c r="R811" s="3810">
        <v>141.6</v>
      </c>
      <c r="S811" s="3810">
        <v>150</v>
      </c>
      <c r="T811" s="3810">
        <v>155.4</v>
      </c>
      <c r="U811" s="3810">
        <v>156.6</v>
      </c>
      <c r="V811" s="3810">
        <v>153</v>
      </c>
      <c r="W811" s="3810">
        <v>145.80000000000001</v>
      </c>
      <c r="X811" s="3810">
        <v>129.6</v>
      </c>
      <c r="Y811" s="3511">
        <v>127.2</v>
      </c>
      <c r="Z811" s="3810">
        <v>122.4</v>
      </c>
      <c r="AA811" s="3810">
        <v>112.8</v>
      </c>
      <c r="AB811" s="3830">
        <v>108.6</v>
      </c>
      <c r="AC811" s="2517">
        <f>SUM(E811:AB811)</f>
        <v>3054.6</v>
      </c>
      <c r="AD811" s="852"/>
    </row>
    <row r="812" spans="1:30" s="7" customFormat="1" ht="12.75" customHeight="1">
      <c r="A812" s="5248"/>
      <c r="B812" s="5248"/>
      <c r="C812" s="1695" t="s">
        <v>311</v>
      </c>
      <c r="D812" s="861" t="s">
        <v>336</v>
      </c>
      <c r="E812" s="875">
        <v>262.35030017135483</v>
      </c>
      <c r="F812" s="876">
        <v>241.81191037663964</v>
      </c>
      <c r="G812" s="876">
        <v>228.35735153482577</v>
      </c>
      <c r="H812" s="969">
        <v>230.23822445458529</v>
      </c>
      <c r="I812" s="876">
        <v>235.68012219956097</v>
      </c>
      <c r="J812" s="876">
        <v>246.85096718465579</v>
      </c>
      <c r="K812" s="876">
        <v>275.09133028868797</v>
      </c>
      <c r="L812" s="876">
        <v>309.34233463915024</v>
      </c>
      <c r="M812" s="876">
        <v>395.25976268777981</v>
      </c>
      <c r="N812" s="969">
        <v>453.87689961045606</v>
      </c>
      <c r="O812" s="876">
        <v>495.6341392599989</v>
      </c>
      <c r="P812" s="876">
        <v>490.66428441450677</v>
      </c>
      <c r="Q812" s="876">
        <v>515.15791753597262</v>
      </c>
      <c r="R812" s="876">
        <v>503.90427662404295</v>
      </c>
      <c r="S812" s="876">
        <v>518.37673558908875</v>
      </c>
      <c r="T812" s="876">
        <v>519.39245277535565</v>
      </c>
      <c r="U812" s="876">
        <v>490.66134960887229</v>
      </c>
      <c r="V812" s="876">
        <v>473.02722966019621</v>
      </c>
      <c r="W812" s="876">
        <v>461.62933182370466</v>
      </c>
      <c r="X812" s="876">
        <v>424.08796257380379</v>
      </c>
      <c r="Y812" s="969">
        <v>424.50540632599723</v>
      </c>
      <c r="Z812" s="876">
        <v>385.92455221195763</v>
      </c>
      <c r="AA812" s="876">
        <v>340.24232540940579</v>
      </c>
      <c r="AB812" s="877">
        <v>296.59730275240196</v>
      </c>
      <c r="AC812" s="2285"/>
      <c r="AD812" s="852"/>
    </row>
    <row r="813" spans="1:30" s="7" customFormat="1" ht="12.75" customHeight="1">
      <c r="A813" s="5248"/>
      <c r="B813" s="5248"/>
      <c r="C813" s="1695" t="s">
        <v>338</v>
      </c>
      <c r="D813" s="707" t="s">
        <v>107</v>
      </c>
      <c r="E813" s="4170">
        <v>14.3</v>
      </c>
      <c r="F813" s="4171">
        <v>12.7</v>
      </c>
      <c r="G813" s="4171">
        <v>11.8</v>
      </c>
      <c r="H813" s="4009">
        <v>13.2</v>
      </c>
      <c r="I813" s="4171">
        <v>14.5</v>
      </c>
      <c r="J813" s="4171">
        <v>14.6</v>
      </c>
      <c r="K813" s="4171">
        <v>17.600000000000001</v>
      </c>
      <c r="L813" s="4171">
        <v>20.9</v>
      </c>
      <c r="M813" s="4171">
        <v>25.3</v>
      </c>
      <c r="N813" s="4009">
        <v>27.5</v>
      </c>
      <c r="O813" s="4171">
        <v>27.8</v>
      </c>
      <c r="P813" s="4171">
        <v>28.7</v>
      </c>
      <c r="Q813" s="4171">
        <v>29.3</v>
      </c>
      <c r="R813" s="4171">
        <v>28.4</v>
      </c>
      <c r="S813" s="4171">
        <v>29.3</v>
      </c>
      <c r="T813" s="4171">
        <v>27.7</v>
      </c>
      <c r="U813" s="4171">
        <v>28</v>
      </c>
      <c r="V813" s="1755">
        <v>27.2</v>
      </c>
      <c r="W813" s="4171">
        <v>26.5</v>
      </c>
      <c r="X813" s="4171">
        <v>25.8</v>
      </c>
      <c r="Y813" s="4009">
        <v>24.4</v>
      </c>
      <c r="Z813" s="4171">
        <v>20.6</v>
      </c>
      <c r="AA813" s="4171">
        <v>18.100000000000001</v>
      </c>
      <c r="AB813" s="4013">
        <v>15.5</v>
      </c>
      <c r="AC813" s="640"/>
      <c r="AD813" s="852"/>
    </row>
    <row r="814" spans="1:30" s="7" customFormat="1" ht="12.75" customHeight="1" thickBot="1">
      <c r="A814" s="5249"/>
      <c r="B814" s="5249"/>
      <c r="C814" s="3570" t="s">
        <v>311</v>
      </c>
      <c r="D814" s="742" t="s">
        <v>108</v>
      </c>
      <c r="E814" s="908">
        <v>0.42786069651741299</v>
      </c>
      <c r="F814" s="909">
        <v>0.47527472527472525</v>
      </c>
      <c r="G814" s="909">
        <v>0.48830409356725152</v>
      </c>
      <c r="H814" s="970">
        <v>0.4869565217391304</v>
      </c>
      <c r="I814" s="909">
        <v>0.46629213483146065</v>
      </c>
      <c r="J814" s="909">
        <v>0.44414893617021278</v>
      </c>
      <c r="K814" s="909">
        <v>0.40470588235294119</v>
      </c>
      <c r="L814" s="909">
        <v>0.3796680497925311</v>
      </c>
      <c r="M814" s="909">
        <v>0.34887459807073951</v>
      </c>
      <c r="N814" s="970">
        <v>0.3454545454545454</v>
      </c>
      <c r="O814" s="909">
        <v>0.31893265565438372</v>
      </c>
      <c r="P814" s="909">
        <v>0.3281853281853282</v>
      </c>
      <c r="Q814" s="909">
        <v>0.30170316301703165</v>
      </c>
      <c r="R814" s="909">
        <v>0.29280397022332505</v>
      </c>
      <c r="S814" s="909">
        <v>0.30229746070133012</v>
      </c>
      <c r="T814" s="909">
        <v>0.3135593220338983</v>
      </c>
      <c r="U814" s="909">
        <v>0.33677419354838706</v>
      </c>
      <c r="V814" s="1528">
        <v>0.3418230563002681</v>
      </c>
      <c r="W814" s="909">
        <v>0.33287671232876714</v>
      </c>
      <c r="X814" s="909">
        <v>0.32095096582466565</v>
      </c>
      <c r="Y814" s="970">
        <v>0.31407407407407406</v>
      </c>
      <c r="Z814" s="909">
        <v>0.33442622950819673</v>
      </c>
      <c r="AA814" s="909">
        <v>0.3514018691588785</v>
      </c>
      <c r="AB814" s="919">
        <v>0.39347826086956522</v>
      </c>
      <c r="AC814" s="1563">
        <f t="shared" ref="AC814" si="155">AC811/AC810</f>
        <v>0.35163696643182762</v>
      </c>
      <c r="AD814" s="852"/>
    </row>
    <row r="815" spans="1:30" s="7" customFormat="1" ht="12.75" customHeight="1">
      <c r="A815" s="5247" t="s">
        <v>121</v>
      </c>
      <c r="B815" s="5250" t="s">
        <v>625</v>
      </c>
      <c r="C815" s="1706" t="s">
        <v>659</v>
      </c>
      <c r="D815" s="3328" t="s">
        <v>105</v>
      </c>
      <c r="E815" s="3799">
        <v>3</v>
      </c>
      <c r="F815" s="3800">
        <v>3</v>
      </c>
      <c r="G815" s="3800">
        <v>3</v>
      </c>
      <c r="H815" s="3802">
        <v>3</v>
      </c>
      <c r="I815" s="3800">
        <v>2.4</v>
      </c>
      <c r="J815" s="3800">
        <v>3.6</v>
      </c>
      <c r="K815" s="3800">
        <v>3</v>
      </c>
      <c r="L815" s="3800">
        <v>3</v>
      </c>
      <c r="M815" s="3800">
        <v>3</v>
      </c>
      <c r="N815" s="3802">
        <v>3</v>
      </c>
      <c r="O815" s="3800">
        <v>3</v>
      </c>
      <c r="P815" s="3800">
        <v>3</v>
      </c>
      <c r="Q815" s="3800">
        <v>3</v>
      </c>
      <c r="R815" s="3800">
        <v>3</v>
      </c>
      <c r="S815" s="3800">
        <v>3</v>
      </c>
      <c r="T815" s="3800">
        <v>3.6</v>
      </c>
      <c r="U815" s="3800">
        <v>3</v>
      </c>
      <c r="V815" s="3800">
        <v>3</v>
      </c>
      <c r="W815" s="3800">
        <v>3</v>
      </c>
      <c r="X815" s="3800">
        <v>3</v>
      </c>
      <c r="Y815" s="3802">
        <v>3</v>
      </c>
      <c r="Z815" s="3800">
        <v>3</v>
      </c>
      <c r="AA815" s="3800">
        <v>3</v>
      </c>
      <c r="AB815" s="3803">
        <v>3.6</v>
      </c>
      <c r="AC815" s="2705">
        <f>SUM(E815:AB815)</f>
        <v>73.199999999999989</v>
      </c>
      <c r="AD815" s="852"/>
    </row>
    <row r="816" spans="1:30" s="7" customFormat="1" ht="12.75" customHeight="1">
      <c r="A816" s="5248"/>
      <c r="B816" s="5251"/>
      <c r="C816" s="1707" t="s">
        <v>659</v>
      </c>
      <c r="D816" s="3326" t="s">
        <v>106</v>
      </c>
      <c r="E816" s="3809">
        <v>0.6</v>
      </c>
      <c r="F816" s="3810">
        <v>0</v>
      </c>
      <c r="G816" s="3810">
        <v>0.6</v>
      </c>
      <c r="H816" s="3812">
        <v>0.6</v>
      </c>
      <c r="I816" s="3810">
        <v>0</v>
      </c>
      <c r="J816" s="3810">
        <v>0.6</v>
      </c>
      <c r="K816" s="3810">
        <v>0.6</v>
      </c>
      <c r="L816" s="3810">
        <v>0</v>
      </c>
      <c r="M816" s="3810">
        <v>0.6</v>
      </c>
      <c r="N816" s="3812">
        <v>0</v>
      </c>
      <c r="O816" s="3810">
        <v>0</v>
      </c>
      <c r="P816" s="3810">
        <v>0</v>
      </c>
      <c r="Q816" s="3810">
        <v>0</v>
      </c>
      <c r="R816" s="3810">
        <v>0</v>
      </c>
      <c r="S816" s="3810">
        <v>0.6</v>
      </c>
      <c r="T816" s="3810">
        <v>0</v>
      </c>
      <c r="U816" s="3810">
        <v>0</v>
      </c>
      <c r="V816" s="3810">
        <v>0.6</v>
      </c>
      <c r="W816" s="3810">
        <v>0</v>
      </c>
      <c r="X816" s="3810">
        <v>0</v>
      </c>
      <c r="Y816" s="3812">
        <v>0.6</v>
      </c>
      <c r="Z816" s="3810">
        <v>0</v>
      </c>
      <c r="AA816" s="3810">
        <v>0.6</v>
      </c>
      <c r="AB816" s="3813">
        <v>0.6</v>
      </c>
      <c r="AC816" s="2517">
        <f>SUM(E816:AB816)</f>
        <v>6.5999999999999988</v>
      </c>
      <c r="AD816" s="852"/>
    </row>
    <row r="817" spans="1:30" s="7" customFormat="1" ht="12.75" customHeight="1">
      <c r="A817" s="5248"/>
      <c r="B817" s="5251"/>
      <c r="C817" s="1695" t="s">
        <v>311</v>
      </c>
      <c r="D817" s="2702" t="s">
        <v>336</v>
      </c>
      <c r="E817" s="875">
        <v>3.0594117081556709</v>
      </c>
      <c r="F817" s="876">
        <v>3</v>
      </c>
      <c r="G817" s="876">
        <v>3.0594117081556709</v>
      </c>
      <c r="H817" s="1530">
        <v>3.0594117081556709</v>
      </c>
      <c r="I817" s="876">
        <v>2.4</v>
      </c>
      <c r="J817" s="876">
        <v>3.6496575181789317</v>
      </c>
      <c r="K817" s="876">
        <v>3.0594117081556709</v>
      </c>
      <c r="L817" s="876">
        <v>3</v>
      </c>
      <c r="M817" s="876">
        <v>3.0594117081556709</v>
      </c>
      <c r="N817" s="1530">
        <v>3</v>
      </c>
      <c r="O817" s="876">
        <v>3</v>
      </c>
      <c r="P817" s="876">
        <v>3</v>
      </c>
      <c r="Q817" s="876">
        <v>3</v>
      </c>
      <c r="R817" s="876">
        <v>3</v>
      </c>
      <c r="S817" s="876">
        <v>3.0594117081556709</v>
      </c>
      <c r="T817" s="876">
        <v>3.6</v>
      </c>
      <c r="U817" s="876">
        <v>3</v>
      </c>
      <c r="V817" s="876">
        <v>3.0594117081556709</v>
      </c>
      <c r="W817" s="876">
        <v>3</v>
      </c>
      <c r="X817" s="876">
        <v>3</v>
      </c>
      <c r="Y817" s="1530">
        <v>3.0594117081556709</v>
      </c>
      <c r="Z817" s="876">
        <v>3</v>
      </c>
      <c r="AA817" s="876">
        <v>3.0594117081556709</v>
      </c>
      <c r="AB817" s="877">
        <v>3.6496575181789317</v>
      </c>
      <c r="AC817" s="640"/>
      <c r="AD817" s="852"/>
    </row>
    <row r="818" spans="1:30" s="7" customFormat="1" ht="12.75" customHeight="1">
      <c r="A818" s="5248"/>
      <c r="B818" s="5251"/>
      <c r="C818" s="1695" t="s">
        <v>338</v>
      </c>
      <c r="D818" s="695" t="s">
        <v>107</v>
      </c>
      <c r="E818" s="4170">
        <v>0</v>
      </c>
      <c r="F818" s="4171">
        <v>0</v>
      </c>
      <c r="G818" s="4171">
        <v>0</v>
      </c>
      <c r="H818" s="1756">
        <v>0</v>
      </c>
      <c r="I818" s="4171">
        <v>0</v>
      </c>
      <c r="J818" s="4171">
        <v>0</v>
      </c>
      <c r="K818" s="4171">
        <v>0</v>
      </c>
      <c r="L818" s="4171">
        <v>0</v>
      </c>
      <c r="M818" s="4171">
        <v>0</v>
      </c>
      <c r="N818" s="1756">
        <v>0</v>
      </c>
      <c r="O818" s="4171">
        <v>0</v>
      </c>
      <c r="P818" s="4171">
        <v>0</v>
      </c>
      <c r="Q818" s="4171">
        <v>0</v>
      </c>
      <c r="R818" s="4171">
        <v>0</v>
      </c>
      <c r="S818" s="4171">
        <v>0</v>
      </c>
      <c r="T818" s="4171">
        <v>0</v>
      </c>
      <c r="U818" s="4171">
        <v>0</v>
      </c>
      <c r="V818" s="1755">
        <v>0</v>
      </c>
      <c r="W818" s="4171">
        <v>0</v>
      </c>
      <c r="X818" s="4171">
        <v>0</v>
      </c>
      <c r="Y818" s="1756">
        <v>0</v>
      </c>
      <c r="Z818" s="4171">
        <v>0</v>
      </c>
      <c r="AA818" s="4171">
        <v>0</v>
      </c>
      <c r="AB818" s="4217">
        <v>0</v>
      </c>
      <c r="AC818" s="640"/>
      <c r="AD818" s="852"/>
    </row>
    <row r="819" spans="1:30" s="7" customFormat="1" ht="12.75" customHeight="1" thickBot="1">
      <c r="A819" s="5249"/>
      <c r="B819" s="5252"/>
      <c r="C819" s="1663" t="s">
        <v>311</v>
      </c>
      <c r="D819" s="3327" t="s">
        <v>108</v>
      </c>
      <c r="E819" s="1564">
        <v>0.19999999999999998</v>
      </c>
      <c r="F819" s="1565">
        <v>0</v>
      </c>
      <c r="G819" s="1565">
        <v>0.19999999999999998</v>
      </c>
      <c r="H819" s="1536">
        <v>0.19999999999999998</v>
      </c>
      <c r="I819" s="1565">
        <v>0</v>
      </c>
      <c r="J819" s="1565">
        <v>0.16666666666666666</v>
      </c>
      <c r="K819" s="1565">
        <v>0.19999999999999998</v>
      </c>
      <c r="L819" s="1565">
        <v>0</v>
      </c>
      <c r="M819" s="1565">
        <v>0.19999999999999998</v>
      </c>
      <c r="N819" s="1536">
        <v>0</v>
      </c>
      <c r="O819" s="1565">
        <v>0</v>
      </c>
      <c r="P819" s="1565">
        <v>0</v>
      </c>
      <c r="Q819" s="1565">
        <v>0</v>
      </c>
      <c r="R819" s="1565">
        <v>0</v>
      </c>
      <c r="S819" s="1565">
        <v>0.19999999999999998</v>
      </c>
      <c r="T819" s="1565">
        <v>0</v>
      </c>
      <c r="U819" s="1565">
        <v>0</v>
      </c>
      <c r="V819" s="1537">
        <v>0.19999999999999998</v>
      </c>
      <c r="W819" s="1565">
        <v>0</v>
      </c>
      <c r="X819" s="1565">
        <v>0</v>
      </c>
      <c r="Y819" s="1536">
        <v>0.19999999999999998</v>
      </c>
      <c r="Z819" s="1565">
        <v>0</v>
      </c>
      <c r="AA819" s="1565">
        <v>0.19999999999999998</v>
      </c>
      <c r="AB819" s="1566">
        <v>0.16666666666666666</v>
      </c>
      <c r="AC819" s="3226">
        <f t="shared" ref="AC819" si="156">AC816/AC815</f>
        <v>9.0163934426229511E-2</v>
      </c>
      <c r="AD819" s="852"/>
    </row>
    <row r="820" spans="1:30" s="7" customFormat="1" ht="17.25" customHeight="1" thickBot="1">
      <c r="A820" s="906"/>
      <c r="B820" s="905" t="s">
        <v>12</v>
      </c>
      <c r="C820" s="1707" t="s">
        <v>659</v>
      </c>
      <c r="D820" s="887" t="s">
        <v>105</v>
      </c>
      <c r="E820" s="3900">
        <v>0.40500000000000003</v>
      </c>
      <c r="F820" s="3901">
        <v>0.39750000000000002</v>
      </c>
      <c r="G820" s="3901">
        <v>0.40500000000000003</v>
      </c>
      <c r="H820" s="3902">
        <v>0.40500000000000003</v>
      </c>
      <c r="I820" s="3901">
        <v>0.40500000000000003</v>
      </c>
      <c r="J820" s="3901">
        <v>0.39750000000000002</v>
      </c>
      <c r="K820" s="3901">
        <v>0.40500000000000003</v>
      </c>
      <c r="L820" s="3901">
        <v>0.39750000000000002</v>
      </c>
      <c r="M820" s="3901">
        <v>0.40500000000000003</v>
      </c>
      <c r="N820" s="3902">
        <v>0.40500000000000003</v>
      </c>
      <c r="O820" s="3901">
        <v>0.40500000000000003</v>
      </c>
      <c r="P820" s="3901">
        <v>0.41249999999999998</v>
      </c>
      <c r="Q820" s="3901">
        <v>0.40500000000000003</v>
      </c>
      <c r="R820" s="3901">
        <v>0.40500000000000003</v>
      </c>
      <c r="S820" s="3901">
        <v>0.41249999999999998</v>
      </c>
      <c r="T820" s="3901">
        <v>0.40500000000000003</v>
      </c>
      <c r="U820" s="3901">
        <v>0.41249999999999998</v>
      </c>
      <c r="V820" s="3903">
        <v>0.40500000000000003</v>
      </c>
      <c r="W820" s="3901">
        <v>0.41249999999999998</v>
      </c>
      <c r="X820" s="3901">
        <v>0.40500000000000003</v>
      </c>
      <c r="Y820" s="3902">
        <v>0.40500000000000003</v>
      </c>
      <c r="Z820" s="3901">
        <v>0.41249999999999998</v>
      </c>
      <c r="AA820" s="3901">
        <v>0.40500000000000003</v>
      </c>
      <c r="AB820" s="3904">
        <v>0.40500000000000003</v>
      </c>
      <c r="AC820" s="2868">
        <f>SUM(E820:AB820)</f>
        <v>9.7349999999999977</v>
      </c>
      <c r="AD820" s="852"/>
    </row>
    <row r="821" spans="1:30" s="7" customFormat="1" ht="12.75" customHeight="1">
      <c r="A821" s="5255" t="s">
        <v>131</v>
      </c>
      <c r="B821" s="5256"/>
      <c r="C821" s="3112" t="s">
        <v>311</v>
      </c>
      <c r="D821" s="1842" t="s">
        <v>105</v>
      </c>
      <c r="E821" s="862">
        <f>E795+E800+E805+E810+E815+E790</f>
        <v>1082.3999999999999</v>
      </c>
      <c r="F821" s="863">
        <f t="shared" ref="F821:AB821" si="157">F795+F800+F805+F810+F815+F820+F790</f>
        <v>1001.7975000000001</v>
      </c>
      <c r="G821" s="863">
        <f t="shared" si="157"/>
        <v>958.005</v>
      </c>
      <c r="H821" s="973">
        <f t="shared" si="157"/>
        <v>937.6049999999999</v>
      </c>
      <c r="I821" s="863">
        <f t="shared" si="157"/>
        <v>949.60500000000002</v>
      </c>
      <c r="J821" s="863">
        <f t="shared" si="157"/>
        <v>1029.9974999999999</v>
      </c>
      <c r="K821" s="863">
        <f t="shared" si="157"/>
        <v>1182.405</v>
      </c>
      <c r="L821" s="863">
        <f t="shared" si="157"/>
        <v>1296.9975000000002</v>
      </c>
      <c r="M821" s="863">
        <f t="shared" si="157"/>
        <v>1500.4049999999997</v>
      </c>
      <c r="N821" s="973">
        <f t="shared" si="157"/>
        <v>1662.405</v>
      </c>
      <c r="O821" s="863">
        <f t="shared" si="157"/>
        <v>1681.0049999999999</v>
      </c>
      <c r="P821" s="863">
        <f t="shared" si="157"/>
        <v>1707.4124999999999</v>
      </c>
      <c r="Q821" s="863">
        <f t="shared" si="157"/>
        <v>1732.0049999999999</v>
      </c>
      <c r="R821" s="863">
        <f t="shared" si="157"/>
        <v>1723.0050000000001</v>
      </c>
      <c r="S821" s="863">
        <f t="shared" si="157"/>
        <v>1640.8125</v>
      </c>
      <c r="T821" s="863">
        <f t="shared" si="157"/>
        <v>1577.2049999999999</v>
      </c>
      <c r="U821" s="863">
        <f t="shared" si="157"/>
        <v>1471.0125</v>
      </c>
      <c r="V821" s="1529">
        <f t="shared" si="157"/>
        <v>1441.6049999999998</v>
      </c>
      <c r="W821" s="863">
        <f t="shared" si="157"/>
        <v>1448.2124999999999</v>
      </c>
      <c r="X821" s="863">
        <f t="shared" si="157"/>
        <v>1405.605</v>
      </c>
      <c r="Y821" s="973">
        <f t="shared" si="157"/>
        <v>1417.0049999999999</v>
      </c>
      <c r="Z821" s="863">
        <f t="shared" si="157"/>
        <v>1377.4124999999999</v>
      </c>
      <c r="AA821" s="863">
        <f t="shared" si="157"/>
        <v>1256.2049999999999</v>
      </c>
      <c r="AB821" s="1848">
        <f t="shared" si="157"/>
        <v>1120.0050000000001</v>
      </c>
      <c r="AC821" s="1852">
        <f>SUM(E821:AB821)</f>
        <v>32600.13</v>
      </c>
      <c r="AD821" s="852"/>
    </row>
    <row r="822" spans="1:30" s="7" customFormat="1" ht="12.75" customHeight="1">
      <c r="A822" s="5253"/>
      <c r="B822" s="5254"/>
      <c r="C822" s="2712" t="s">
        <v>311</v>
      </c>
      <c r="D822" s="1841" t="s">
        <v>106</v>
      </c>
      <c r="E822" s="1846">
        <f>E796+E801+E806+E811+E816+E791</f>
        <v>501</v>
      </c>
      <c r="F822" s="1850">
        <f t="shared" ref="F822:AC822" si="158">F796+F801+F806+F811+F816+F791</f>
        <v>487.2</v>
      </c>
      <c r="G822" s="1850">
        <f t="shared" si="158"/>
        <v>477.6</v>
      </c>
      <c r="H822" s="969">
        <f t="shared" si="158"/>
        <v>471.00000000000006</v>
      </c>
      <c r="I822" s="1850">
        <f t="shared" si="158"/>
        <v>469.19999999999993</v>
      </c>
      <c r="J822" s="1850">
        <f t="shared" si="158"/>
        <v>486.6</v>
      </c>
      <c r="K822" s="1850">
        <f t="shared" si="158"/>
        <v>508.20000000000005</v>
      </c>
      <c r="L822" s="1850">
        <f t="shared" si="158"/>
        <v>541.20000000000005</v>
      </c>
      <c r="M822" s="1850">
        <f t="shared" si="158"/>
        <v>611.4</v>
      </c>
      <c r="N822" s="969">
        <f t="shared" si="158"/>
        <v>657.59999999999991</v>
      </c>
      <c r="O822" s="1850">
        <f t="shared" si="158"/>
        <v>684</v>
      </c>
      <c r="P822" s="1850">
        <f t="shared" si="158"/>
        <v>676.8</v>
      </c>
      <c r="Q822" s="1850">
        <f t="shared" si="158"/>
        <v>662.4</v>
      </c>
      <c r="R822" s="1850">
        <f t="shared" si="158"/>
        <v>631.80000000000007</v>
      </c>
      <c r="S822" s="1850">
        <f t="shared" si="158"/>
        <v>589.80000000000007</v>
      </c>
      <c r="T822" s="1850">
        <f t="shared" si="158"/>
        <v>592.20000000000005</v>
      </c>
      <c r="U822" s="1850">
        <f t="shared" si="158"/>
        <v>575.4</v>
      </c>
      <c r="V822" s="1527">
        <f t="shared" si="158"/>
        <v>563.4</v>
      </c>
      <c r="W822" s="1850">
        <f t="shared" si="158"/>
        <v>556.80000000000007</v>
      </c>
      <c r="X822" s="1850">
        <f t="shared" si="158"/>
        <v>525.6</v>
      </c>
      <c r="Y822" s="969">
        <f t="shared" si="158"/>
        <v>519</v>
      </c>
      <c r="Z822" s="1850">
        <f t="shared" si="158"/>
        <v>513.6</v>
      </c>
      <c r="AA822" s="1850">
        <f t="shared" si="158"/>
        <v>485.40000000000009</v>
      </c>
      <c r="AB822" s="1844">
        <f t="shared" si="158"/>
        <v>463.2000000000001</v>
      </c>
      <c r="AC822" s="1851">
        <f t="shared" si="158"/>
        <v>13250.400000000001</v>
      </c>
      <c r="AD822" s="852"/>
    </row>
    <row r="823" spans="1:30" s="7" customFormat="1" ht="12.75" customHeight="1" thickBot="1">
      <c r="A823" s="5257"/>
      <c r="B823" s="5258"/>
      <c r="C823" s="2713" t="s">
        <v>311</v>
      </c>
      <c r="D823" s="1840" t="s">
        <v>107</v>
      </c>
      <c r="E823" s="864">
        <f>E818+E813+E808+E803+E798+E793</f>
        <v>62.941834053332769</v>
      </c>
      <c r="F823" s="865">
        <f t="shared" ref="F823:AB823" si="159">F818+F813+F808+F803+F798+F793</f>
        <v>58.653997688055867</v>
      </c>
      <c r="G823" s="865">
        <f t="shared" si="159"/>
        <v>54.299226418253383</v>
      </c>
      <c r="H823" s="974">
        <f t="shared" si="159"/>
        <v>58.653094265784759</v>
      </c>
      <c r="I823" s="865">
        <f t="shared" si="159"/>
        <v>59.800601290511224</v>
      </c>
      <c r="J823" s="865">
        <f t="shared" si="159"/>
        <v>61.063564789728723</v>
      </c>
      <c r="K823" s="865">
        <f t="shared" si="159"/>
        <v>71.084144728995426</v>
      </c>
      <c r="L823" s="865">
        <f t="shared" si="159"/>
        <v>83.991376737159655</v>
      </c>
      <c r="M823" s="865">
        <f t="shared" si="159"/>
        <v>92.064146831446138</v>
      </c>
      <c r="N823" s="974">
        <f t="shared" si="159"/>
        <v>96.063839131179662</v>
      </c>
      <c r="O823" s="865">
        <f t="shared" si="159"/>
        <v>96.485074563029784</v>
      </c>
      <c r="P823" s="865">
        <f t="shared" si="159"/>
        <v>99.675371224749298</v>
      </c>
      <c r="Q823" s="865">
        <f t="shared" si="159"/>
        <v>102.81701304701208</v>
      </c>
      <c r="R823" s="865">
        <f t="shared" si="159"/>
        <v>94.188787339394437</v>
      </c>
      <c r="S823" s="865">
        <f t="shared" si="159"/>
        <v>93.49234647078562</v>
      </c>
      <c r="T823" s="865">
        <f t="shared" si="159"/>
        <v>87.782744256393713</v>
      </c>
      <c r="U823" s="865">
        <f t="shared" si="159"/>
        <v>81.285209757564928</v>
      </c>
      <c r="V823" s="2701">
        <f t="shared" si="159"/>
        <v>85.469195697340155</v>
      </c>
      <c r="W823" s="865">
        <f t="shared" si="159"/>
        <v>82.918066006983466</v>
      </c>
      <c r="X823" s="865">
        <f t="shared" si="159"/>
        <v>82.717013047012088</v>
      </c>
      <c r="Y823" s="974">
        <f t="shared" si="159"/>
        <v>80.975371224749296</v>
      </c>
      <c r="Z823" s="865">
        <f t="shared" si="159"/>
        <v>72.879164089014495</v>
      </c>
      <c r="AA823" s="865">
        <f t="shared" si="159"/>
        <v>68.390129081612116</v>
      </c>
      <c r="AB823" s="1854">
        <f t="shared" si="159"/>
        <v>60.181819493316468</v>
      </c>
      <c r="AC823" s="1849"/>
      <c r="AD823" s="852"/>
    </row>
    <row r="824" spans="1:30" s="7" customFormat="1" ht="17.25" customHeight="1">
      <c r="A824" s="5253" t="s">
        <v>132</v>
      </c>
      <c r="B824" s="5254"/>
      <c r="C824" s="3083" t="s">
        <v>311</v>
      </c>
      <c r="D824" s="880" t="s">
        <v>105</v>
      </c>
      <c r="E824" s="1847">
        <f>E781-E821</f>
        <v>-2.3999999999998636</v>
      </c>
      <c r="F824" s="1845">
        <f t="shared" ref="F824:AC824" si="160">F781-F821</f>
        <v>-1.7975000000001273</v>
      </c>
      <c r="G824" s="1845">
        <f t="shared" si="160"/>
        <v>-4.9999999999954525E-3</v>
      </c>
      <c r="H824" s="1843">
        <f t="shared" si="160"/>
        <v>-1.6049999999999045</v>
      </c>
      <c r="I824" s="1845">
        <f t="shared" si="160"/>
        <v>0.39499999999998181</v>
      </c>
      <c r="J824" s="1845">
        <f t="shared" si="160"/>
        <v>-1.9974999999999454</v>
      </c>
      <c r="K824" s="1845">
        <f t="shared" si="160"/>
        <v>-0.40499999999997272</v>
      </c>
      <c r="L824" s="1845">
        <f t="shared" si="160"/>
        <v>-2.9975000000001728</v>
      </c>
      <c r="M824" s="1845">
        <f>M781-M821</f>
        <v>-2.4049999999997453</v>
      </c>
      <c r="N824" s="1843">
        <f t="shared" si="160"/>
        <v>-2.4049999999999727</v>
      </c>
      <c r="O824" s="1845">
        <f t="shared" si="160"/>
        <v>-3.0049999999998818</v>
      </c>
      <c r="P824" s="1845">
        <f t="shared" si="160"/>
        <v>-3.4124999999999091</v>
      </c>
      <c r="Q824" s="1845">
        <f t="shared" si="160"/>
        <v>-4.0049999999998818</v>
      </c>
      <c r="R824" s="1845">
        <f t="shared" si="160"/>
        <v>-3.0050000000001091</v>
      </c>
      <c r="S824" s="1845">
        <f t="shared" si="160"/>
        <v>-2.8125</v>
      </c>
      <c r="T824" s="1845">
        <f t="shared" si="160"/>
        <v>-3.2049999999999272</v>
      </c>
      <c r="U824" s="1845">
        <f t="shared" si="160"/>
        <v>-3.0125000000000455</v>
      </c>
      <c r="V824" s="1853">
        <f t="shared" si="160"/>
        <v>-1.6049999999997908</v>
      </c>
      <c r="W824" s="1845">
        <f t="shared" si="160"/>
        <v>-4.2124999999998636</v>
      </c>
      <c r="X824" s="1845">
        <f t="shared" si="160"/>
        <v>-1.6050000000000182</v>
      </c>
      <c r="Y824" s="1843">
        <f t="shared" si="160"/>
        <v>-3.0049999999998818</v>
      </c>
      <c r="Z824" s="1845">
        <f t="shared" si="160"/>
        <v>-1.4124999999999091</v>
      </c>
      <c r="AA824" s="1845">
        <f t="shared" si="160"/>
        <v>-0.20499999999992724</v>
      </c>
      <c r="AB824" s="2286">
        <f t="shared" si="160"/>
        <v>-4.0050000000001091</v>
      </c>
      <c r="AC824" s="1852">
        <f t="shared" si="160"/>
        <v>-54.130000000001019</v>
      </c>
      <c r="AD824" s="1569">
        <f>AC824/AC781</f>
        <v>-1.6631844159036753E-3</v>
      </c>
    </row>
    <row r="825" spans="1:30" s="7" customFormat="1" ht="14.25" customHeight="1" thickBot="1">
      <c r="A825" s="5253"/>
      <c r="B825" s="5254"/>
      <c r="C825" s="2713" t="s">
        <v>311</v>
      </c>
      <c r="D825" s="1840" t="s">
        <v>107</v>
      </c>
      <c r="E825" s="864">
        <f>E784-E823</f>
        <v>-0.34183405333276795</v>
      </c>
      <c r="F825" s="865">
        <f t="shared" ref="F825:AB825" si="161">F784-F823</f>
        <v>0.34600231194413311</v>
      </c>
      <c r="G825" s="865">
        <f t="shared" si="161"/>
        <v>2.5007735817466141</v>
      </c>
      <c r="H825" s="974">
        <f t="shared" si="161"/>
        <v>1.7469057342152396</v>
      </c>
      <c r="I825" s="865">
        <f t="shared" si="161"/>
        <v>0.99939870948877285</v>
      </c>
      <c r="J825" s="865">
        <f t="shared" si="161"/>
        <v>4.5364352102712715</v>
      </c>
      <c r="K825" s="865">
        <f t="shared" si="161"/>
        <v>-2.084144728995426</v>
      </c>
      <c r="L825" s="865">
        <f t="shared" si="161"/>
        <v>-2.7913767371596521</v>
      </c>
      <c r="M825" s="865">
        <f t="shared" si="161"/>
        <v>-0.66414683144613207</v>
      </c>
      <c r="N825" s="974">
        <f t="shared" si="161"/>
        <v>0.33616086882034324</v>
      </c>
      <c r="O825" s="865">
        <f t="shared" si="161"/>
        <v>4.5149254369702163</v>
      </c>
      <c r="P825" s="865">
        <f t="shared" si="161"/>
        <v>5.9246287752506959</v>
      </c>
      <c r="Q825" s="865">
        <f t="shared" si="161"/>
        <v>1.7829869529879119</v>
      </c>
      <c r="R825" s="865">
        <f t="shared" si="161"/>
        <v>0.2112126606055682</v>
      </c>
      <c r="S825" s="865">
        <f t="shared" si="161"/>
        <v>0.90765352921438591</v>
      </c>
      <c r="T825" s="865">
        <f t="shared" si="161"/>
        <v>0.21725574360628741</v>
      </c>
      <c r="U825" s="865">
        <f t="shared" si="161"/>
        <v>1.1147902424350775</v>
      </c>
      <c r="V825" s="2701">
        <f t="shared" si="161"/>
        <v>0.7308043026598483</v>
      </c>
      <c r="W825" s="865">
        <f t="shared" si="161"/>
        <v>-0.71806600698346301</v>
      </c>
      <c r="X825" s="865">
        <f t="shared" si="161"/>
        <v>-1.3170130470120824</v>
      </c>
      <c r="Y825" s="974">
        <f t="shared" si="161"/>
        <v>-1.7753712247492928</v>
      </c>
      <c r="Z825" s="865">
        <f t="shared" si="161"/>
        <v>2.1208359109855053</v>
      </c>
      <c r="AA825" s="865">
        <f t="shared" si="161"/>
        <v>0.80987091838788672</v>
      </c>
      <c r="AB825" s="1854">
        <f t="shared" si="161"/>
        <v>0.41818050668353379</v>
      </c>
      <c r="AC825" s="1851"/>
      <c r="AD825" s="852"/>
    </row>
    <row r="826" spans="1:30" s="7" customFormat="1" ht="12.75" customHeight="1">
      <c r="A826" s="5242" t="s">
        <v>498</v>
      </c>
      <c r="B826" s="5243"/>
      <c r="C826" s="3125"/>
      <c r="D826" s="922" t="s">
        <v>337</v>
      </c>
      <c r="E826" s="2283"/>
      <c r="F826" s="2283"/>
      <c r="G826" s="2283"/>
      <c r="H826" s="2284"/>
      <c r="I826" s="2283"/>
      <c r="J826" s="2283"/>
      <c r="K826" s="2283"/>
      <c r="L826" s="2283"/>
      <c r="M826" s="2283"/>
      <c r="N826" s="2284"/>
      <c r="O826" s="2283"/>
      <c r="P826" s="2283"/>
      <c r="Q826" s="2283"/>
      <c r="R826" s="2283"/>
      <c r="S826" s="2283"/>
      <c r="T826" s="2283"/>
      <c r="U826" s="2283"/>
      <c r="V826" s="2283"/>
      <c r="W826" s="2283"/>
      <c r="X826" s="2283"/>
      <c r="Y826" s="2283"/>
      <c r="Z826" s="2283"/>
      <c r="AA826" s="2283"/>
      <c r="AB826" s="2283"/>
      <c r="AC826" s="1855"/>
      <c r="AD826" s="852"/>
    </row>
    <row r="827" spans="1:30" s="7" customFormat="1" ht="12.75" customHeight="1" thickBot="1">
      <c r="A827" s="5244"/>
      <c r="B827" s="5245"/>
      <c r="C827" s="3126"/>
      <c r="D827" s="923" t="s">
        <v>106</v>
      </c>
      <c r="E827" s="920"/>
      <c r="F827" s="920"/>
      <c r="G827" s="920"/>
      <c r="H827" s="976"/>
      <c r="I827" s="920"/>
      <c r="J827" s="920"/>
      <c r="K827" s="920"/>
      <c r="L827" s="920"/>
      <c r="M827" s="920"/>
      <c r="N827" s="976"/>
      <c r="O827" s="920"/>
      <c r="P827" s="920"/>
      <c r="Q827" s="920"/>
      <c r="R827" s="920"/>
      <c r="S827" s="920"/>
      <c r="T827" s="920"/>
      <c r="U827" s="920"/>
      <c r="V827" s="920"/>
      <c r="W827" s="920"/>
      <c r="X827" s="920"/>
      <c r="Y827" s="1561"/>
      <c r="Z827" s="920"/>
      <c r="AA827" s="920"/>
      <c r="AB827" s="920"/>
      <c r="AC827" s="921"/>
      <c r="AD827" s="892"/>
    </row>
    <row r="828" spans="1:30" s="22" customFormat="1" ht="29.25" customHeight="1" thickBot="1">
      <c r="A828" s="10"/>
      <c r="B828" s="14"/>
      <c r="C828" s="11"/>
    </row>
    <row r="829" spans="1:30" s="4" customFormat="1" ht="38.25" customHeight="1" thickBot="1">
      <c r="A829" s="211" t="s">
        <v>4</v>
      </c>
      <c r="B829" s="664" t="s">
        <v>0</v>
      </c>
      <c r="C829" s="679" t="s">
        <v>285</v>
      </c>
      <c r="D829" s="657" t="s">
        <v>3</v>
      </c>
      <c r="E829" s="5246" t="s">
        <v>135</v>
      </c>
      <c r="F829" s="5070"/>
      <c r="G829" s="5070"/>
      <c r="H829" s="5070"/>
      <c r="I829" s="5070"/>
      <c r="J829" s="5070"/>
      <c r="K829" s="5070"/>
      <c r="L829" s="5070"/>
      <c r="M829" s="5070"/>
      <c r="N829" s="5070"/>
      <c r="O829" s="5070"/>
      <c r="P829" s="5070"/>
      <c r="Q829" s="5070"/>
      <c r="R829" s="5070"/>
      <c r="S829" s="5070"/>
      <c r="T829" s="5070"/>
      <c r="U829" s="5070"/>
      <c r="V829" s="5070"/>
      <c r="W829" s="5070"/>
      <c r="X829" s="5070"/>
      <c r="Y829" s="5070"/>
      <c r="Z829" s="5070"/>
      <c r="AA829" s="5070"/>
      <c r="AB829" s="5071"/>
      <c r="AC829" s="350" t="s">
        <v>2</v>
      </c>
      <c r="AD829" s="76" t="s">
        <v>308</v>
      </c>
    </row>
    <row r="830" spans="1:30" s="8" customFormat="1" ht="20.25" customHeight="1" thickBot="1">
      <c r="A830" s="3881" t="s">
        <v>230</v>
      </c>
      <c r="B830" s="3879"/>
      <c r="C830" s="4190"/>
      <c r="D830" s="4455"/>
      <c r="E830" s="588">
        <v>1</v>
      </c>
      <c r="F830" s="589">
        <v>2</v>
      </c>
      <c r="G830" s="589">
        <v>3</v>
      </c>
      <c r="H830" s="589">
        <v>4</v>
      </c>
      <c r="I830" s="589">
        <v>5</v>
      </c>
      <c r="J830" s="589">
        <v>6</v>
      </c>
      <c r="K830" s="589">
        <v>7</v>
      </c>
      <c r="L830" s="589">
        <v>8</v>
      </c>
      <c r="M830" s="589">
        <v>9</v>
      </c>
      <c r="N830" s="589">
        <v>10</v>
      </c>
      <c r="O830" s="589">
        <v>11</v>
      </c>
      <c r="P830" s="589">
        <v>12</v>
      </c>
      <c r="Q830" s="589">
        <v>13</v>
      </c>
      <c r="R830" s="589">
        <v>14</v>
      </c>
      <c r="S830" s="589">
        <v>15</v>
      </c>
      <c r="T830" s="589">
        <v>16</v>
      </c>
      <c r="U830" s="589">
        <v>17</v>
      </c>
      <c r="V830" s="589">
        <v>18</v>
      </c>
      <c r="W830" s="589">
        <v>19</v>
      </c>
      <c r="X830" s="589">
        <v>20</v>
      </c>
      <c r="Y830" s="589">
        <v>21</v>
      </c>
      <c r="Z830" s="589">
        <v>22</v>
      </c>
      <c r="AA830" s="589">
        <v>23</v>
      </c>
      <c r="AB830" s="589">
        <v>24</v>
      </c>
      <c r="AC830" s="351"/>
      <c r="AD830" s="77"/>
    </row>
    <row r="831" spans="1:30" s="14" customFormat="1" ht="18" customHeight="1">
      <c r="A831" s="3454" t="s">
        <v>103</v>
      </c>
      <c r="B831" s="2317"/>
      <c r="C831" s="382"/>
      <c r="D831" s="924"/>
      <c r="E831" s="2924">
        <v>2</v>
      </c>
      <c r="F831" s="2925">
        <v>2</v>
      </c>
      <c r="G831" s="2925">
        <v>2</v>
      </c>
      <c r="H831" s="3628">
        <v>3</v>
      </c>
      <c r="I831" s="2925">
        <v>3</v>
      </c>
      <c r="J831" s="2925">
        <v>3</v>
      </c>
      <c r="K831" s="2925">
        <v>3</v>
      </c>
      <c r="L831" s="2925">
        <v>3</v>
      </c>
      <c r="M831" s="2925">
        <v>3</v>
      </c>
      <c r="N831" s="3628">
        <v>5</v>
      </c>
      <c r="O831" s="2925">
        <v>3</v>
      </c>
      <c r="P831" s="2925">
        <v>3</v>
      </c>
      <c r="Q831" s="2925">
        <v>3</v>
      </c>
      <c r="R831" s="2925">
        <v>3</v>
      </c>
      <c r="S831" s="2925">
        <v>3</v>
      </c>
      <c r="T831" s="3630">
        <v>4</v>
      </c>
      <c r="U831" s="2925">
        <v>3</v>
      </c>
      <c r="V831" s="3632">
        <v>5</v>
      </c>
      <c r="W831" s="2925">
        <v>3</v>
      </c>
      <c r="X831" s="2925">
        <v>3</v>
      </c>
      <c r="Y831" s="3632">
        <v>4</v>
      </c>
      <c r="Z831" s="2925">
        <v>3</v>
      </c>
      <c r="AA831" s="2925">
        <v>3</v>
      </c>
      <c r="AB831" s="3469">
        <v>3</v>
      </c>
      <c r="AC831" s="2699"/>
      <c r="AD831" s="78"/>
    </row>
    <row r="832" spans="1:30" s="14" customFormat="1" ht="16.5" customHeight="1" thickBot="1">
      <c r="A832" s="3457" t="s">
        <v>104</v>
      </c>
      <c r="B832" s="2319"/>
      <c r="C832" s="672"/>
      <c r="D832" s="925"/>
      <c r="E832" s="3216">
        <v>6</v>
      </c>
      <c r="F832" s="3217">
        <v>6</v>
      </c>
      <c r="G832" s="3217">
        <v>6</v>
      </c>
      <c r="H832" s="3629">
        <v>6</v>
      </c>
      <c r="I832" s="3217">
        <v>6</v>
      </c>
      <c r="J832" s="3217">
        <v>6</v>
      </c>
      <c r="K832" s="3217">
        <v>6</v>
      </c>
      <c r="L832" s="3217">
        <v>6</v>
      </c>
      <c r="M832" s="3217">
        <v>6</v>
      </c>
      <c r="N832" s="3629">
        <v>6</v>
      </c>
      <c r="O832" s="3217">
        <v>6</v>
      </c>
      <c r="P832" s="3217">
        <v>6</v>
      </c>
      <c r="Q832" s="3217">
        <v>6</v>
      </c>
      <c r="R832" s="3217">
        <v>6</v>
      </c>
      <c r="S832" s="3217">
        <v>6</v>
      </c>
      <c r="T832" s="3631">
        <v>6</v>
      </c>
      <c r="U832" s="3217">
        <v>6</v>
      </c>
      <c r="V832" s="3633">
        <v>6</v>
      </c>
      <c r="W832" s="3217">
        <v>6</v>
      </c>
      <c r="X832" s="3217">
        <v>6</v>
      </c>
      <c r="Y832" s="3633">
        <v>6</v>
      </c>
      <c r="Z832" s="3217">
        <v>6</v>
      </c>
      <c r="AA832" s="3217">
        <v>6</v>
      </c>
      <c r="AB832" s="3470">
        <v>6</v>
      </c>
      <c r="AC832" s="2700"/>
      <c r="AD832" s="78"/>
    </row>
    <row r="833" spans="1:30" s="14" customFormat="1" ht="12.75" customHeight="1">
      <c r="A833" s="5214" t="s">
        <v>185</v>
      </c>
      <c r="B833" s="5217" t="s">
        <v>312</v>
      </c>
      <c r="C833" s="1706" t="s">
        <v>279</v>
      </c>
      <c r="D833" s="752" t="s">
        <v>105</v>
      </c>
      <c r="E833" s="507"/>
      <c r="F833" s="508"/>
      <c r="G833" s="508"/>
      <c r="H833" s="545"/>
      <c r="I833" s="508"/>
      <c r="J833" s="508"/>
      <c r="K833" s="508"/>
      <c r="L833" s="508"/>
      <c r="M833" s="508"/>
      <c r="N833" s="545"/>
      <c r="O833" s="508"/>
      <c r="P833" s="508"/>
      <c r="Q833" s="508"/>
      <c r="R833" s="508"/>
      <c r="S833" s="508"/>
      <c r="T833" s="508"/>
      <c r="U833" s="508"/>
      <c r="V833" s="509"/>
      <c r="W833" s="508"/>
      <c r="X833" s="508"/>
      <c r="Y833" s="1516"/>
      <c r="Z833" s="508"/>
      <c r="AA833" s="508"/>
      <c r="AB833" s="508"/>
      <c r="AC833" s="510"/>
      <c r="AD833" s="78"/>
    </row>
    <row r="834" spans="1:30" s="14" customFormat="1" ht="12.75" customHeight="1">
      <c r="A834" s="5215"/>
      <c r="B834" s="5218"/>
      <c r="C834" s="1707" t="s">
        <v>279</v>
      </c>
      <c r="D834" s="753" t="s">
        <v>106</v>
      </c>
      <c r="E834" s="511"/>
      <c r="F834" s="512"/>
      <c r="G834" s="512"/>
      <c r="H834" s="546"/>
      <c r="I834" s="512"/>
      <c r="J834" s="512"/>
      <c r="K834" s="512"/>
      <c r="L834" s="512"/>
      <c r="M834" s="512"/>
      <c r="N834" s="546"/>
      <c r="O834" s="512"/>
      <c r="P834" s="512"/>
      <c r="Q834" s="512"/>
      <c r="R834" s="512"/>
      <c r="S834" s="512"/>
      <c r="T834" s="512"/>
      <c r="U834" s="512"/>
      <c r="V834" s="513"/>
      <c r="W834" s="512"/>
      <c r="X834" s="512"/>
      <c r="Y834" s="1517"/>
      <c r="Z834" s="512"/>
      <c r="AA834" s="512"/>
      <c r="AB834" s="512"/>
      <c r="AC834" s="514"/>
      <c r="AD834" s="78"/>
    </row>
    <row r="835" spans="1:30" s="14" customFormat="1" ht="12.75" customHeight="1">
      <c r="A835" s="5215"/>
      <c r="B835" s="5218"/>
      <c r="C835" s="1707"/>
      <c r="D835" s="753" t="s">
        <v>108</v>
      </c>
      <c r="E835" s="511"/>
      <c r="F835" s="512"/>
      <c r="G835" s="512"/>
      <c r="H835" s="546"/>
      <c r="I835" s="512"/>
      <c r="J835" s="512"/>
      <c r="K835" s="512"/>
      <c r="L835" s="512"/>
      <c r="M835" s="512"/>
      <c r="N835" s="546"/>
      <c r="O835" s="512"/>
      <c r="P835" s="512"/>
      <c r="Q835" s="512"/>
      <c r="R835" s="512"/>
      <c r="S835" s="512"/>
      <c r="T835" s="512"/>
      <c r="U835" s="512"/>
      <c r="V835" s="513"/>
      <c r="W835" s="512"/>
      <c r="X835" s="512"/>
      <c r="Y835" s="1517"/>
      <c r="Z835" s="512"/>
      <c r="AA835" s="512"/>
      <c r="AB835" s="512"/>
      <c r="AC835" s="514"/>
      <c r="AD835" s="78"/>
    </row>
    <row r="836" spans="1:30" s="14" customFormat="1" ht="12.75" customHeight="1" thickBot="1">
      <c r="A836" s="5216"/>
      <c r="B836" s="5219"/>
      <c r="C836" s="3119"/>
      <c r="D836" s="754" t="s">
        <v>109</v>
      </c>
      <c r="E836" s="515"/>
      <c r="F836" s="516"/>
      <c r="G836" s="516"/>
      <c r="H836" s="547"/>
      <c r="I836" s="516"/>
      <c r="J836" s="516"/>
      <c r="K836" s="516"/>
      <c r="L836" s="516"/>
      <c r="M836" s="516"/>
      <c r="N836" s="547"/>
      <c r="O836" s="516"/>
      <c r="P836" s="516"/>
      <c r="Q836" s="516"/>
      <c r="R836" s="516"/>
      <c r="S836" s="516"/>
      <c r="T836" s="516"/>
      <c r="U836" s="516"/>
      <c r="V836" s="517"/>
      <c r="W836" s="516"/>
      <c r="X836" s="516"/>
      <c r="Y836" s="1518"/>
      <c r="Z836" s="516"/>
      <c r="AA836" s="516"/>
      <c r="AB836" s="516"/>
      <c r="AC836" s="518"/>
      <c r="AD836" s="78"/>
    </row>
    <row r="837" spans="1:30" s="14" customFormat="1" ht="12.75" customHeight="1">
      <c r="A837" s="5220" t="s">
        <v>111</v>
      </c>
      <c r="B837" s="5223" t="s">
        <v>187</v>
      </c>
      <c r="C837" s="3078" t="s">
        <v>279</v>
      </c>
      <c r="D837" s="755" t="s">
        <v>105</v>
      </c>
      <c r="E837" s="519"/>
      <c r="F837" s="520"/>
      <c r="G837" s="520"/>
      <c r="H837" s="548"/>
      <c r="I837" s="520"/>
      <c r="J837" s="520"/>
      <c r="K837" s="520"/>
      <c r="L837" s="520"/>
      <c r="M837" s="520"/>
      <c r="N837" s="548"/>
      <c r="O837" s="520"/>
      <c r="P837" s="520"/>
      <c r="Q837" s="520"/>
      <c r="R837" s="520"/>
      <c r="S837" s="520"/>
      <c r="T837" s="520"/>
      <c r="U837" s="520"/>
      <c r="V837" s="521"/>
      <c r="W837" s="520"/>
      <c r="X837" s="520"/>
      <c r="Y837" s="1519"/>
      <c r="Z837" s="520"/>
      <c r="AA837" s="520"/>
      <c r="AB837" s="520"/>
      <c r="AC837" s="522"/>
      <c r="AD837" s="78"/>
    </row>
    <row r="838" spans="1:30" s="14" customFormat="1" ht="12.75" customHeight="1">
      <c r="A838" s="5221"/>
      <c r="B838" s="5224"/>
      <c r="C838" s="1707" t="s">
        <v>279</v>
      </c>
      <c r="D838" s="753" t="s">
        <v>106</v>
      </c>
      <c r="E838" s="511"/>
      <c r="F838" s="512"/>
      <c r="G838" s="512"/>
      <c r="H838" s="546"/>
      <c r="I838" s="512"/>
      <c r="J838" s="512"/>
      <c r="K838" s="512"/>
      <c r="L838" s="512"/>
      <c r="M838" s="512"/>
      <c r="N838" s="546"/>
      <c r="O838" s="512"/>
      <c r="P838" s="512"/>
      <c r="Q838" s="512"/>
      <c r="R838" s="512"/>
      <c r="S838" s="512"/>
      <c r="T838" s="512"/>
      <c r="U838" s="512"/>
      <c r="V838" s="513"/>
      <c r="W838" s="512"/>
      <c r="X838" s="512"/>
      <c r="Y838" s="1517"/>
      <c r="Z838" s="512"/>
      <c r="AA838" s="512"/>
      <c r="AB838" s="512"/>
      <c r="AC838" s="514"/>
      <c r="AD838" s="78"/>
    </row>
    <row r="839" spans="1:30" s="14" customFormat="1" ht="12.75" customHeight="1">
      <c r="A839" s="5221"/>
      <c r="B839" s="5224"/>
      <c r="C839" s="1707"/>
      <c r="D839" s="753" t="s">
        <v>108</v>
      </c>
      <c r="E839" s="2421"/>
      <c r="F839" s="2421"/>
      <c r="G839" s="2421"/>
      <c r="H839" s="2423"/>
      <c r="I839" s="2421"/>
      <c r="J839" s="2421"/>
      <c r="K839" s="2421"/>
      <c r="L839" s="2421"/>
      <c r="M839" s="2421"/>
      <c r="N839" s="2423"/>
      <c r="O839" s="2421"/>
      <c r="P839" s="2421"/>
      <c r="Q839" s="2421"/>
      <c r="R839" s="2421"/>
      <c r="S839" s="2421"/>
      <c r="T839" s="2421"/>
      <c r="U839" s="2421"/>
      <c r="V839" s="2648"/>
      <c r="W839" s="2421"/>
      <c r="X839" s="2421"/>
      <c r="Y839" s="2423"/>
      <c r="Z839" s="2421"/>
      <c r="AA839" s="2421"/>
      <c r="AB839" s="2421"/>
      <c r="AC839" s="2422"/>
      <c r="AD839" s="78"/>
    </row>
    <row r="840" spans="1:30" s="14" customFormat="1" ht="12.75" customHeight="1" thickBot="1">
      <c r="A840" s="5222"/>
      <c r="B840" s="5225"/>
      <c r="C840" s="1708"/>
      <c r="D840" s="754" t="s">
        <v>109</v>
      </c>
      <c r="E840" s="524"/>
      <c r="F840" s="525"/>
      <c r="G840" s="525"/>
      <c r="H840" s="549"/>
      <c r="I840" s="525"/>
      <c r="J840" s="525"/>
      <c r="K840" s="525"/>
      <c r="L840" s="525"/>
      <c r="M840" s="525"/>
      <c r="N840" s="549"/>
      <c r="O840" s="525"/>
      <c r="P840" s="525"/>
      <c r="Q840" s="525"/>
      <c r="R840" s="525"/>
      <c r="S840" s="525"/>
      <c r="T840" s="525"/>
      <c r="U840" s="525"/>
      <c r="V840" s="526"/>
      <c r="W840" s="525"/>
      <c r="X840" s="525"/>
      <c r="Y840" s="1520"/>
      <c r="Z840" s="525"/>
      <c r="AA840" s="525"/>
      <c r="AB840" s="525"/>
      <c r="AC840" s="523"/>
      <c r="AD840" s="78"/>
    </row>
    <row r="841" spans="1:30" s="14" customFormat="1" ht="12.75" customHeight="1">
      <c r="A841" s="5234" t="s">
        <v>117</v>
      </c>
      <c r="B841" s="5236" t="s">
        <v>310</v>
      </c>
      <c r="C841" s="1706" t="s">
        <v>659</v>
      </c>
      <c r="D841" s="756" t="s">
        <v>577</v>
      </c>
      <c r="E841" s="3799">
        <v>983.04</v>
      </c>
      <c r="F841" s="3800">
        <v>973.68</v>
      </c>
      <c r="G841" s="3800">
        <v>965.76</v>
      </c>
      <c r="H841" s="3801">
        <v>968.4</v>
      </c>
      <c r="I841" s="3800">
        <v>966</v>
      </c>
      <c r="J841" s="3800">
        <v>966.24</v>
      </c>
      <c r="K841" s="3800">
        <v>1012.2</v>
      </c>
      <c r="L841" s="3800">
        <v>1005.36</v>
      </c>
      <c r="M841" s="3800">
        <v>1010.04</v>
      </c>
      <c r="N841" s="3801">
        <v>1062</v>
      </c>
      <c r="O841" s="3800">
        <v>1072.56</v>
      </c>
      <c r="P841" s="3800">
        <v>1069.32</v>
      </c>
      <c r="Q841" s="3800">
        <v>1056.5999999999999</v>
      </c>
      <c r="R841" s="3800">
        <v>1028.8800000000001</v>
      </c>
      <c r="S841" s="3800">
        <v>1026.1199999999999</v>
      </c>
      <c r="T841" s="3800">
        <v>1032.5999999999999</v>
      </c>
      <c r="U841" s="3800">
        <v>1022.64</v>
      </c>
      <c r="V841" s="3800">
        <v>1020</v>
      </c>
      <c r="W841" s="3800">
        <v>1026.96</v>
      </c>
      <c r="X841" s="3800">
        <v>1041.5999999999999</v>
      </c>
      <c r="Y841" s="3802">
        <v>1032.24</v>
      </c>
      <c r="Z841" s="3800">
        <v>1050</v>
      </c>
      <c r="AA841" s="3800">
        <v>1027.56</v>
      </c>
      <c r="AB841" s="3803">
        <v>1005.96</v>
      </c>
      <c r="AC841" s="4681">
        <f>SUM(E841:AB841)</f>
        <v>24425.759999999998</v>
      </c>
      <c r="AD841" s="78"/>
    </row>
    <row r="842" spans="1:30" s="14" customFormat="1" ht="12.75" customHeight="1">
      <c r="A842" s="5038"/>
      <c r="B842" s="5237"/>
      <c r="C842" s="1707" t="s">
        <v>659</v>
      </c>
      <c r="D842" s="707" t="s">
        <v>578</v>
      </c>
      <c r="E842" s="3809">
        <v>489</v>
      </c>
      <c r="F842" s="3810">
        <v>493.32</v>
      </c>
      <c r="G842" s="3810">
        <v>493.08</v>
      </c>
      <c r="H842" s="3811">
        <v>494.04</v>
      </c>
      <c r="I842" s="3810">
        <v>497.28</v>
      </c>
      <c r="J842" s="3810">
        <v>494.28</v>
      </c>
      <c r="K842" s="3810">
        <v>491.4</v>
      </c>
      <c r="L842" s="3810">
        <v>482.88</v>
      </c>
      <c r="M842" s="3810">
        <v>484.92</v>
      </c>
      <c r="N842" s="3811">
        <v>497.16</v>
      </c>
      <c r="O842" s="3810">
        <v>487.8</v>
      </c>
      <c r="P842" s="3810">
        <v>495.84</v>
      </c>
      <c r="Q842" s="3810">
        <v>502.8</v>
      </c>
      <c r="R842" s="3810">
        <v>497.88</v>
      </c>
      <c r="S842" s="3810">
        <v>492.96</v>
      </c>
      <c r="T842" s="3810">
        <v>493.2</v>
      </c>
      <c r="U842" s="3810">
        <v>493.44</v>
      </c>
      <c r="V842" s="3810">
        <v>488.76</v>
      </c>
      <c r="W842" s="3810">
        <v>484.8</v>
      </c>
      <c r="X842" s="3810">
        <v>477.48</v>
      </c>
      <c r="Y842" s="3812">
        <v>476.76</v>
      </c>
      <c r="Z842" s="3810">
        <v>482.52</v>
      </c>
      <c r="AA842" s="3810">
        <v>490.8</v>
      </c>
      <c r="AB842" s="3813">
        <v>497.52</v>
      </c>
      <c r="AC842" s="4682">
        <f>SUM(E842:AB842)</f>
        <v>11779.92</v>
      </c>
      <c r="AD842" s="78"/>
    </row>
    <row r="843" spans="1:30" s="14" customFormat="1" ht="12.75" customHeight="1">
      <c r="A843" s="5068"/>
      <c r="B843" s="5238"/>
      <c r="C843" s="1707" t="s">
        <v>659</v>
      </c>
      <c r="D843" s="707" t="s">
        <v>579</v>
      </c>
      <c r="E843" s="3809">
        <v>0</v>
      </c>
      <c r="F843" s="3810">
        <v>0</v>
      </c>
      <c r="G843" s="3810">
        <v>0</v>
      </c>
      <c r="H843" s="3811">
        <v>0</v>
      </c>
      <c r="I843" s="3810">
        <v>0</v>
      </c>
      <c r="J843" s="3810">
        <v>0</v>
      </c>
      <c r="K843" s="3810">
        <v>0</v>
      </c>
      <c r="L843" s="3810">
        <v>0</v>
      </c>
      <c r="M843" s="3810">
        <v>0</v>
      </c>
      <c r="N843" s="3811">
        <v>0</v>
      </c>
      <c r="O843" s="3810">
        <v>0</v>
      </c>
      <c r="P843" s="3810">
        <v>0</v>
      </c>
      <c r="Q843" s="3810">
        <v>0</v>
      </c>
      <c r="R843" s="3810">
        <v>0</v>
      </c>
      <c r="S843" s="3810">
        <v>0</v>
      </c>
      <c r="T843" s="3810">
        <v>0</v>
      </c>
      <c r="U843" s="3810">
        <v>0</v>
      </c>
      <c r="V843" s="3810">
        <v>0</v>
      </c>
      <c r="W843" s="3810">
        <v>0</v>
      </c>
      <c r="X843" s="3810">
        <v>0</v>
      </c>
      <c r="Y843" s="3812">
        <v>0</v>
      </c>
      <c r="Z843" s="3810">
        <v>0</v>
      </c>
      <c r="AA843" s="3810">
        <v>0</v>
      </c>
      <c r="AB843" s="3813">
        <v>0</v>
      </c>
      <c r="AC843" s="4682">
        <f>SUM(E843:AB843)</f>
        <v>0</v>
      </c>
      <c r="AD843" s="78"/>
    </row>
    <row r="844" spans="1:30" s="14" customFormat="1" ht="12.75" customHeight="1">
      <c r="A844" s="5068"/>
      <c r="B844" s="5238"/>
      <c r="C844" s="3102" t="s">
        <v>311</v>
      </c>
      <c r="D844" s="651" t="s">
        <v>336</v>
      </c>
      <c r="E844" s="398">
        <v>1097.9474675957863</v>
      </c>
      <c r="F844" s="399">
        <v>1091.5206662267096</v>
      </c>
      <c r="G844" s="399">
        <v>1084.3524629934677</v>
      </c>
      <c r="H844" s="551">
        <v>1087.1403228654524</v>
      </c>
      <c r="I844" s="399">
        <v>1086.4821206076058</v>
      </c>
      <c r="J844" s="399">
        <v>1085.3259676244736</v>
      </c>
      <c r="K844" s="399">
        <v>1125.1767861096318</v>
      </c>
      <c r="L844" s="399">
        <v>1115.3124333566805</v>
      </c>
      <c r="M844" s="399">
        <v>1120.4143019437051</v>
      </c>
      <c r="N844" s="551">
        <v>1172.6090847336977</v>
      </c>
      <c r="O844" s="399">
        <v>1178.2757714559016</v>
      </c>
      <c r="P844" s="399">
        <v>1178.6867980935394</v>
      </c>
      <c r="Q844" s="399">
        <v>1170.1330693557891</v>
      </c>
      <c r="R844" s="399">
        <v>1143.0129259111641</v>
      </c>
      <c r="S844" s="399">
        <v>1138.3900104972811</v>
      </c>
      <c r="T844" s="399">
        <v>1144.3377997776704</v>
      </c>
      <c r="U844" s="399">
        <v>1135.4627264688172</v>
      </c>
      <c r="V844" s="399">
        <v>1131.0554087223136</v>
      </c>
      <c r="W844" s="399">
        <v>1135.6398555880294</v>
      </c>
      <c r="X844" s="399">
        <v>1145.826213000907</v>
      </c>
      <c r="Y844" s="982">
        <v>1137.0222140310188</v>
      </c>
      <c r="Z844" s="399">
        <v>1155.5628716776946</v>
      </c>
      <c r="AA844" s="399">
        <v>1138.7555460238164</v>
      </c>
      <c r="AB844" s="400">
        <v>1122.2663106411062</v>
      </c>
      <c r="AC844" s="4683"/>
      <c r="AD844" s="78"/>
    </row>
    <row r="845" spans="1:30" s="14" customFormat="1" ht="12.75" customHeight="1">
      <c r="A845" s="5068"/>
      <c r="B845" s="5238"/>
      <c r="C845" s="3577" t="s">
        <v>338</v>
      </c>
      <c r="D845" s="651" t="s">
        <v>107</v>
      </c>
      <c r="E845" s="4684">
        <v>57.6</v>
      </c>
      <c r="F845" s="4685">
        <v>56.6</v>
      </c>
      <c r="G845" s="4685">
        <v>57.2</v>
      </c>
      <c r="H845" s="4686">
        <v>57.7</v>
      </c>
      <c r="I845" s="4685">
        <v>57.6</v>
      </c>
      <c r="J845" s="4685">
        <v>57.6</v>
      </c>
      <c r="K845" s="4685">
        <v>60.1</v>
      </c>
      <c r="L845" s="4685">
        <v>61</v>
      </c>
      <c r="M845" s="4685">
        <v>58.3</v>
      </c>
      <c r="N845" s="4686">
        <v>63.4</v>
      </c>
      <c r="O845" s="4685">
        <v>62.3</v>
      </c>
      <c r="P845" s="4685">
        <v>63.4</v>
      </c>
      <c r="Q845" s="4685">
        <v>61.2</v>
      </c>
      <c r="R845" s="4685">
        <v>60.2</v>
      </c>
      <c r="S845" s="4685">
        <v>60.7</v>
      </c>
      <c r="T845" s="4685">
        <v>60.2</v>
      </c>
      <c r="U845" s="4685">
        <v>58.7</v>
      </c>
      <c r="V845" s="4257">
        <v>61.4</v>
      </c>
      <c r="W845" s="4685">
        <v>62.3</v>
      </c>
      <c r="X845" s="4685">
        <v>60.8</v>
      </c>
      <c r="Y845" s="4258">
        <v>61.4</v>
      </c>
      <c r="Z845" s="4685">
        <v>60.7</v>
      </c>
      <c r="AA845" s="4685">
        <v>60.2</v>
      </c>
      <c r="AB845" s="4687">
        <v>58.9</v>
      </c>
      <c r="AC845" s="4683"/>
      <c r="AD845" s="78"/>
    </row>
    <row r="846" spans="1:30" s="14" customFormat="1" ht="12.75" customHeight="1" thickBot="1">
      <c r="A846" s="5235"/>
      <c r="B846" s="5239"/>
      <c r="C846" s="844" t="s">
        <v>311</v>
      </c>
      <c r="D846" s="757" t="s">
        <v>108</v>
      </c>
      <c r="E846" s="4688">
        <v>0.4974365234375</v>
      </c>
      <c r="F846" s="4689">
        <v>0.50665516391422238</v>
      </c>
      <c r="G846" s="4689">
        <v>0.51056163021868783</v>
      </c>
      <c r="H846" s="4690">
        <v>0.51016109045848823</v>
      </c>
      <c r="I846" s="4689">
        <v>0.51478260869565218</v>
      </c>
      <c r="J846" s="4689">
        <v>0.51154992548435163</v>
      </c>
      <c r="K846" s="4689">
        <v>0.48547717842323646</v>
      </c>
      <c r="L846" s="4689">
        <v>0.48030556218667941</v>
      </c>
      <c r="M846" s="4689">
        <v>0.48009979802780089</v>
      </c>
      <c r="N846" s="4690">
        <v>0.46813559322033899</v>
      </c>
      <c r="O846" s="4689">
        <v>0.4547997314835534</v>
      </c>
      <c r="P846" s="4689">
        <v>0.46369655481988553</v>
      </c>
      <c r="Q846" s="4689">
        <v>0.47586598523566159</v>
      </c>
      <c r="R846" s="4689">
        <v>0.48390482855143452</v>
      </c>
      <c r="S846" s="4689">
        <v>0.48041164776049589</v>
      </c>
      <c r="T846" s="4689">
        <v>0.47762928529924464</v>
      </c>
      <c r="U846" s="4689">
        <v>0.48251584135179537</v>
      </c>
      <c r="V846" s="4691">
        <v>0.47917647058823526</v>
      </c>
      <c r="W846" s="4689">
        <v>0.47207291423229725</v>
      </c>
      <c r="X846" s="4689">
        <v>0.45841013824884796</v>
      </c>
      <c r="Y846" s="4692">
        <v>0.46186933271332248</v>
      </c>
      <c r="Z846" s="4689">
        <v>0.45954285714285714</v>
      </c>
      <c r="AA846" s="4689">
        <v>0.47763634240336333</v>
      </c>
      <c r="AB846" s="4693">
        <v>0.49457234880114515</v>
      </c>
      <c r="AC846" s="4694">
        <f t="shared" ref="AC846" si="162">AC842/AC841</f>
        <v>0.48227445123508955</v>
      </c>
      <c r="AD846" s="78"/>
    </row>
    <row r="847" spans="1:30" s="14" customFormat="1" ht="12.75" customHeight="1">
      <c r="A847" s="5240" t="s">
        <v>122</v>
      </c>
      <c r="B847" s="5168" t="s">
        <v>697</v>
      </c>
      <c r="C847" s="1706" t="s">
        <v>659</v>
      </c>
      <c r="D847" s="2424" t="s">
        <v>105</v>
      </c>
      <c r="E847" s="3799">
        <v>0</v>
      </c>
      <c r="F847" s="3800">
        <v>0</v>
      </c>
      <c r="G847" s="3800">
        <v>0</v>
      </c>
      <c r="H847" s="3801">
        <v>0</v>
      </c>
      <c r="I847" s="3800">
        <v>0</v>
      </c>
      <c r="J847" s="3800">
        <v>0</v>
      </c>
      <c r="K847" s="3800">
        <v>0</v>
      </c>
      <c r="L847" s="3800">
        <v>0</v>
      </c>
      <c r="M847" s="3800">
        <v>0</v>
      </c>
      <c r="N847" s="3801">
        <v>0</v>
      </c>
      <c r="O847" s="3800">
        <v>0</v>
      </c>
      <c r="P847" s="3800">
        <v>0</v>
      </c>
      <c r="Q847" s="3800">
        <v>0</v>
      </c>
      <c r="R847" s="3800">
        <v>0</v>
      </c>
      <c r="S847" s="3800">
        <v>0</v>
      </c>
      <c r="T847" s="3800">
        <v>0</v>
      </c>
      <c r="U847" s="3800">
        <v>0</v>
      </c>
      <c r="V847" s="3800">
        <v>0</v>
      </c>
      <c r="W847" s="3800">
        <v>0</v>
      </c>
      <c r="X847" s="3800">
        <v>0</v>
      </c>
      <c r="Y847" s="3802">
        <v>0</v>
      </c>
      <c r="Z847" s="3800">
        <v>0</v>
      </c>
      <c r="AA847" s="3800">
        <v>0</v>
      </c>
      <c r="AB847" s="3803">
        <v>0</v>
      </c>
      <c r="AC847" s="4681">
        <f>SUM(E847:AB847)</f>
        <v>0</v>
      </c>
      <c r="AD847" s="78"/>
    </row>
    <row r="848" spans="1:30" s="14" customFormat="1" ht="12.75" customHeight="1">
      <c r="A848" s="5038"/>
      <c r="B848" s="5169"/>
      <c r="C848" s="1707" t="s">
        <v>659</v>
      </c>
      <c r="D848" s="707" t="s">
        <v>106</v>
      </c>
      <c r="E848" s="3809">
        <v>0</v>
      </c>
      <c r="F848" s="3810">
        <v>0</v>
      </c>
      <c r="G848" s="3810">
        <v>0</v>
      </c>
      <c r="H848" s="3811">
        <v>0</v>
      </c>
      <c r="I848" s="3810">
        <v>0</v>
      </c>
      <c r="J848" s="3810">
        <v>0</v>
      </c>
      <c r="K848" s="3810">
        <v>0</v>
      </c>
      <c r="L848" s="3810">
        <v>0</v>
      </c>
      <c r="M848" s="3810">
        <v>0</v>
      </c>
      <c r="N848" s="3811">
        <v>0</v>
      </c>
      <c r="O848" s="3810">
        <v>0</v>
      </c>
      <c r="P848" s="3810">
        <v>0</v>
      </c>
      <c r="Q848" s="3810">
        <v>0</v>
      </c>
      <c r="R848" s="3810">
        <v>0</v>
      </c>
      <c r="S848" s="3810">
        <v>0</v>
      </c>
      <c r="T848" s="3810">
        <v>0</v>
      </c>
      <c r="U848" s="3810">
        <v>0</v>
      </c>
      <c r="V848" s="3810">
        <v>0</v>
      </c>
      <c r="W848" s="3810">
        <v>0</v>
      </c>
      <c r="X848" s="3810">
        <v>0</v>
      </c>
      <c r="Y848" s="3812">
        <v>0</v>
      </c>
      <c r="Z848" s="3810">
        <v>0</v>
      </c>
      <c r="AA848" s="3810">
        <v>0</v>
      </c>
      <c r="AB848" s="3813">
        <v>0</v>
      </c>
      <c r="AC848" s="4682">
        <f>SUM(E848:AB848)</f>
        <v>0</v>
      </c>
      <c r="AD848" s="78"/>
    </row>
    <row r="849" spans="1:30" s="14" customFormat="1" ht="12.75" customHeight="1">
      <c r="A849" s="5068"/>
      <c r="B849" s="5169"/>
      <c r="C849" s="1702" t="s">
        <v>311</v>
      </c>
      <c r="D849" s="707" t="s">
        <v>336</v>
      </c>
      <c r="E849" s="398">
        <f>SQRT(E847^2+E848^2)</f>
        <v>0</v>
      </c>
      <c r="F849" s="399">
        <f t="shared" ref="F849:AB849" si="163">SQRT(F847^2+F848^2)</f>
        <v>0</v>
      </c>
      <c r="G849" s="399">
        <f t="shared" si="163"/>
        <v>0</v>
      </c>
      <c r="H849" s="982">
        <f t="shared" si="163"/>
        <v>0</v>
      </c>
      <c r="I849" s="399">
        <f t="shared" si="163"/>
        <v>0</v>
      </c>
      <c r="J849" s="399">
        <f t="shared" si="163"/>
        <v>0</v>
      </c>
      <c r="K849" s="399">
        <f t="shared" si="163"/>
        <v>0</v>
      </c>
      <c r="L849" s="399">
        <f t="shared" si="163"/>
        <v>0</v>
      </c>
      <c r="M849" s="399">
        <f t="shared" si="163"/>
        <v>0</v>
      </c>
      <c r="N849" s="982">
        <f t="shared" si="163"/>
        <v>0</v>
      </c>
      <c r="O849" s="399">
        <f t="shared" si="163"/>
        <v>0</v>
      </c>
      <c r="P849" s="399">
        <f t="shared" si="163"/>
        <v>0</v>
      </c>
      <c r="Q849" s="399">
        <f t="shared" si="163"/>
        <v>0</v>
      </c>
      <c r="R849" s="399">
        <f t="shared" si="163"/>
        <v>0</v>
      </c>
      <c r="S849" s="399">
        <f t="shared" si="163"/>
        <v>0</v>
      </c>
      <c r="T849" s="399">
        <f t="shared" si="163"/>
        <v>0</v>
      </c>
      <c r="U849" s="399">
        <f t="shared" si="163"/>
        <v>0</v>
      </c>
      <c r="V849" s="399">
        <f t="shared" si="163"/>
        <v>0</v>
      </c>
      <c r="W849" s="399">
        <f t="shared" si="163"/>
        <v>0</v>
      </c>
      <c r="X849" s="399">
        <f t="shared" si="163"/>
        <v>0</v>
      </c>
      <c r="Y849" s="982">
        <f t="shared" si="163"/>
        <v>0</v>
      </c>
      <c r="Z849" s="399">
        <f t="shared" si="163"/>
        <v>0</v>
      </c>
      <c r="AA849" s="399">
        <f t="shared" si="163"/>
        <v>0</v>
      </c>
      <c r="AB849" s="400">
        <f t="shared" si="163"/>
        <v>0</v>
      </c>
      <c r="AC849" s="4683"/>
      <c r="AD849" s="78"/>
    </row>
    <row r="850" spans="1:30" s="14" customFormat="1" ht="14.25" customHeight="1">
      <c r="A850" s="5068"/>
      <c r="B850" s="5169"/>
      <c r="C850" s="3558" t="s">
        <v>338</v>
      </c>
      <c r="D850" s="744" t="s">
        <v>107</v>
      </c>
      <c r="E850" s="4695">
        <v>0</v>
      </c>
      <c r="F850" s="4696">
        <v>0</v>
      </c>
      <c r="G850" s="4696">
        <v>0</v>
      </c>
      <c r="H850" s="4697">
        <v>0</v>
      </c>
      <c r="I850" s="4696">
        <v>0</v>
      </c>
      <c r="J850" s="4696">
        <v>0</v>
      </c>
      <c r="K850" s="4696">
        <v>0</v>
      </c>
      <c r="L850" s="4696">
        <v>0</v>
      </c>
      <c r="M850" s="4696">
        <v>0</v>
      </c>
      <c r="N850" s="4697">
        <v>0</v>
      </c>
      <c r="O850" s="4696">
        <v>0</v>
      </c>
      <c r="P850" s="4696">
        <v>0</v>
      </c>
      <c r="Q850" s="4696">
        <v>0</v>
      </c>
      <c r="R850" s="4696">
        <v>0</v>
      </c>
      <c r="S850" s="4696">
        <v>0</v>
      </c>
      <c r="T850" s="4696">
        <v>0</v>
      </c>
      <c r="U850" s="4696">
        <v>0</v>
      </c>
      <c r="V850" s="4698">
        <v>0</v>
      </c>
      <c r="W850" s="4696">
        <v>0</v>
      </c>
      <c r="X850" s="4696">
        <v>0</v>
      </c>
      <c r="Y850" s="4699">
        <v>0</v>
      </c>
      <c r="Z850" s="4696">
        <v>0</v>
      </c>
      <c r="AA850" s="4696">
        <v>0</v>
      </c>
      <c r="AB850" s="4700">
        <v>0</v>
      </c>
      <c r="AC850" s="4683"/>
      <c r="AD850" s="78"/>
    </row>
    <row r="851" spans="1:30" s="14" customFormat="1" ht="1.5" customHeight="1" thickBot="1">
      <c r="A851" s="5241"/>
      <c r="B851" s="5170"/>
      <c r="C851" s="844" t="s">
        <v>311</v>
      </c>
      <c r="D851" s="757" t="s">
        <v>108</v>
      </c>
      <c r="E851" s="4701" t="e">
        <f t="shared" ref="E851:AC851" si="164">E848/E847</f>
        <v>#DIV/0!</v>
      </c>
      <c r="F851" s="4702" t="e">
        <f t="shared" si="164"/>
        <v>#DIV/0!</v>
      </c>
      <c r="G851" s="4702" t="e">
        <f t="shared" si="164"/>
        <v>#DIV/0!</v>
      </c>
      <c r="H851" s="4703" t="e">
        <f t="shared" si="164"/>
        <v>#DIV/0!</v>
      </c>
      <c r="I851" s="4702" t="e">
        <f t="shared" si="164"/>
        <v>#DIV/0!</v>
      </c>
      <c r="J851" s="4702" t="e">
        <f t="shared" si="164"/>
        <v>#DIV/0!</v>
      </c>
      <c r="K851" s="4702" t="e">
        <f t="shared" si="164"/>
        <v>#DIV/0!</v>
      </c>
      <c r="L851" s="4702" t="e">
        <f t="shared" si="164"/>
        <v>#DIV/0!</v>
      </c>
      <c r="M851" s="4702" t="e">
        <f t="shared" si="164"/>
        <v>#DIV/0!</v>
      </c>
      <c r="N851" s="4703" t="e">
        <f t="shared" si="164"/>
        <v>#DIV/0!</v>
      </c>
      <c r="O851" s="4702" t="e">
        <f t="shared" si="164"/>
        <v>#DIV/0!</v>
      </c>
      <c r="P851" s="4702" t="e">
        <f t="shared" si="164"/>
        <v>#DIV/0!</v>
      </c>
      <c r="Q851" s="4702" t="e">
        <f t="shared" si="164"/>
        <v>#DIV/0!</v>
      </c>
      <c r="R851" s="4702" t="e">
        <f t="shared" si="164"/>
        <v>#DIV/0!</v>
      </c>
      <c r="S851" s="4702" t="e">
        <f t="shared" si="164"/>
        <v>#DIV/0!</v>
      </c>
      <c r="T851" s="4702" t="e">
        <f t="shared" si="164"/>
        <v>#DIV/0!</v>
      </c>
      <c r="U851" s="4702" t="e">
        <f t="shared" si="164"/>
        <v>#DIV/0!</v>
      </c>
      <c r="V851" s="4704" t="e">
        <f t="shared" si="164"/>
        <v>#DIV/0!</v>
      </c>
      <c r="W851" s="4702" t="e">
        <f t="shared" si="164"/>
        <v>#DIV/0!</v>
      </c>
      <c r="X851" s="4702" t="e">
        <f t="shared" si="164"/>
        <v>#DIV/0!</v>
      </c>
      <c r="Y851" s="4705" t="e">
        <f t="shared" si="164"/>
        <v>#DIV/0!</v>
      </c>
      <c r="Z851" s="4702" t="e">
        <f t="shared" si="164"/>
        <v>#DIV/0!</v>
      </c>
      <c r="AA851" s="4702" t="e">
        <f t="shared" si="164"/>
        <v>#DIV/0!</v>
      </c>
      <c r="AB851" s="4706" t="e">
        <f t="shared" si="164"/>
        <v>#DIV/0!</v>
      </c>
      <c r="AC851" s="4707" t="e">
        <f t="shared" si="164"/>
        <v>#DIV/0!</v>
      </c>
      <c r="AD851" s="78"/>
    </row>
    <row r="852" spans="1:30" s="71" customFormat="1" ht="12.75" customHeight="1">
      <c r="A852" s="2407" t="s">
        <v>286</v>
      </c>
      <c r="B852" s="2408"/>
      <c r="C852" s="2065" t="s">
        <v>311</v>
      </c>
      <c r="D852" s="2409"/>
      <c r="E852" s="4708">
        <f t="shared" ref="E852:AB852" si="165">E841+E847</f>
        <v>983.04</v>
      </c>
      <c r="F852" s="4709">
        <f t="shared" si="165"/>
        <v>973.68</v>
      </c>
      <c r="G852" s="4709">
        <f t="shared" si="165"/>
        <v>965.76</v>
      </c>
      <c r="H852" s="4709">
        <f t="shared" si="165"/>
        <v>968.4</v>
      </c>
      <c r="I852" s="4709">
        <f t="shared" si="165"/>
        <v>966</v>
      </c>
      <c r="J852" s="4709">
        <f t="shared" si="165"/>
        <v>966.24</v>
      </c>
      <c r="K852" s="4709">
        <f t="shared" si="165"/>
        <v>1012.2</v>
      </c>
      <c r="L852" s="4709">
        <f t="shared" si="165"/>
        <v>1005.36</v>
      </c>
      <c r="M852" s="4709">
        <f t="shared" si="165"/>
        <v>1010.04</v>
      </c>
      <c r="N852" s="4709">
        <f t="shared" si="165"/>
        <v>1062</v>
      </c>
      <c r="O852" s="4709">
        <f t="shared" si="165"/>
        <v>1072.56</v>
      </c>
      <c r="P852" s="4709">
        <f t="shared" si="165"/>
        <v>1069.32</v>
      </c>
      <c r="Q852" s="4709">
        <f t="shared" si="165"/>
        <v>1056.5999999999999</v>
      </c>
      <c r="R852" s="4709">
        <f t="shared" si="165"/>
        <v>1028.8800000000001</v>
      </c>
      <c r="S852" s="4709">
        <f t="shared" si="165"/>
        <v>1026.1199999999999</v>
      </c>
      <c r="T852" s="4709">
        <f t="shared" si="165"/>
        <v>1032.5999999999999</v>
      </c>
      <c r="U852" s="4709">
        <f t="shared" si="165"/>
        <v>1022.64</v>
      </c>
      <c r="V852" s="4709">
        <f t="shared" si="165"/>
        <v>1020</v>
      </c>
      <c r="W852" s="4709">
        <f t="shared" si="165"/>
        <v>1026.96</v>
      </c>
      <c r="X852" s="4709">
        <f t="shared" si="165"/>
        <v>1041.5999999999999</v>
      </c>
      <c r="Y852" s="4709">
        <f t="shared" si="165"/>
        <v>1032.24</v>
      </c>
      <c r="Z852" s="4709">
        <f t="shared" si="165"/>
        <v>1050</v>
      </c>
      <c r="AA852" s="4709">
        <f t="shared" si="165"/>
        <v>1027.56</v>
      </c>
      <c r="AB852" s="4709">
        <f t="shared" si="165"/>
        <v>1005.96</v>
      </c>
      <c r="AC852" s="4710"/>
      <c r="AD852" s="83"/>
    </row>
    <row r="853" spans="1:30" s="71" customFormat="1" ht="12.75" customHeight="1">
      <c r="A853" s="2410" t="s">
        <v>303</v>
      </c>
      <c r="B853" s="2411"/>
      <c r="C853" s="2070" t="s">
        <v>311</v>
      </c>
      <c r="D853" s="2412"/>
      <c r="E853" s="4711">
        <f t="shared" ref="E853:AB853" si="166">E842+E848</f>
        <v>489</v>
      </c>
      <c r="F853" s="4712">
        <f t="shared" si="166"/>
        <v>493.32</v>
      </c>
      <c r="G853" s="4712">
        <f t="shared" si="166"/>
        <v>493.08</v>
      </c>
      <c r="H853" s="4712">
        <f t="shared" si="166"/>
        <v>494.04</v>
      </c>
      <c r="I853" s="4712">
        <f t="shared" si="166"/>
        <v>497.28</v>
      </c>
      <c r="J853" s="4712">
        <f t="shared" si="166"/>
        <v>494.28</v>
      </c>
      <c r="K853" s="4712">
        <f t="shared" si="166"/>
        <v>491.4</v>
      </c>
      <c r="L853" s="4712">
        <f t="shared" si="166"/>
        <v>482.88</v>
      </c>
      <c r="M853" s="4712">
        <f t="shared" si="166"/>
        <v>484.92</v>
      </c>
      <c r="N853" s="4712">
        <f t="shared" si="166"/>
        <v>497.16</v>
      </c>
      <c r="O853" s="4712">
        <f t="shared" si="166"/>
        <v>487.8</v>
      </c>
      <c r="P853" s="4712">
        <f t="shared" si="166"/>
        <v>495.84</v>
      </c>
      <c r="Q853" s="4712">
        <f t="shared" si="166"/>
        <v>502.8</v>
      </c>
      <c r="R853" s="4712">
        <f t="shared" si="166"/>
        <v>497.88</v>
      </c>
      <c r="S853" s="4712">
        <f t="shared" si="166"/>
        <v>492.96</v>
      </c>
      <c r="T853" s="4712">
        <f t="shared" si="166"/>
        <v>493.2</v>
      </c>
      <c r="U853" s="4712">
        <f t="shared" si="166"/>
        <v>493.44</v>
      </c>
      <c r="V853" s="4712">
        <f t="shared" si="166"/>
        <v>488.76</v>
      </c>
      <c r="W853" s="4712">
        <f t="shared" si="166"/>
        <v>484.8</v>
      </c>
      <c r="X853" s="4712">
        <f t="shared" si="166"/>
        <v>477.48</v>
      </c>
      <c r="Y853" s="4712">
        <f t="shared" si="166"/>
        <v>476.76</v>
      </c>
      <c r="Z853" s="4712">
        <f t="shared" si="166"/>
        <v>482.52</v>
      </c>
      <c r="AA853" s="4712">
        <f t="shared" si="166"/>
        <v>490.8</v>
      </c>
      <c r="AB853" s="4712">
        <f t="shared" si="166"/>
        <v>497.52</v>
      </c>
      <c r="AC853" s="4713"/>
      <c r="AD853" s="83"/>
    </row>
    <row r="854" spans="1:30" s="71" customFormat="1" ht="12.75" customHeight="1" thickBot="1">
      <c r="A854" s="2413" t="s">
        <v>304</v>
      </c>
      <c r="B854" s="2414"/>
      <c r="C854" s="2074" t="s">
        <v>311</v>
      </c>
      <c r="D854" s="2415"/>
      <c r="E854" s="4714">
        <f t="shared" ref="E854:AB854" si="167">SQRT(E853*E853+E852*E852)</f>
        <v>1097.9474675957863</v>
      </c>
      <c r="F854" s="4715">
        <f t="shared" si="167"/>
        <v>1091.5206662267096</v>
      </c>
      <c r="G854" s="4715">
        <f t="shared" si="167"/>
        <v>1084.3524629934677</v>
      </c>
      <c r="H854" s="4715">
        <f t="shared" si="167"/>
        <v>1087.1403228654524</v>
      </c>
      <c r="I854" s="4715">
        <f t="shared" si="167"/>
        <v>1086.4821206076058</v>
      </c>
      <c r="J854" s="4715">
        <f t="shared" si="167"/>
        <v>1085.3259676244736</v>
      </c>
      <c r="K854" s="4715">
        <f t="shared" si="167"/>
        <v>1125.1767861096318</v>
      </c>
      <c r="L854" s="4715">
        <f t="shared" si="167"/>
        <v>1115.3124333566805</v>
      </c>
      <c r="M854" s="4715">
        <f t="shared" si="167"/>
        <v>1120.4143019437051</v>
      </c>
      <c r="N854" s="4715">
        <f t="shared" si="167"/>
        <v>1172.6090847336977</v>
      </c>
      <c r="O854" s="4715">
        <f t="shared" si="167"/>
        <v>1178.2757714559016</v>
      </c>
      <c r="P854" s="4715">
        <f t="shared" si="167"/>
        <v>1178.6867980935394</v>
      </c>
      <c r="Q854" s="4715">
        <f t="shared" si="167"/>
        <v>1170.1330693557891</v>
      </c>
      <c r="R854" s="4715">
        <f t="shared" si="167"/>
        <v>1143.0129259111641</v>
      </c>
      <c r="S854" s="4715">
        <f t="shared" si="167"/>
        <v>1138.3900104972811</v>
      </c>
      <c r="T854" s="4715">
        <f t="shared" si="167"/>
        <v>1144.3377997776704</v>
      </c>
      <c r="U854" s="4715">
        <f t="shared" si="167"/>
        <v>1135.4627264688172</v>
      </c>
      <c r="V854" s="4715">
        <f t="shared" si="167"/>
        <v>1131.0554087223136</v>
      </c>
      <c r="W854" s="4715">
        <f t="shared" si="167"/>
        <v>1135.6398555880294</v>
      </c>
      <c r="X854" s="4715">
        <f t="shared" si="167"/>
        <v>1145.826213000907</v>
      </c>
      <c r="Y854" s="4715">
        <f t="shared" si="167"/>
        <v>1137.0222140310188</v>
      </c>
      <c r="Z854" s="4715">
        <f t="shared" si="167"/>
        <v>1155.5628716776946</v>
      </c>
      <c r="AA854" s="4715">
        <f t="shared" si="167"/>
        <v>1138.7555460238164</v>
      </c>
      <c r="AB854" s="4715">
        <f t="shared" si="167"/>
        <v>1122.2663106411062</v>
      </c>
      <c r="AC854" s="4716"/>
      <c r="AD854" s="83"/>
    </row>
    <row r="855" spans="1:30" s="7" customFormat="1" ht="12.75" customHeight="1" thickBot="1">
      <c r="A855" s="128" t="s">
        <v>136</v>
      </c>
      <c r="B855" s="837"/>
      <c r="C855" s="64"/>
      <c r="D855" s="665"/>
      <c r="E855" s="528">
        <v>1</v>
      </c>
      <c r="F855" s="529">
        <v>2</v>
      </c>
      <c r="G855" s="529">
        <v>3</v>
      </c>
      <c r="H855" s="554">
        <v>4</v>
      </c>
      <c r="I855" s="529">
        <v>5</v>
      </c>
      <c r="J855" s="529">
        <v>6</v>
      </c>
      <c r="K855" s="529">
        <v>7</v>
      </c>
      <c r="L855" s="529">
        <v>8</v>
      </c>
      <c r="M855" s="529">
        <v>9</v>
      </c>
      <c r="N855" s="554">
        <v>10</v>
      </c>
      <c r="O855" s="529">
        <v>11</v>
      </c>
      <c r="P855" s="529">
        <v>12</v>
      </c>
      <c r="Q855" s="529">
        <v>13</v>
      </c>
      <c r="R855" s="529">
        <v>14</v>
      </c>
      <c r="S855" s="529">
        <v>15</v>
      </c>
      <c r="T855" s="529">
        <v>16</v>
      </c>
      <c r="U855" s="529">
        <v>17</v>
      </c>
      <c r="V855" s="1251">
        <v>18</v>
      </c>
      <c r="W855" s="529">
        <v>19</v>
      </c>
      <c r="X855" s="529">
        <v>20</v>
      </c>
      <c r="Y855" s="1251">
        <v>21</v>
      </c>
      <c r="Z855" s="529">
        <v>22</v>
      </c>
      <c r="AA855" s="529">
        <v>23</v>
      </c>
      <c r="AB855" s="530">
        <v>24</v>
      </c>
      <c r="AC855" s="452"/>
      <c r="AD855" s="78"/>
    </row>
    <row r="856" spans="1:30" s="7" customFormat="1" ht="12.75" hidden="1" customHeight="1">
      <c r="A856" s="2077" t="s">
        <v>112</v>
      </c>
      <c r="B856" s="3471"/>
      <c r="C856" s="2128"/>
      <c r="D856" s="2416" t="s">
        <v>109</v>
      </c>
      <c r="E856" s="2926"/>
      <c r="F856" s="2927"/>
      <c r="G856" s="2927"/>
      <c r="H856" s="3227"/>
      <c r="I856" s="2927"/>
      <c r="J856" s="2927"/>
      <c r="K856" s="2927"/>
      <c r="L856" s="2927"/>
      <c r="M856" s="2927"/>
      <c r="N856" s="3227"/>
      <c r="O856" s="2927"/>
      <c r="P856" s="2927"/>
      <c r="Q856" s="2927"/>
      <c r="R856" s="2927"/>
      <c r="S856" s="2927"/>
      <c r="T856" s="3227"/>
      <c r="U856" s="2927"/>
      <c r="V856" s="3227"/>
      <c r="W856" s="2927"/>
      <c r="X856" s="2927"/>
      <c r="Y856" s="3227"/>
      <c r="Z856" s="2927"/>
      <c r="AA856" s="2927"/>
      <c r="AB856" s="2927"/>
      <c r="AC856" s="4717"/>
      <c r="AD856" s="78"/>
    </row>
    <row r="857" spans="1:30" s="7" customFormat="1" ht="15.75" hidden="1" customHeight="1" thickBot="1">
      <c r="A857" s="2058" t="s">
        <v>164</v>
      </c>
      <c r="B857" s="3472"/>
      <c r="C857" s="2129"/>
      <c r="D857" s="2417" t="s">
        <v>109</v>
      </c>
      <c r="E857" s="2928"/>
      <c r="F857" s="2929"/>
      <c r="G857" s="2929"/>
      <c r="H857" s="3228"/>
      <c r="I857" s="2929"/>
      <c r="J857" s="2929"/>
      <c r="K857" s="2929"/>
      <c r="L857" s="2929"/>
      <c r="M857" s="2929"/>
      <c r="N857" s="3228"/>
      <c r="O857" s="2929"/>
      <c r="P857" s="2929"/>
      <c r="Q857" s="2929"/>
      <c r="R857" s="2929"/>
      <c r="S857" s="2929"/>
      <c r="T857" s="3228"/>
      <c r="U857" s="2929"/>
      <c r="V857" s="3228"/>
      <c r="W857" s="2929"/>
      <c r="X857" s="2929"/>
      <c r="Y857" s="3228"/>
      <c r="Z857" s="2929"/>
      <c r="AA857" s="2929"/>
      <c r="AB857" s="2929"/>
      <c r="AC857" s="4718"/>
      <c r="AD857" s="78"/>
    </row>
    <row r="858" spans="1:30" s="7" customFormat="1" ht="12.75" hidden="1" customHeight="1" thickBot="1">
      <c r="A858" s="2418" t="s">
        <v>231</v>
      </c>
      <c r="B858" s="2419"/>
      <c r="C858" s="3103"/>
      <c r="D858" s="2420"/>
      <c r="E858" s="4719"/>
      <c r="F858" s="4720"/>
      <c r="G858" s="4720"/>
      <c r="H858" s="4720"/>
      <c r="I858" s="4720"/>
      <c r="J858" s="4720"/>
      <c r="K858" s="4720"/>
      <c r="L858" s="4720"/>
      <c r="M858" s="4720"/>
      <c r="N858" s="4720"/>
      <c r="O858" s="4720"/>
      <c r="P858" s="4720"/>
      <c r="Q858" s="4720"/>
      <c r="R858" s="4720"/>
      <c r="S858" s="4720"/>
      <c r="T858" s="4720"/>
      <c r="U858" s="4720"/>
      <c r="V858" s="4720"/>
      <c r="W858" s="4720"/>
      <c r="X858" s="4720"/>
      <c r="Y858" s="4720"/>
      <c r="Z858" s="4720"/>
      <c r="AA858" s="4720"/>
      <c r="AB858" s="4720"/>
      <c r="AC858" s="4721"/>
      <c r="AD858" s="78"/>
    </row>
    <row r="859" spans="1:30" s="14" customFormat="1" ht="12.75" customHeight="1">
      <c r="A859" s="5226"/>
      <c r="B859" s="5229" t="s">
        <v>232</v>
      </c>
      <c r="C859" s="3104" t="s">
        <v>279</v>
      </c>
      <c r="D859" s="749" t="s">
        <v>105</v>
      </c>
      <c r="E859" s="4722"/>
      <c r="F859" s="4723"/>
      <c r="G859" s="4723"/>
      <c r="H859" s="4724"/>
      <c r="I859" s="4723"/>
      <c r="J859" s="4723"/>
      <c r="K859" s="4723"/>
      <c r="L859" s="4723"/>
      <c r="M859" s="4723"/>
      <c r="N859" s="4724"/>
      <c r="O859" s="4723"/>
      <c r="P859" s="4723"/>
      <c r="Q859" s="4723"/>
      <c r="R859" s="4723"/>
      <c r="S859" s="4723"/>
      <c r="T859" s="4723"/>
      <c r="U859" s="4723"/>
      <c r="V859" s="4725"/>
      <c r="W859" s="4723"/>
      <c r="X859" s="4723"/>
      <c r="Y859" s="4726"/>
      <c r="Z859" s="4723"/>
      <c r="AA859" s="4723"/>
      <c r="AB859" s="4723"/>
      <c r="AC859" s="4727"/>
      <c r="AD859" s="78"/>
    </row>
    <row r="860" spans="1:30" s="14" customFormat="1" ht="12.75" customHeight="1">
      <c r="A860" s="5227"/>
      <c r="B860" s="5230"/>
      <c r="C860" s="3105" t="s">
        <v>279</v>
      </c>
      <c r="D860" s="750" t="s">
        <v>106</v>
      </c>
      <c r="E860" s="4728"/>
      <c r="F860" s="4729"/>
      <c r="G860" s="4729"/>
      <c r="H860" s="557"/>
      <c r="I860" s="4729"/>
      <c r="J860" s="4729"/>
      <c r="K860" s="4729"/>
      <c r="L860" s="4729"/>
      <c r="M860" s="4729"/>
      <c r="N860" s="557"/>
      <c r="O860" s="4729"/>
      <c r="P860" s="4729"/>
      <c r="Q860" s="4729"/>
      <c r="R860" s="4729"/>
      <c r="S860" s="4729"/>
      <c r="T860" s="4729"/>
      <c r="U860" s="4729"/>
      <c r="V860" s="538"/>
      <c r="W860" s="4729"/>
      <c r="X860" s="4729"/>
      <c r="Y860" s="1522"/>
      <c r="Z860" s="4729"/>
      <c r="AA860" s="4729"/>
      <c r="AB860" s="4729"/>
      <c r="AC860" s="4730"/>
      <c r="AD860" s="78"/>
    </row>
    <row r="861" spans="1:30" s="14" customFormat="1" ht="12.75" customHeight="1" thickBot="1">
      <c r="A861" s="5228"/>
      <c r="B861" s="5231"/>
      <c r="C861" s="3106"/>
      <c r="D861" s="751" t="s">
        <v>108</v>
      </c>
      <c r="E861" s="4731"/>
      <c r="F861" s="4732"/>
      <c r="G861" s="4732"/>
      <c r="H861" s="4733"/>
      <c r="I861" s="4732"/>
      <c r="J861" s="4732"/>
      <c r="K861" s="4732"/>
      <c r="L861" s="4732"/>
      <c r="M861" s="4732"/>
      <c r="N861" s="4733"/>
      <c r="O861" s="4732"/>
      <c r="P861" s="4732"/>
      <c r="Q861" s="4732"/>
      <c r="R861" s="4732"/>
      <c r="S861" s="4732"/>
      <c r="T861" s="4732"/>
      <c r="U861" s="4732"/>
      <c r="V861" s="4734"/>
      <c r="W861" s="4732"/>
      <c r="X861" s="4732"/>
      <c r="Y861" s="4735"/>
      <c r="Z861" s="4732"/>
      <c r="AA861" s="4732"/>
      <c r="AB861" s="4732"/>
      <c r="AC861" s="4736"/>
      <c r="AD861" s="78"/>
    </row>
    <row r="862" spans="1:30" s="7" customFormat="1" ht="12.75" customHeight="1" thickBot="1">
      <c r="A862" s="371" t="s">
        <v>102</v>
      </c>
      <c r="B862" s="835"/>
      <c r="C862" s="3081"/>
      <c r="D862" s="669"/>
      <c r="E862" s="531">
        <v>1</v>
      </c>
      <c r="F862" s="532">
        <v>2</v>
      </c>
      <c r="G862" s="532">
        <v>3</v>
      </c>
      <c r="H862" s="555">
        <v>4</v>
      </c>
      <c r="I862" s="532">
        <v>5</v>
      </c>
      <c r="J862" s="532">
        <v>6</v>
      </c>
      <c r="K862" s="532">
        <v>7</v>
      </c>
      <c r="L862" s="532">
        <v>8</v>
      </c>
      <c r="M862" s="532">
        <v>9</v>
      </c>
      <c r="N862" s="555">
        <v>10</v>
      </c>
      <c r="O862" s="532">
        <v>11</v>
      </c>
      <c r="P862" s="532">
        <v>12</v>
      </c>
      <c r="Q862" s="532">
        <v>13</v>
      </c>
      <c r="R862" s="532">
        <v>14</v>
      </c>
      <c r="S862" s="532">
        <v>15</v>
      </c>
      <c r="T862" s="532">
        <v>16</v>
      </c>
      <c r="U862" s="532">
        <v>17</v>
      </c>
      <c r="V862" s="1514">
        <v>18</v>
      </c>
      <c r="W862" s="532">
        <v>19</v>
      </c>
      <c r="X862" s="1514">
        <v>20</v>
      </c>
      <c r="Y862" s="1514">
        <v>21</v>
      </c>
      <c r="Z862" s="532">
        <v>22</v>
      </c>
      <c r="AA862" s="532">
        <v>23</v>
      </c>
      <c r="AB862" s="532">
        <v>24</v>
      </c>
      <c r="AC862" s="533"/>
      <c r="AD862" s="78"/>
    </row>
    <row r="863" spans="1:30" s="7" customFormat="1" ht="18" customHeight="1">
      <c r="A863" s="2055" t="s">
        <v>113</v>
      </c>
      <c r="B863" s="2123"/>
      <c r="C863" s="3528" t="s">
        <v>338</v>
      </c>
      <c r="D863" s="2198" t="s">
        <v>109</v>
      </c>
      <c r="E863" s="4093">
        <v>10.3</v>
      </c>
      <c r="F863" s="4094">
        <v>10.3</v>
      </c>
      <c r="G863" s="4094">
        <v>10.4</v>
      </c>
      <c r="H863" s="4094">
        <v>10.4</v>
      </c>
      <c r="I863" s="4094">
        <v>10.4</v>
      </c>
      <c r="J863" s="4094">
        <v>10.4</v>
      </c>
      <c r="K863" s="4094">
        <v>10.3</v>
      </c>
      <c r="L863" s="4094">
        <v>10.3</v>
      </c>
      <c r="M863" s="4094">
        <v>10.3</v>
      </c>
      <c r="N863" s="4094">
        <v>10.3</v>
      </c>
      <c r="O863" s="4094">
        <v>10.3</v>
      </c>
      <c r="P863" s="4094">
        <v>10.3</v>
      </c>
      <c r="Q863" s="4094">
        <v>10.4</v>
      </c>
      <c r="R863" s="4094">
        <v>10.3</v>
      </c>
      <c r="S863" s="4094">
        <v>10.3</v>
      </c>
      <c r="T863" s="4094">
        <v>10.3</v>
      </c>
      <c r="U863" s="4094">
        <v>10.3</v>
      </c>
      <c r="V863" s="4094">
        <v>10.3</v>
      </c>
      <c r="W863" s="4094">
        <v>10.3</v>
      </c>
      <c r="X863" s="4094">
        <v>10.3</v>
      </c>
      <c r="Y863" s="4094">
        <v>10.3</v>
      </c>
      <c r="Z863" s="4094">
        <v>10.3</v>
      </c>
      <c r="AA863" s="4094">
        <v>10.3</v>
      </c>
      <c r="AB863" s="4219">
        <v>10.4</v>
      </c>
      <c r="AC863" s="4737"/>
      <c r="AD863" s="78"/>
    </row>
    <row r="864" spans="1:30" s="7" customFormat="1" ht="16.5" customHeight="1" thickBot="1">
      <c r="A864" s="2079" t="s">
        <v>114</v>
      </c>
      <c r="B864" s="2125"/>
      <c r="C864" s="3545" t="s">
        <v>338</v>
      </c>
      <c r="D864" s="2200" t="s">
        <v>109</v>
      </c>
      <c r="E864" s="4096">
        <v>10.3</v>
      </c>
      <c r="F864" s="4097">
        <v>10.3</v>
      </c>
      <c r="G864" s="4097">
        <v>10.4</v>
      </c>
      <c r="H864" s="4097">
        <v>10.4</v>
      </c>
      <c r="I864" s="4097">
        <v>10.4</v>
      </c>
      <c r="J864" s="4097">
        <v>10.4</v>
      </c>
      <c r="K864" s="4097">
        <v>10.3</v>
      </c>
      <c r="L864" s="4097">
        <v>10.3</v>
      </c>
      <c r="M864" s="4097">
        <v>10.3</v>
      </c>
      <c r="N864" s="4097">
        <v>10.3</v>
      </c>
      <c r="O864" s="4097">
        <v>10.3</v>
      </c>
      <c r="P864" s="4097">
        <v>10.3</v>
      </c>
      <c r="Q864" s="4097">
        <v>10.3</v>
      </c>
      <c r="R864" s="4097">
        <v>10.3</v>
      </c>
      <c r="S864" s="4097">
        <v>10.3</v>
      </c>
      <c r="T864" s="4097">
        <v>10.3</v>
      </c>
      <c r="U864" s="4097">
        <v>10.3</v>
      </c>
      <c r="V864" s="4097">
        <v>10.3</v>
      </c>
      <c r="W864" s="4097">
        <v>10.3</v>
      </c>
      <c r="X864" s="4097">
        <v>10.3</v>
      </c>
      <c r="Y864" s="4097">
        <v>10.199999999999999</v>
      </c>
      <c r="Z864" s="4097">
        <v>10.3</v>
      </c>
      <c r="AA864" s="4097">
        <v>10.3</v>
      </c>
      <c r="AB864" s="4220">
        <v>10.4</v>
      </c>
      <c r="AC864" s="4738"/>
      <c r="AD864" s="78"/>
    </row>
    <row r="865" spans="1:30" s="7" customFormat="1" ht="12.75" customHeight="1">
      <c r="A865" s="5196" t="s">
        <v>115</v>
      </c>
      <c r="B865" s="5205" t="s">
        <v>55</v>
      </c>
      <c r="C865" s="1706" t="s">
        <v>660</v>
      </c>
      <c r="D865" s="667" t="s">
        <v>604</v>
      </c>
      <c r="E865" s="3799">
        <v>60.44</v>
      </c>
      <c r="F865" s="3800">
        <v>55.2</v>
      </c>
      <c r="G865" s="3800">
        <v>53.64</v>
      </c>
      <c r="H865" s="3801">
        <v>53.86</v>
      </c>
      <c r="I865" s="3800">
        <v>53.78</v>
      </c>
      <c r="J865" s="3800">
        <v>55.12</v>
      </c>
      <c r="K865" s="3800">
        <v>54.92</v>
      </c>
      <c r="L865" s="3800">
        <v>51.94</v>
      </c>
      <c r="M865" s="3800">
        <v>53.14</v>
      </c>
      <c r="N865" s="3801">
        <v>51.68</v>
      </c>
      <c r="O865" s="3800">
        <v>51.3</v>
      </c>
      <c r="P865" s="3800">
        <v>61.42</v>
      </c>
      <c r="Q865" s="3800">
        <v>61.7</v>
      </c>
      <c r="R865" s="3800">
        <v>60.76</v>
      </c>
      <c r="S865" s="3800">
        <v>58.82</v>
      </c>
      <c r="T865" s="3800">
        <v>57.64</v>
      </c>
      <c r="U865" s="3800">
        <v>60.26</v>
      </c>
      <c r="V865" s="3800">
        <v>57.8</v>
      </c>
      <c r="W865" s="3800">
        <v>61.48</v>
      </c>
      <c r="X865" s="3800">
        <v>63.88</v>
      </c>
      <c r="Y865" s="3802">
        <v>60.62</v>
      </c>
      <c r="Z865" s="3800">
        <v>64.08</v>
      </c>
      <c r="AA865" s="3800">
        <v>66.2</v>
      </c>
      <c r="AB865" s="3803">
        <v>67.72</v>
      </c>
      <c r="AC865" s="4681">
        <f>SUM(E865:AB865)</f>
        <v>1397.3999999999999</v>
      </c>
      <c r="AD865" s="78"/>
    </row>
    <row r="866" spans="1:30" s="7" customFormat="1" ht="12.75" customHeight="1">
      <c r="A866" s="5232"/>
      <c r="B866" s="5233"/>
      <c r="C866" s="1707" t="s">
        <v>660</v>
      </c>
      <c r="D866" s="689" t="s">
        <v>579</v>
      </c>
      <c r="E866" s="3804">
        <v>0.18</v>
      </c>
      <c r="F866" s="3805">
        <v>0.18</v>
      </c>
      <c r="G866" s="3805">
        <v>0.14000000000000001</v>
      </c>
      <c r="H866" s="3806">
        <v>0.08</v>
      </c>
      <c r="I866" s="3805">
        <v>0.16</v>
      </c>
      <c r="J866" s="3805">
        <v>0.16</v>
      </c>
      <c r="K866" s="3805">
        <v>0.14000000000000001</v>
      </c>
      <c r="L866" s="3805">
        <v>0.1</v>
      </c>
      <c r="M866" s="3805">
        <v>0.08</v>
      </c>
      <c r="N866" s="3806">
        <v>0.1</v>
      </c>
      <c r="O866" s="3805">
        <v>0.1</v>
      </c>
      <c r="P866" s="3805">
        <v>0.14000000000000001</v>
      </c>
      <c r="Q866" s="3805">
        <v>0.14000000000000001</v>
      </c>
      <c r="R866" s="3805">
        <v>0.12</v>
      </c>
      <c r="S866" s="3805">
        <v>0.16</v>
      </c>
      <c r="T866" s="3805">
        <v>0.14000000000000001</v>
      </c>
      <c r="U866" s="3805">
        <v>0.24</v>
      </c>
      <c r="V866" s="3805">
        <v>0.12</v>
      </c>
      <c r="W866" s="3805">
        <v>0.18</v>
      </c>
      <c r="X866" s="3805">
        <v>0.24</v>
      </c>
      <c r="Y866" s="3807">
        <v>0.2</v>
      </c>
      <c r="Z866" s="3805">
        <v>0.18</v>
      </c>
      <c r="AA866" s="3805">
        <v>0.26</v>
      </c>
      <c r="AB866" s="3808">
        <v>0.24</v>
      </c>
      <c r="AC866" s="4682">
        <f>SUM(E866:AB866)</f>
        <v>3.7800000000000011</v>
      </c>
      <c r="AD866" s="78"/>
    </row>
    <row r="867" spans="1:30" s="7" customFormat="1" ht="13.5" customHeight="1">
      <c r="A867" s="5197"/>
      <c r="B867" s="5206"/>
      <c r="C867" s="1707" t="s">
        <v>660</v>
      </c>
      <c r="D867" s="689" t="s">
        <v>578</v>
      </c>
      <c r="E867" s="3809">
        <v>26.08</v>
      </c>
      <c r="F867" s="3810">
        <v>28.06</v>
      </c>
      <c r="G867" s="3810">
        <v>30.76</v>
      </c>
      <c r="H867" s="3811">
        <v>30.68</v>
      </c>
      <c r="I867" s="3810">
        <v>30.1</v>
      </c>
      <c r="J867" s="3810">
        <v>29.78</v>
      </c>
      <c r="K867" s="3810">
        <v>29.96</v>
      </c>
      <c r="L867" s="3810">
        <v>31.56</v>
      </c>
      <c r="M867" s="3810">
        <v>30.56</v>
      </c>
      <c r="N867" s="3811">
        <v>30.22</v>
      </c>
      <c r="O867" s="3810">
        <v>30.08</v>
      </c>
      <c r="P867" s="3810">
        <v>29.28</v>
      </c>
      <c r="Q867" s="3810">
        <v>28.14</v>
      </c>
      <c r="R867" s="3810">
        <v>28.62</v>
      </c>
      <c r="S867" s="3810">
        <v>29.06</v>
      </c>
      <c r="T867" s="3810">
        <v>30.08</v>
      </c>
      <c r="U867" s="3810">
        <v>29.22</v>
      </c>
      <c r="V867" s="3810">
        <v>29.3</v>
      </c>
      <c r="W867" s="3810">
        <v>29.36</v>
      </c>
      <c r="X867" s="3810">
        <v>30.16</v>
      </c>
      <c r="Y867" s="3812">
        <v>30.54</v>
      </c>
      <c r="Z867" s="3810">
        <v>28.98</v>
      </c>
      <c r="AA867" s="3810">
        <v>26.12</v>
      </c>
      <c r="AB867" s="3813">
        <v>24.96</v>
      </c>
      <c r="AC867" s="4682">
        <f>SUM(E867:AB867)</f>
        <v>701.66</v>
      </c>
      <c r="AD867" s="78"/>
    </row>
    <row r="868" spans="1:30" s="7" customFormat="1" ht="12.75" customHeight="1">
      <c r="A868" s="5198"/>
      <c r="B868" s="5207"/>
      <c r="C868" s="3118" t="s">
        <v>311</v>
      </c>
      <c r="D868" s="2748" t="s">
        <v>336</v>
      </c>
      <c r="E868" s="398">
        <v>65.826742286095239</v>
      </c>
      <c r="F868" s="399">
        <v>61.922561316534704</v>
      </c>
      <c r="G868" s="399">
        <v>61.833867742524404</v>
      </c>
      <c r="H868" s="551">
        <v>61.985175647085164</v>
      </c>
      <c r="I868" s="399">
        <v>61.630336685758905</v>
      </c>
      <c r="J868" s="399">
        <v>62.650321627267004</v>
      </c>
      <c r="K868" s="399">
        <v>62.560434781097868</v>
      </c>
      <c r="L868" s="399">
        <v>60.776617214188548</v>
      </c>
      <c r="M868" s="399">
        <v>61.300678625933664</v>
      </c>
      <c r="N868" s="551">
        <v>59.867109500960545</v>
      </c>
      <c r="O868" s="399">
        <v>59.468448777481996</v>
      </c>
      <c r="P868" s="399">
        <v>68.042154580818504</v>
      </c>
      <c r="Q868" s="399">
        <v>67.81408113364067</v>
      </c>
      <c r="R868" s="399">
        <v>67.163099988014253</v>
      </c>
      <c r="S868" s="399">
        <v>65.606981335830412</v>
      </c>
      <c r="T868" s="399">
        <v>65.01673630689254</v>
      </c>
      <c r="U868" s="399">
        <v>66.970710015647882</v>
      </c>
      <c r="V868" s="399">
        <v>64.802237615687318</v>
      </c>
      <c r="W868" s="399">
        <v>68.130756637512832</v>
      </c>
      <c r="X868" s="399">
        <v>70.6419139038574</v>
      </c>
      <c r="Y868" s="982">
        <v>67.878391259663772</v>
      </c>
      <c r="Z868" s="399">
        <v>70.328420997488635</v>
      </c>
      <c r="AA868" s="399">
        <v>71.166666354410623</v>
      </c>
      <c r="AB868" s="400">
        <v>72.17340230306452</v>
      </c>
      <c r="AC868" s="4739"/>
      <c r="AD868" s="78"/>
    </row>
    <row r="869" spans="1:30" s="7" customFormat="1" ht="12.75" customHeight="1">
      <c r="A869" s="5198"/>
      <c r="B869" s="5207"/>
      <c r="C869" s="1695" t="s">
        <v>311</v>
      </c>
      <c r="D869" s="740" t="s">
        <v>107</v>
      </c>
      <c r="E869" s="2222">
        <v>3.6898143086168167</v>
      </c>
      <c r="F869" s="2223">
        <v>3.4709715966031478</v>
      </c>
      <c r="G869" s="2223">
        <v>3.4326730948252102</v>
      </c>
      <c r="H869" s="2094">
        <v>3.441072869770275</v>
      </c>
      <c r="I869" s="2223">
        <v>3.4213741803625171</v>
      </c>
      <c r="J869" s="2223">
        <v>3.4779980823383885</v>
      </c>
      <c r="K869" s="2223">
        <v>3.5067265884938723</v>
      </c>
      <c r="L869" s="2223">
        <v>3.4067375057326799</v>
      </c>
      <c r="M869" s="2223">
        <v>3.4361129423484993</v>
      </c>
      <c r="N869" s="2094">
        <v>3.3557564840761529</v>
      </c>
      <c r="O869" s="2223">
        <v>3.3334101854338547</v>
      </c>
      <c r="P869" s="2223">
        <v>3.8139957537356985</v>
      </c>
      <c r="Q869" s="2223">
        <v>3.7646613458994778</v>
      </c>
      <c r="R869" s="2223">
        <v>3.7647217337562897</v>
      </c>
      <c r="S869" s="2223">
        <v>3.6774959548505284</v>
      </c>
      <c r="T869" s="2223">
        <v>3.6444106998655657</v>
      </c>
      <c r="U869" s="2223">
        <v>3.7539376170247256</v>
      </c>
      <c r="V869" s="2093">
        <v>3.6323873137385601</v>
      </c>
      <c r="W869" s="2223">
        <v>3.8189622024039727</v>
      </c>
      <c r="X869" s="2223">
        <v>3.9597211658701399</v>
      </c>
      <c r="Y869" s="2094">
        <v>3.8048162588277301</v>
      </c>
      <c r="Z869" s="2223">
        <v>3.9421488150079025</v>
      </c>
      <c r="AA869" s="2223">
        <v>3.9891353375774039</v>
      </c>
      <c r="AB869" s="2224">
        <v>4.0066666584620636</v>
      </c>
      <c r="AC869" s="4739"/>
      <c r="AD869" s="78"/>
    </row>
    <row r="870" spans="1:30" s="33" customFormat="1" ht="12.75" customHeight="1" thickBot="1">
      <c r="A870" s="5198"/>
      <c r="B870" s="5207"/>
      <c r="C870" s="1709" t="s">
        <v>311</v>
      </c>
      <c r="D870" s="2930" t="s">
        <v>108</v>
      </c>
      <c r="E870" s="4688">
        <v>0.4315023163467902</v>
      </c>
      <c r="F870" s="4689">
        <v>0.5083333333333333</v>
      </c>
      <c r="G870" s="4689">
        <v>0.57345264727815071</v>
      </c>
      <c r="H870" s="4690">
        <v>0.56962495358336429</v>
      </c>
      <c r="I870" s="4689">
        <v>0.55968761621420604</v>
      </c>
      <c r="J870" s="4689">
        <v>0.54027576197387528</v>
      </c>
      <c r="K870" s="4689">
        <v>0.54552075746540418</v>
      </c>
      <c r="L870" s="4689">
        <v>0.60762418174817101</v>
      </c>
      <c r="M870" s="4689">
        <v>0.57508468197214901</v>
      </c>
      <c r="N870" s="4690">
        <v>0.58475232198142413</v>
      </c>
      <c r="O870" s="4689">
        <v>0.58635477582846007</v>
      </c>
      <c r="P870" s="4689">
        <v>0.47671768153695865</v>
      </c>
      <c r="Q870" s="4689">
        <v>0.45607779578606156</v>
      </c>
      <c r="R870" s="4689">
        <v>0.47103357472021068</v>
      </c>
      <c r="S870" s="4689">
        <v>0.49404964297857867</v>
      </c>
      <c r="T870" s="4689">
        <v>0.52185981956974314</v>
      </c>
      <c r="U870" s="4689">
        <v>0.48489877198805176</v>
      </c>
      <c r="V870" s="4691">
        <v>0.50692041522491349</v>
      </c>
      <c r="W870" s="4689">
        <v>0.47755367599219262</v>
      </c>
      <c r="X870" s="4689">
        <v>0.4721352536005009</v>
      </c>
      <c r="Y870" s="4692">
        <v>0.50379412735070939</v>
      </c>
      <c r="Z870" s="4689">
        <v>0.45224719101123595</v>
      </c>
      <c r="AA870" s="4689">
        <v>0.39456193353474323</v>
      </c>
      <c r="AB870" s="4693">
        <v>0.36857649143532195</v>
      </c>
      <c r="AC870" s="4740">
        <f t="shared" ref="AC870" si="168">AC867/AC865</f>
        <v>0.50211821955059399</v>
      </c>
      <c r="AD870" s="79"/>
    </row>
    <row r="871" spans="1:30" s="7" customFormat="1" ht="12.75" customHeight="1">
      <c r="A871" s="5196" t="s">
        <v>141</v>
      </c>
      <c r="B871" s="5176" t="s">
        <v>587</v>
      </c>
      <c r="C871" s="1706" t="s">
        <v>660</v>
      </c>
      <c r="D871" s="699" t="s">
        <v>604</v>
      </c>
      <c r="E871" s="3799">
        <v>19.215</v>
      </c>
      <c r="F871" s="3800">
        <v>18.824999999999999</v>
      </c>
      <c r="G871" s="3800">
        <v>17.940000000000001</v>
      </c>
      <c r="H871" s="3801">
        <v>21.164999999999999</v>
      </c>
      <c r="I871" s="3800">
        <v>18.975000000000001</v>
      </c>
      <c r="J871" s="3800">
        <v>18.765000000000001</v>
      </c>
      <c r="K871" s="3800">
        <v>20.97</v>
      </c>
      <c r="L871" s="3800">
        <v>19.05</v>
      </c>
      <c r="M871" s="3800">
        <v>19.2</v>
      </c>
      <c r="N871" s="3801">
        <v>19.815000000000001</v>
      </c>
      <c r="O871" s="3800">
        <v>19.635000000000002</v>
      </c>
      <c r="P871" s="3800">
        <v>18.72</v>
      </c>
      <c r="Q871" s="3800">
        <v>19.59</v>
      </c>
      <c r="R871" s="3800">
        <v>19.89</v>
      </c>
      <c r="S871" s="3800">
        <v>19.995000000000001</v>
      </c>
      <c r="T871" s="3800">
        <v>19.004999999999999</v>
      </c>
      <c r="U871" s="3800">
        <v>21.675000000000001</v>
      </c>
      <c r="V871" s="3800">
        <v>19.079999999999998</v>
      </c>
      <c r="W871" s="3800">
        <v>22.425000000000001</v>
      </c>
      <c r="X871" s="3800">
        <v>20.864999999999998</v>
      </c>
      <c r="Y871" s="3802">
        <v>19.335000000000001</v>
      </c>
      <c r="Z871" s="3800">
        <v>20.46</v>
      </c>
      <c r="AA871" s="3800">
        <v>21.69</v>
      </c>
      <c r="AB871" s="3803">
        <v>21.254999999999999</v>
      </c>
      <c r="AC871" s="4681">
        <f>SUM(E871:AB871)</f>
        <v>477.53999999999996</v>
      </c>
      <c r="AD871" s="78"/>
    </row>
    <row r="872" spans="1:30" s="7" customFormat="1" ht="12.75" customHeight="1">
      <c r="A872" s="5197"/>
      <c r="B872" s="5177"/>
      <c r="C872" s="1707" t="s">
        <v>660</v>
      </c>
      <c r="D872" s="700" t="s">
        <v>579</v>
      </c>
      <c r="E872" s="3592">
        <v>0</v>
      </c>
      <c r="F872" s="3593">
        <v>0</v>
      </c>
      <c r="G872" s="3593">
        <v>0</v>
      </c>
      <c r="H872" s="3594">
        <v>0</v>
      </c>
      <c r="I872" s="3593">
        <v>0</v>
      </c>
      <c r="J872" s="3593">
        <v>0</v>
      </c>
      <c r="K872" s="3593">
        <v>0</v>
      </c>
      <c r="L872" s="3593">
        <v>0</v>
      </c>
      <c r="M872" s="3593">
        <v>0</v>
      </c>
      <c r="N872" s="3594">
        <v>0</v>
      </c>
      <c r="O872" s="3593">
        <v>0</v>
      </c>
      <c r="P872" s="3593">
        <v>0</v>
      </c>
      <c r="Q872" s="3593">
        <v>0</v>
      </c>
      <c r="R872" s="3593">
        <v>0</v>
      </c>
      <c r="S872" s="3593">
        <v>0</v>
      </c>
      <c r="T872" s="3593">
        <v>0</v>
      </c>
      <c r="U872" s="3593">
        <v>0</v>
      </c>
      <c r="V872" s="3593">
        <v>0</v>
      </c>
      <c r="W872" s="3593">
        <v>0</v>
      </c>
      <c r="X872" s="3593">
        <v>0</v>
      </c>
      <c r="Y872" s="3594">
        <v>0</v>
      </c>
      <c r="Z872" s="3593">
        <v>0</v>
      </c>
      <c r="AA872" s="3593">
        <v>0</v>
      </c>
      <c r="AB872" s="3814">
        <v>0</v>
      </c>
      <c r="AC872" s="4682">
        <f>SUM(E872:AB872)</f>
        <v>0</v>
      </c>
      <c r="AD872" s="78"/>
    </row>
    <row r="873" spans="1:30" s="7" customFormat="1" ht="12.75" customHeight="1">
      <c r="A873" s="5198"/>
      <c r="B873" s="5181"/>
      <c r="C873" s="1707" t="s">
        <v>660</v>
      </c>
      <c r="D873" s="700" t="s">
        <v>578</v>
      </c>
      <c r="E873" s="3592">
        <v>17.579999999999998</v>
      </c>
      <c r="F873" s="3593">
        <v>17.309999999999999</v>
      </c>
      <c r="G873" s="3593">
        <v>17.204999999999998</v>
      </c>
      <c r="H873" s="3594">
        <v>17.265000000000001</v>
      </c>
      <c r="I873" s="3593">
        <v>17.28</v>
      </c>
      <c r="J873" s="3593">
        <v>17.265000000000001</v>
      </c>
      <c r="K873" s="3593">
        <v>17.43</v>
      </c>
      <c r="L873" s="3593">
        <v>17.399999999999999</v>
      </c>
      <c r="M873" s="3593">
        <v>17.535</v>
      </c>
      <c r="N873" s="3594">
        <v>17.625</v>
      </c>
      <c r="O873" s="3593">
        <v>17.670000000000002</v>
      </c>
      <c r="P873" s="3593">
        <v>17.55</v>
      </c>
      <c r="Q873" s="3593">
        <v>17.43</v>
      </c>
      <c r="R873" s="3593">
        <v>17.565000000000001</v>
      </c>
      <c r="S873" s="3593">
        <v>17.594999999999999</v>
      </c>
      <c r="T873" s="3593">
        <v>17.385000000000002</v>
      </c>
      <c r="U873" s="3593">
        <v>17.73</v>
      </c>
      <c r="V873" s="3593">
        <v>17.399999999999999</v>
      </c>
      <c r="W873" s="3593">
        <v>16.98</v>
      </c>
      <c r="X873" s="3593">
        <v>17.46</v>
      </c>
      <c r="Y873" s="3594">
        <v>17.355</v>
      </c>
      <c r="Z873" s="3593">
        <v>17.100000000000001</v>
      </c>
      <c r="AA873" s="3593">
        <v>16.364999999999998</v>
      </c>
      <c r="AB873" s="3814">
        <v>16.605</v>
      </c>
      <c r="AC873" s="4741"/>
      <c r="AD873" s="78"/>
    </row>
    <row r="874" spans="1:30" s="7" customFormat="1" ht="12.75" customHeight="1">
      <c r="A874" s="5198"/>
      <c r="B874" s="5181"/>
      <c r="C874" s="3102" t="s">
        <v>311</v>
      </c>
      <c r="D874" s="651" t="s">
        <v>336</v>
      </c>
      <c r="E874" s="2663">
        <v>26.043667656457298</v>
      </c>
      <c r="F874" s="2661">
        <v>25.57375070262475</v>
      </c>
      <c r="G874" s="2661">
        <v>24.856701812589698</v>
      </c>
      <c r="H874" s="2665">
        <v>27.313686129850726</v>
      </c>
      <c r="I874" s="2661">
        <v>25.664158373108599</v>
      </c>
      <c r="J874" s="2661">
        <v>25.499126455625888</v>
      </c>
      <c r="K874" s="2661">
        <v>27.26803623292297</v>
      </c>
      <c r="L874" s="2661">
        <v>25.80043604282687</v>
      </c>
      <c r="M874" s="2661">
        <v>26.002235000091819</v>
      </c>
      <c r="N874" s="2665">
        <v>26.519329742661295</v>
      </c>
      <c r="O874" s="2661">
        <v>26.415187392861711</v>
      </c>
      <c r="P874" s="2661">
        <v>25.660103273369732</v>
      </c>
      <c r="Q874" s="2661">
        <v>26.221613222683306</v>
      </c>
      <c r="R874" s="2661">
        <v>26.535661382373721</v>
      </c>
      <c r="S874" s="2661">
        <v>26.634264585304397</v>
      </c>
      <c r="T874" s="2661">
        <v>25.757100962647172</v>
      </c>
      <c r="U874" s="2661">
        <v>28.002830660488595</v>
      </c>
      <c r="V874" s="2661">
        <v>25.822594757305083</v>
      </c>
      <c r="W874" s="2661">
        <v>28.128295806891678</v>
      </c>
      <c r="X874" s="2661">
        <v>27.206613626102016</v>
      </c>
      <c r="Y874" s="2665">
        <v>25.981498224698285</v>
      </c>
      <c r="Z874" s="2661">
        <v>26.664988280514958</v>
      </c>
      <c r="AA874" s="2661">
        <v>27.171111957371195</v>
      </c>
      <c r="AB874" s="2664">
        <v>26.972227382995271</v>
      </c>
      <c r="AC874" s="4741">
        <f>SUM(E874:AB874)</f>
        <v>633.71521966436705</v>
      </c>
      <c r="AD874" s="78"/>
    </row>
    <row r="875" spans="1:30" s="7" customFormat="1" ht="12.75" customHeight="1">
      <c r="A875" s="5198"/>
      <c r="B875" s="5181"/>
      <c r="C875" s="1695" t="s">
        <v>311</v>
      </c>
      <c r="D875" s="707" t="s">
        <v>107</v>
      </c>
      <c r="E875" s="2222">
        <v>1.4598367506932788</v>
      </c>
      <c r="F875" s="2223">
        <v>1.4334962963445419</v>
      </c>
      <c r="G875" s="2223">
        <v>1.3799061041023963</v>
      </c>
      <c r="H875" s="2094">
        <v>1.5163042345798332</v>
      </c>
      <c r="I875" s="2223">
        <v>1.4247316101191769</v>
      </c>
      <c r="J875" s="2223">
        <v>1.4155699541592226</v>
      </c>
      <c r="K875" s="2223">
        <v>1.5284668018786938</v>
      </c>
      <c r="L875" s="2223">
        <v>1.4462027858772639</v>
      </c>
      <c r="M875" s="2223">
        <v>1.4575143084305748</v>
      </c>
      <c r="N875" s="2094">
        <v>1.4864992393838785</v>
      </c>
      <c r="O875" s="2223">
        <v>1.4806617040740893</v>
      </c>
      <c r="P875" s="2223">
        <v>1.4383366536226809</v>
      </c>
      <c r="Q875" s="2223">
        <v>1.455678408913698</v>
      </c>
      <c r="R875" s="2223">
        <v>1.4874146837124491</v>
      </c>
      <c r="S875" s="2223">
        <v>1.4929417308731272</v>
      </c>
      <c r="T875" s="2223">
        <v>1.4437737062455063</v>
      </c>
      <c r="U875" s="2223">
        <v>1.5696545456218056</v>
      </c>
      <c r="V875" s="2093">
        <v>1.4474448576994863</v>
      </c>
      <c r="W875" s="2223">
        <v>1.5766872966945955</v>
      </c>
      <c r="X875" s="2223">
        <v>1.5250238544435086</v>
      </c>
      <c r="Y875" s="2094">
        <v>1.4563519411630428</v>
      </c>
      <c r="Z875" s="2223">
        <v>1.4946638991935464</v>
      </c>
      <c r="AA875" s="2223">
        <v>1.5230338643465748</v>
      </c>
      <c r="AB875" s="2224">
        <v>1.4973483404053958</v>
      </c>
      <c r="AC875" s="2662"/>
      <c r="AD875" s="78"/>
    </row>
    <row r="876" spans="1:30" s="7" customFormat="1" ht="12.75" customHeight="1" thickBot="1">
      <c r="A876" s="5198"/>
      <c r="B876" s="5181"/>
      <c r="C876" s="844" t="s">
        <v>311</v>
      </c>
      <c r="D876" s="757" t="s">
        <v>108</v>
      </c>
      <c r="E876" s="4742">
        <v>0</v>
      </c>
      <c r="F876" s="4743">
        <v>0</v>
      </c>
      <c r="G876" s="4743">
        <v>0</v>
      </c>
      <c r="H876" s="4744">
        <v>0</v>
      </c>
      <c r="I876" s="4743">
        <v>0</v>
      </c>
      <c r="J876" s="4743">
        <v>0</v>
      </c>
      <c r="K876" s="4743">
        <v>0</v>
      </c>
      <c r="L876" s="4743">
        <v>0</v>
      </c>
      <c r="M876" s="4743">
        <v>0</v>
      </c>
      <c r="N876" s="4744">
        <v>0</v>
      </c>
      <c r="O876" s="4743">
        <v>0</v>
      </c>
      <c r="P876" s="4743">
        <v>0</v>
      </c>
      <c r="Q876" s="4743">
        <v>0</v>
      </c>
      <c r="R876" s="4743">
        <v>0</v>
      </c>
      <c r="S876" s="4743">
        <v>0</v>
      </c>
      <c r="T876" s="4743">
        <v>0</v>
      </c>
      <c r="U876" s="4743">
        <v>0</v>
      </c>
      <c r="V876" s="4745">
        <v>0</v>
      </c>
      <c r="W876" s="4743">
        <v>0</v>
      </c>
      <c r="X876" s="4743">
        <v>0</v>
      </c>
      <c r="Y876" s="4744">
        <v>0</v>
      </c>
      <c r="Z876" s="4743">
        <v>0</v>
      </c>
      <c r="AA876" s="4743">
        <v>0</v>
      </c>
      <c r="AB876" s="4746">
        <v>0</v>
      </c>
      <c r="AC876" s="4747">
        <f t="shared" ref="AC876" si="169">AC872/AC871</f>
        <v>0</v>
      </c>
      <c r="AD876" s="78"/>
    </row>
    <row r="877" spans="1:30" s="7" customFormat="1" ht="12.75" customHeight="1">
      <c r="A877" s="5196" t="s">
        <v>116</v>
      </c>
      <c r="B877" s="5205" t="s">
        <v>23</v>
      </c>
      <c r="C877" s="1706" t="s">
        <v>660</v>
      </c>
      <c r="D877" s="759" t="s">
        <v>105</v>
      </c>
      <c r="E877" s="3914">
        <v>0</v>
      </c>
      <c r="F877" s="3915">
        <v>0</v>
      </c>
      <c r="G877" s="3915">
        <v>0</v>
      </c>
      <c r="H877" s="3916">
        <v>0</v>
      </c>
      <c r="I877" s="3915">
        <v>0</v>
      </c>
      <c r="J877" s="3915">
        <v>0</v>
      </c>
      <c r="K877" s="3915">
        <v>0</v>
      </c>
      <c r="L877" s="3915">
        <v>0</v>
      </c>
      <c r="M877" s="3915">
        <v>0</v>
      </c>
      <c r="N877" s="3916">
        <v>0</v>
      </c>
      <c r="O877" s="3915">
        <v>0</v>
      </c>
      <c r="P877" s="3915">
        <v>0</v>
      </c>
      <c r="Q877" s="3915">
        <v>0</v>
      </c>
      <c r="R877" s="3915">
        <v>0</v>
      </c>
      <c r="S877" s="3915">
        <v>0</v>
      </c>
      <c r="T877" s="3915">
        <v>0</v>
      </c>
      <c r="U877" s="3915">
        <v>0</v>
      </c>
      <c r="V877" s="3915">
        <v>0</v>
      </c>
      <c r="W877" s="3915">
        <v>0</v>
      </c>
      <c r="X877" s="3915">
        <v>0</v>
      </c>
      <c r="Y877" s="3917">
        <v>0</v>
      </c>
      <c r="Z877" s="3915">
        <v>0</v>
      </c>
      <c r="AA877" s="3915">
        <v>0</v>
      </c>
      <c r="AB877" s="3963">
        <v>0</v>
      </c>
      <c r="AC877" s="4681">
        <f>SUM(E877:AB877)</f>
        <v>0</v>
      </c>
      <c r="AD877" s="78"/>
    </row>
    <row r="878" spans="1:30" s="7" customFormat="1" ht="12.75" customHeight="1">
      <c r="A878" s="5197"/>
      <c r="B878" s="5206"/>
      <c r="C878" s="1707" t="s">
        <v>660</v>
      </c>
      <c r="D878" s="707" t="s">
        <v>106</v>
      </c>
      <c r="E878" s="3592">
        <v>0</v>
      </c>
      <c r="F878" s="3593">
        <v>0</v>
      </c>
      <c r="G878" s="3593">
        <v>0</v>
      </c>
      <c r="H878" s="4221">
        <v>0</v>
      </c>
      <c r="I878" s="3593">
        <v>0</v>
      </c>
      <c r="J878" s="3593">
        <v>0</v>
      </c>
      <c r="K878" s="3593">
        <v>0</v>
      </c>
      <c r="L878" s="3593">
        <v>0</v>
      </c>
      <c r="M878" s="3593">
        <v>0</v>
      </c>
      <c r="N878" s="4221">
        <v>0</v>
      </c>
      <c r="O878" s="3593">
        <v>0</v>
      </c>
      <c r="P878" s="3593">
        <v>0</v>
      </c>
      <c r="Q878" s="3593">
        <v>0</v>
      </c>
      <c r="R878" s="3593">
        <v>0</v>
      </c>
      <c r="S878" s="3593">
        <v>0</v>
      </c>
      <c r="T878" s="3593">
        <v>0</v>
      </c>
      <c r="U878" s="3593">
        <v>0</v>
      </c>
      <c r="V878" s="3593">
        <v>0</v>
      </c>
      <c r="W878" s="3593">
        <v>0</v>
      </c>
      <c r="X878" s="3593">
        <v>0</v>
      </c>
      <c r="Y878" s="3594">
        <v>0</v>
      </c>
      <c r="Z878" s="3593">
        <v>0</v>
      </c>
      <c r="AA878" s="3593">
        <v>0</v>
      </c>
      <c r="AB878" s="3814">
        <v>0</v>
      </c>
      <c r="AC878" s="4682">
        <f>SUM(E878:AB878)</f>
        <v>0</v>
      </c>
      <c r="AD878" s="78"/>
    </row>
    <row r="879" spans="1:30" s="7" customFormat="1" ht="12.75" customHeight="1">
      <c r="A879" s="5198"/>
      <c r="B879" s="5207"/>
      <c r="C879" s="1695" t="s">
        <v>311</v>
      </c>
      <c r="D879" s="707" t="s">
        <v>107</v>
      </c>
      <c r="E879" s="2222">
        <v>0</v>
      </c>
      <c r="F879" s="2223">
        <v>0</v>
      </c>
      <c r="G879" s="2223">
        <v>0</v>
      </c>
      <c r="H879" s="2094">
        <v>0</v>
      </c>
      <c r="I879" s="2223">
        <v>0</v>
      </c>
      <c r="J879" s="2223">
        <v>0</v>
      </c>
      <c r="K879" s="2223">
        <v>0</v>
      </c>
      <c r="L879" s="2223">
        <v>0</v>
      </c>
      <c r="M879" s="2223">
        <v>0</v>
      </c>
      <c r="N879" s="2094">
        <v>0</v>
      </c>
      <c r="O879" s="2223">
        <v>0</v>
      </c>
      <c r="P879" s="2223">
        <v>0</v>
      </c>
      <c r="Q879" s="2223">
        <v>0</v>
      </c>
      <c r="R879" s="2223">
        <v>0</v>
      </c>
      <c r="S879" s="2223">
        <v>0</v>
      </c>
      <c r="T879" s="2223">
        <v>0</v>
      </c>
      <c r="U879" s="2223">
        <v>0</v>
      </c>
      <c r="V879" s="2093">
        <v>0</v>
      </c>
      <c r="W879" s="2223">
        <v>0</v>
      </c>
      <c r="X879" s="2223">
        <v>0</v>
      </c>
      <c r="Y879" s="2094">
        <v>0</v>
      </c>
      <c r="Z879" s="2223">
        <v>0</v>
      </c>
      <c r="AA879" s="2223">
        <v>0</v>
      </c>
      <c r="AB879" s="2224">
        <v>0</v>
      </c>
      <c r="AC879" s="4683"/>
      <c r="AD879" s="78"/>
    </row>
    <row r="880" spans="1:30" s="33" customFormat="1" ht="0.75" customHeight="1" thickBot="1">
      <c r="A880" s="5198"/>
      <c r="B880" s="5207"/>
      <c r="C880" s="844" t="s">
        <v>311</v>
      </c>
      <c r="D880" s="757" t="s">
        <v>108</v>
      </c>
      <c r="E880" s="4748" t="e">
        <v>#DIV/0!</v>
      </c>
      <c r="F880" s="4749" t="e">
        <v>#DIV/0!</v>
      </c>
      <c r="G880" s="4749" t="e">
        <v>#DIV/0!</v>
      </c>
      <c r="H880" s="4750" t="e">
        <v>#DIV/0!</v>
      </c>
      <c r="I880" s="4749" t="e">
        <v>#DIV/0!</v>
      </c>
      <c r="J880" s="4749" t="e">
        <v>#DIV/0!</v>
      </c>
      <c r="K880" s="4749" t="e">
        <v>#DIV/0!</v>
      </c>
      <c r="L880" s="4749" t="e">
        <v>#DIV/0!</v>
      </c>
      <c r="M880" s="4749" t="e">
        <v>#DIV/0!</v>
      </c>
      <c r="N880" s="4750" t="e">
        <v>#DIV/0!</v>
      </c>
      <c r="O880" s="4749" t="e">
        <v>#DIV/0!</v>
      </c>
      <c r="P880" s="4749" t="e">
        <v>#DIV/0!</v>
      </c>
      <c r="Q880" s="4749" t="e">
        <v>#DIV/0!</v>
      </c>
      <c r="R880" s="4749" t="e">
        <v>#DIV/0!</v>
      </c>
      <c r="S880" s="4749" t="e">
        <v>#DIV/0!</v>
      </c>
      <c r="T880" s="4749" t="e">
        <v>#DIV/0!</v>
      </c>
      <c r="U880" s="4749" t="e">
        <v>#DIV/0!</v>
      </c>
      <c r="V880" s="4751" t="e">
        <v>#DIV/0!</v>
      </c>
      <c r="W880" s="4749" t="e">
        <v>#DIV/0!</v>
      </c>
      <c r="X880" s="4749" t="e">
        <v>#DIV/0!</v>
      </c>
      <c r="Y880" s="4750" t="e">
        <v>#DIV/0!</v>
      </c>
      <c r="Z880" s="4749" t="e">
        <v>#DIV/0!</v>
      </c>
      <c r="AA880" s="4749" t="e">
        <v>#DIV/0!</v>
      </c>
      <c r="AB880" s="4752" t="e">
        <v>#DIV/0!</v>
      </c>
      <c r="AC880" s="4753" t="e">
        <f t="shared" ref="AC880" si="170">AC878/AC877</f>
        <v>#DIV/0!</v>
      </c>
      <c r="AD880" s="79"/>
    </row>
    <row r="881" spans="1:30" s="7" customFormat="1" ht="12.75" customHeight="1">
      <c r="A881" s="5196" t="s">
        <v>124</v>
      </c>
      <c r="B881" s="5205" t="s">
        <v>54</v>
      </c>
      <c r="C881" s="1706" t="s">
        <v>659</v>
      </c>
      <c r="D881" s="759" t="s">
        <v>105</v>
      </c>
      <c r="E881" s="3799">
        <v>137.79</v>
      </c>
      <c r="F881" s="3800">
        <v>135.66</v>
      </c>
      <c r="G881" s="3800">
        <v>129.78</v>
      </c>
      <c r="H881" s="3801">
        <v>131.13</v>
      </c>
      <c r="I881" s="3800">
        <v>131.55000000000001</v>
      </c>
      <c r="J881" s="3800">
        <v>132.38999999999999</v>
      </c>
      <c r="K881" s="3800">
        <v>168.45</v>
      </c>
      <c r="L881" s="3800">
        <v>169.83</v>
      </c>
      <c r="M881" s="3800">
        <v>180.54</v>
      </c>
      <c r="N881" s="3801">
        <v>192.45</v>
      </c>
      <c r="O881" s="3800">
        <v>213.84</v>
      </c>
      <c r="P881" s="3800">
        <v>207.78</v>
      </c>
      <c r="Q881" s="3800">
        <v>206.13</v>
      </c>
      <c r="R881" s="3800">
        <v>193.17</v>
      </c>
      <c r="S881" s="3800">
        <v>190.44</v>
      </c>
      <c r="T881" s="3800">
        <v>195.3</v>
      </c>
      <c r="U881" s="3800">
        <v>186.24</v>
      </c>
      <c r="V881" s="3800">
        <v>200.64</v>
      </c>
      <c r="W881" s="3800">
        <v>207.75</v>
      </c>
      <c r="X881" s="3800">
        <v>222.84</v>
      </c>
      <c r="Y881" s="3802">
        <v>205.08</v>
      </c>
      <c r="Z881" s="3800">
        <v>203.73</v>
      </c>
      <c r="AA881" s="3800">
        <v>187.53</v>
      </c>
      <c r="AB881" s="3803">
        <v>177.06</v>
      </c>
      <c r="AC881" s="4681">
        <f>SUM(E881:AB881)</f>
        <v>4307.1000000000004</v>
      </c>
      <c r="AD881" s="78"/>
    </row>
    <row r="882" spans="1:30" s="7" customFormat="1" ht="12.75" customHeight="1">
      <c r="A882" s="5197"/>
      <c r="B882" s="5206"/>
      <c r="C882" s="1707" t="s">
        <v>659</v>
      </c>
      <c r="D882" s="707" t="s">
        <v>106</v>
      </c>
      <c r="E882" s="3809">
        <v>54.18</v>
      </c>
      <c r="F882" s="3810">
        <v>55.44</v>
      </c>
      <c r="G882" s="3810">
        <v>55.53</v>
      </c>
      <c r="H882" s="3811">
        <v>56.13</v>
      </c>
      <c r="I882" s="3810">
        <v>56.97</v>
      </c>
      <c r="J882" s="3810">
        <v>57.45</v>
      </c>
      <c r="K882" s="3810">
        <v>60.57</v>
      </c>
      <c r="L882" s="3810">
        <v>59.97</v>
      </c>
      <c r="M882" s="3810">
        <v>63.36</v>
      </c>
      <c r="N882" s="3812">
        <v>63.39</v>
      </c>
      <c r="O882" s="3810">
        <v>63.48</v>
      </c>
      <c r="P882" s="3810">
        <v>64.290000000000006</v>
      </c>
      <c r="Q882" s="3810">
        <v>64.83</v>
      </c>
      <c r="R882" s="3810">
        <v>61.59</v>
      </c>
      <c r="S882" s="3810">
        <v>60.27</v>
      </c>
      <c r="T882" s="3810">
        <v>62.46</v>
      </c>
      <c r="U882" s="3810">
        <v>63.12</v>
      </c>
      <c r="V882" s="3810">
        <v>62.76</v>
      </c>
      <c r="W882" s="3810">
        <v>64.89</v>
      </c>
      <c r="X882" s="3810">
        <v>63.36</v>
      </c>
      <c r="Y882" s="3812">
        <v>59.91</v>
      </c>
      <c r="Z882" s="3810">
        <v>59.73</v>
      </c>
      <c r="AA882" s="3810">
        <v>59.85</v>
      </c>
      <c r="AB882" s="3813">
        <v>59.46</v>
      </c>
      <c r="AC882" s="4682">
        <f>SUM(E882:AB882)</f>
        <v>1452.9900000000002</v>
      </c>
      <c r="AD882" s="78"/>
    </row>
    <row r="883" spans="1:30" s="7" customFormat="1" ht="12.75" customHeight="1">
      <c r="A883" s="5198"/>
      <c r="B883" s="5207"/>
      <c r="C883" s="3102" t="s">
        <v>311</v>
      </c>
      <c r="D883" s="651" t="s">
        <v>336</v>
      </c>
      <c r="E883" s="398">
        <v>148.0593006197179</v>
      </c>
      <c r="F883" s="399">
        <v>146.55111463240394</v>
      </c>
      <c r="G883" s="399">
        <v>141.16100488449351</v>
      </c>
      <c r="H883" s="551">
        <v>142.63819194030748</v>
      </c>
      <c r="I883" s="399">
        <v>143.35614182866391</v>
      </c>
      <c r="J883" s="399">
        <v>144.31775566436721</v>
      </c>
      <c r="K883" s="399">
        <v>179.00873554103441</v>
      </c>
      <c r="L883" s="399">
        <v>180.1072730347112</v>
      </c>
      <c r="M883" s="399">
        <v>191.33525864304258</v>
      </c>
      <c r="N883" s="982">
        <v>202.62106159034897</v>
      </c>
      <c r="O883" s="399">
        <v>223.06334526317855</v>
      </c>
      <c r="P883" s="399">
        <v>217.49881034157406</v>
      </c>
      <c r="Q883" s="399">
        <v>216.08448764314389</v>
      </c>
      <c r="R883" s="399">
        <v>202.75102219224442</v>
      </c>
      <c r="S883" s="399">
        <v>199.74950938613091</v>
      </c>
      <c r="T883" s="399">
        <v>205.044730729663</v>
      </c>
      <c r="U883" s="399">
        <v>196.64554914871582</v>
      </c>
      <c r="V883" s="399">
        <v>210.22660916258911</v>
      </c>
      <c r="W883" s="399">
        <v>217.64828186778777</v>
      </c>
      <c r="X883" s="399">
        <v>231.67251714435184</v>
      </c>
      <c r="Y883" s="982">
        <v>213.65161946495985</v>
      </c>
      <c r="Z883" s="399">
        <v>212.30540690241497</v>
      </c>
      <c r="AA883" s="399">
        <v>196.84898628136239</v>
      </c>
      <c r="AB883" s="400">
        <v>186.77723415877</v>
      </c>
      <c r="AC883" s="4741">
        <f>SUM(E883:AB883)</f>
        <v>4549.1239480659769</v>
      </c>
      <c r="AD883" s="78"/>
    </row>
    <row r="884" spans="1:30" s="7" customFormat="1" ht="12.75" customHeight="1">
      <c r="A884" s="5198"/>
      <c r="B884" s="5207"/>
      <c r="C884" s="1695" t="s">
        <v>311</v>
      </c>
      <c r="D884" s="707" t="s">
        <v>107</v>
      </c>
      <c r="E884" s="4170">
        <v>5</v>
      </c>
      <c r="F884" s="4171">
        <v>4.8</v>
      </c>
      <c r="G884" s="4171">
        <v>4.7</v>
      </c>
      <c r="H884" s="1756">
        <v>5.2</v>
      </c>
      <c r="I884" s="4171">
        <v>5.6</v>
      </c>
      <c r="J884" s="4171">
        <v>4.9000000000000004</v>
      </c>
      <c r="K884" s="4171">
        <v>6</v>
      </c>
      <c r="L884" s="4171">
        <v>7.2</v>
      </c>
      <c r="M884" s="4171">
        <v>6.4</v>
      </c>
      <c r="N884" s="1756">
        <v>8</v>
      </c>
      <c r="O884" s="4171">
        <v>7.1</v>
      </c>
      <c r="P884" s="4171">
        <v>7.3</v>
      </c>
      <c r="Q884" s="4171">
        <v>7.2</v>
      </c>
      <c r="R884" s="4171">
        <v>6.5</v>
      </c>
      <c r="S884" s="4171">
        <v>6.6</v>
      </c>
      <c r="T884" s="4171">
        <v>6.3</v>
      </c>
      <c r="U884" s="4171">
        <v>6.9</v>
      </c>
      <c r="V884" s="1755">
        <v>8.1</v>
      </c>
      <c r="W884" s="4171">
        <v>8.6999999999999993</v>
      </c>
      <c r="X884" s="4171">
        <v>7.6</v>
      </c>
      <c r="Y884" s="1756">
        <v>7.3</v>
      </c>
      <c r="Z884" s="4171">
        <v>7</v>
      </c>
      <c r="AA884" s="4171">
        <v>7</v>
      </c>
      <c r="AB884" s="4217">
        <v>6.6</v>
      </c>
      <c r="AC884" s="4739"/>
      <c r="AD884" s="78"/>
    </row>
    <row r="885" spans="1:30" s="33" customFormat="1" ht="12.75" customHeight="1" thickBot="1">
      <c r="A885" s="5198"/>
      <c r="B885" s="5207"/>
      <c r="C885" s="844" t="s">
        <v>311</v>
      </c>
      <c r="D885" s="757" t="s">
        <v>108</v>
      </c>
      <c r="E885" s="4754">
        <v>0.39320705421293273</v>
      </c>
      <c r="F885" s="4755">
        <v>0.4086687306501548</v>
      </c>
      <c r="G885" s="4755">
        <v>0.42787794729542306</v>
      </c>
      <c r="H885" s="4756">
        <v>0.42804850148707391</v>
      </c>
      <c r="I885" s="4755">
        <v>0.43306727480045604</v>
      </c>
      <c r="J885" s="4755">
        <v>0.43394516202130079</v>
      </c>
      <c r="K885" s="4755">
        <v>0.3595725734639359</v>
      </c>
      <c r="L885" s="4755">
        <v>0.35311782370605899</v>
      </c>
      <c r="M885" s="4755">
        <v>0.35094715852442671</v>
      </c>
      <c r="N885" s="4757">
        <v>0.32938425565081841</v>
      </c>
      <c r="O885" s="4755">
        <v>0.29685746352413017</v>
      </c>
      <c r="P885" s="4755">
        <v>0.30941380306092986</v>
      </c>
      <c r="Q885" s="4755">
        <v>0.31451026051520886</v>
      </c>
      <c r="R885" s="4755">
        <v>0.31883832893306419</v>
      </c>
      <c r="S885" s="4755">
        <v>0.31647763074984248</v>
      </c>
      <c r="T885" s="4755">
        <v>0.31981566820276497</v>
      </c>
      <c r="U885" s="4755">
        <v>0.33891752577319584</v>
      </c>
      <c r="V885" s="4758">
        <v>0.31279904306220097</v>
      </c>
      <c r="W885" s="4755">
        <v>0.31234657039711189</v>
      </c>
      <c r="X885" s="4755">
        <v>0.28432956381260094</v>
      </c>
      <c r="Y885" s="4757">
        <v>0.29212990052662374</v>
      </c>
      <c r="Z885" s="4755">
        <v>0.29318215284935945</v>
      </c>
      <c r="AA885" s="4755">
        <v>0.31914893617021278</v>
      </c>
      <c r="AB885" s="4759">
        <v>0.33581836665537107</v>
      </c>
      <c r="AC885" s="4760">
        <f t="shared" ref="AC885" si="171">AC882/AC881</f>
        <v>0.33734763529985373</v>
      </c>
      <c r="AD885" s="79"/>
    </row>
    <row r="886" spans="1:30" s="7" customFormat="1" ht="12.75" customHeight="1">
      <c r="A886" s="5196" t="s">
        <v>146</v>
      </c>
      <c r="B886" s="5205" t="s">
        <v>23</v>
      </c>
      <c r="C886" s="1706" t="s">
        <v>660</v>
      </c>
      <c r="D886" s="759" t="s">
        <v>105</v>
      </c>
      <c r="E886" s="3815">
        <v>767.88</v>
      </c>
      <c r="F886" s="3816">
        <v>765.81</v>
      </c>
      <c r="G886" s="3816">
        <v>766.74</v>
      </c>
      <c r="H886" s="3817">
        <v>764.19</v>
      </c>
      <c r="I886" s="3816">
        <v>763.56</v>
      </c>
      <c r="J886" s="3816">
        <v>762</v>
      </c>
      <c r="K886" s="3816">
        <v>770.19</v>
      </c>
      <c r="L886" s="3816">
        <v>766.26</v>
      </c>
      <c r="M886" s="3816">
        <v>759.42</v>
      </c>
      <c r="N886" s="3818">
        <v>800.43</v>
      </c>
      <c r="O886" s="3816">
        <v>790.11</v>
      </c>
      <c r="P886" s="3816">
        <v>783.42</v>
      </c>
      <c r="Q886" s="3816">
        <v>771.63</v>
      </c>
      <c r="R886" s="3816">
        <v>757.11</v>
      </c>
      <c r="S886" s="3816">
        <v>758.85</v>
      </c>
      <c r="T886" s="3816">
        <v>762.69</v>
      </c>
      <c r="U886" s="3816">
        <v>756.72</v>
      </c>
      <c r="V886" s="3816">
        <v>744.39</v>
      </c>
      <c r="W886" s="3816">
        <v>737.19</v>
      </c>
      <c r="X886" s="3816">
        <v>736.35</v>
      </c>
      <c r="Y886" s="3818">
        <v>749.1</v>
      </c>
      <c r="Z886" s="3816">
        <v>764.1</v>
      </c>
      <c r="AA886" s="3816">
        <v>754.2</v>
      </c>
      <c r="AB886" s="3819">
        <v>741.93</v>
      </c>
      <c r="AC886" s="4681">
        <f>SUM(E886:AB886)</f>
        <v>18294.270000000004</v>
      </c>
      <c r="AD886" s="78"/>
    </row>
    <row r="887" spans="1:30" s="7" customFormat="1" ht="12.75" customHeight="1">
      <c r="A887" s="5197"/>
      <c r="B887" s="5206"/>
      <c r="C887" s="1707" t="s">
        <v>660</v>
      </c>
      <c r="D887" s="760" t="s">
        <v>106</v>
      </c>
      <c r="E887" s="3809">
        <v>465.45</v>
      </c>
      <c r="F887" s="3810">
        <v>469.2</v>
      </c>
      <c r="G887" s="3810">
        <v>472.17</v>
      </c>
      <c r="H887" s="3811">
        <v>471.84</v>
      </c>
      <c r="I887" s="3810">
        <v>473.16</v>
      </c>
      <c r="J887" s="3810">
        <v>469.05</v>
      </c>
      <c r="K887" s="3810">
        <v>465.6</v>
      </c>
      <c r="L887" s="3810">
        <v>457.56</v>
      </c>
      <c r="M887" s="3810">
        <v>458.01</v>
      </c>
      <c r="N887" s="3811">
        <v>470.01</v>
      </c>
      <c r="O887" s="3810">
        <v>460.02</v>
      </c>
      <c r="P887" s="3810">
        <v>466.26</v>
      </c>
      <c r="Q887" s="3810">
        <v>469.71</v>
      </c>
      <c r="R887" s="3810">
        <v>469.5</v>
      </c>
      <c r="S887" s="3810">
        <v>466.74</v>
      </c>
      <c r="T887" s="3810">
        <v>465.78</v>
      </c>
      <c r="U887" s="3810">
        <v>465.72</v>
      </c>
      <c r="V887" s="3810">
        <v>460.44</v>
      </c>
      <c r="W887" s="3810">
        <v>453.51</v>
      </c>
      <c r="X887" s="3810">
        <v>449.73</v>
      </c>
      <c r="Y887" s="3812">
        <v>453.63</v>
      </c>
      <c r="Z887" s="3810">
        <v>457.47</v>
      </c>
      <c r="AA887" s="3810">
        <v>462</v>
      </c>
      <c r="AB887" s="3813">
        <v>464.91</v>
      </c>
      <c r="AC887" s="4682">
        <f>SUM(E887:AB887)</f>
        <v>11137.469999999998</v>
      </c>
      <c r="AD887" s="78"/>
    </row>
    <row r="888" spans="1:30" s="7" customFormat="1" ht="12.75" customHeight="1">
      <c r="A888" s="5198"/>
      <c r="B888" s="5207"/>
      <c r="C888" s="3102" t="s">
        <v>311</v>
      </c>
      <c r="D888" s="651" t="s">
        <v>336</v>
      </c>
      <c r="E888" s="398">
        <v>897.93284654254637</v>
      </c>
      <c r="F888" s="399">
        <v>898.11669403257395</v>
      </c>
      <c r="G888" s="399">
        <v>900.46362308535265</v>
      </c>
      <c r="H888" s="551">
        <v>898.11989272034282</v>
      </c>
      <c r="I888" s="399">
        <v>898.27849757188335</v>
      </c>
      <c r="J888" s="399">
        <v>894.79154136592058</v>
      </c>
      <c r="K888" s="399">
        <v>899.9866644012011</v>
      </c>
      <c r="L888" s="399">
        <v>892.47719365819091</v>
      </c>
      <c r="M888" s="399">
        <v>886.84378359438244</v>
      </c>
      <c r="N888" s="551">
        <v>928.22280999768577</v>
      </c>
      <c r="O888" s="399">
        <v>914.27141074190865</v>
      </c>
      <c r="P888" s="399">
        <v>911.67169748764275</v>
      </c>
      <c r="Q888" s="399">
        <v>903.34951209374105</v>
      </c>
      <c r="R888" s="399">
        <v>890.8680048694082</v>
      </c>
      <c r="S888" s="399">
        <v>890.89817044373819</v>
      </c>
      <c r="T888" s="399">
        <v>893.67054583890138</v>
      </c>
      <c r="U888" s="399">
        <v>888.54953536648713</v>
      </c>
      <c r="V888" s="399">
        <v>875.28364871051951</v>
      </c>
      <c r="W888" s="399">
        <v>865.51742686095008</v>
      </c>
      <c r="X888" s="399">
        <v>862.82581985010165</v>
      </c>
      <c r="Y888" s="982">
        <v>875.74596025331459</v>
      </c>
      <c r="Z888" s="399">
        <v>890.57712237627129</v>
      </c>
      <c r="AA888" s="399">
        <v>884.45556134833589</v>
      </c>
      <c r="AB888" s="400">
        <v>875.55778392976435</v>
      </c>
      <c r="AC888" s="4739"/>
      <c r="AD888" s="78"/>
    </row>
    <row r="889" spans="1:30" s="7" customFormat="1" ht="12.75" customHeight="1">
      <c r="A889" s="5198"/>
      <c r="B889" s="5207"/>
      <c r="C889" s="1695" t="s">
        <v>311</v>
      </c>
      <c r="D889" s="707" t="s">
        <v>107</v>
      </c>
      <c r="E889" s="2222">
        <v>50.33221074422778</v>
      </c>
      <c r="F889" s="2223">
        <v>50.34251602557314</v>
      </c>
      <c r="G889" s="2223">
        <v>49.988741844595587</v>
      </c>
      <c r="H889" s="2094">
        <v>49.858630944869979</v>
      </c>
      <c r="I889" s="2223">
        <v>49.867435805805719</v>
      </c>
      <c r="J889" s="2223">
        <v>49.673859353482158</v>
      </c>
      <c r="K889" s="2223">
        <v>50.447334267874453</v>
      </c>
      <c r="L889" s="2223">
        <v>50.026402718850321</v>
      </c>
      <c r="M889" s="2223">
        <v>49.71063079488961</v>
      </c>
      <c r="N889" s="2094">
        <v>52.030066914574249</v>
      </c>
      <c r="O889" s="2223">
        <v>51.248043214001932</v>
      </c>
      <c r="P889" s="2223">
        <v>51.102320384179968</v>
      </c>
      <c r="Q889" s="2223">
        <v>50.635833396081409</v>
      </c>
      <c r="R889" s="2223">
        <v>49.936202177065795</v>
      </c>
      <c r="S889" s="2223">
        <v>49.937893060799745</v>
      </c>
      <c r="T889" s="2223">
        <v>50.09329419484753</v>
      </c>
      <c r="U889" s="2223">
        <v>49.806244022539637</v>
      </c>
      <c r="V889" s="2093">
        <v>49.062645650514206</v>
      </c>
      <c r="W889" s="2223">
        <v>48.515215474415704</v>
      </c>
      <c r="X889" s="2223">
        <v>48.36434168487532</v>
      </c>
      <c r="Y889" s="2094">
        <v>49.569820185684179</v>
      </c>
      <c r="Z889" s="2223">
        <v>49.919897217287627</v>
      </c>
      <c r="AA889" s="2223">
        <v>49.576762760264401</v>
      </c>
      <c r="AB889" s="2224">
        <v>48.606107907973239</v>
      </c>
      <c r="AC889" s="4739"/>
      <c r="AD889" s="78"/>
    </row>
    <row r="890" spans="1:30" s="33" customFormat="1" ht="12.75" customHeight="1" thickBot="1">
      <c r="A890" s="5198"/>
      <c r="B890" s="5207"/>
      <c r="C890" s="844" t="s">
        <v>311</v>
      </c>
      <c r="D890" s="757" t="s">
        <v>108</v>
      </c>
      <c r="E890" s="4701">
        <v>0.60614939834349113</v>
      </c>
      <c r="F890" s="4702">
        <v>0.61268460845379402</v>
      </c>
      <c r="G890" s="4702">
        <v>0.61581500899913921</v>
      </c>
      <c r="H890" s="4703">
        <v>0.61743807168374354</v>
      </c>
      <c r="I890" s="4702">
        <v>0.61967625333961973</v>
      </c>
      <c r="J890" s="4702">
        <v>0.61555118110236218</v>
      </c>
      <c r="K890" s="4702">
        <v>0.60452615588361314</v>
      </c>
      <c r="L890" s="4702">
        <v>0.59713413201785293</v>
      </c>
      <c r="M890" s="4702">
        <v>0.60310500118511501</v>
      </c>
      <c r="N890" s="4703">
        <v>0.58719688167609907</v>
      </c>
      <c r="O890" s="4702">
        <v>0.58222272848084444</v>
      </c>
      <c r="P890" s="4702">
        <v>0.59515968446044265</v>
      </c>
      <c r="Q890" s="4702">
        <v>0.60872438863185718</v>
      </c>
      <c r="R890" s="4702">
        <v>0.62012125054483491</v>
      </c>
      <c r="S890" s="4702">
        <v>0.61506226526981611</v>
      </c>
      <c r="T890" s="4702">
        <v>0.61070684026275412</v>
      </c>
      <c r="U890" s="4702">
        <v>0.61544560735807174</v>
      </c>
      <c r="V890" s="4704">
        <v>0.61854672953693635</v>
      </c>
      <c r="W890" s="4702">
        <v>0.6151874008057624</v>
      </c>
      <c r="X890" s="4702">
        <v>0.61075575473619881</v>
      </c>
      <c r="Y890" s="4705">
        <v>0.60556668001601921</v>
      </c>
      <c r="Z890" s="4702">
        <v>0.59870435806831568</v>
      </c>
      <c r="AA890" s="4702">
        <v>0.61256961018297529</v>
      </c>
      <c r="AB890" s="4706">
        <v>0.62662245764425228</v>
      </c>
      <c r="AC890" s="4707">
        <f t="shared" ref="AC890" si="172">AC887/AC886</f>
        <v>0.60879554089887133</v>
      </c>
      <c r="AD890" s="79"/>
    </row>
    <row r="891" spans="1:30" s="7" customFormat="1" ht="12.75" customHeight="1">
      <c r="A891" s="5199" t="s">
        <v>125</v>
      </c>
      <c r="B891" s="5202" t="s">
        <v>619</v>
      </c>
      <c r="C891" s="3108"/>
      <c r="D891" s="659" t="s">
        <v>105</v>
      </c>
      <c r="E891" s="534"/>
      <c r="F891" s="535"/>
      <c r="G891" s="535"/>
      <c r="H891" s="556"/>
      <c r="I891" s="535"/>
      <c r="J891" s="535"/>
      <c r="K891" s="535"/>
      <c r="L891" s="535"/>
      <c r="M891" s="535"/>
      <c r="N891" s="556"/>
      <c r="O891" s="535"/>
      <c r="P891" s="535"/>
      <c r="Q891" s="535"/>
      <c r="R891" s="535"/>
      <c r="S891" s="535"/>
      <c r="T891" s="535"/>
      <c r="U891" s="535"/>
      <c r="V891" s="535"/>
      <c r="W891" s="535"/>
      <c r="X891" s="535"/>
      <c r="Y891" s="1521"/>
      <c r="Z891" s="535"/>
      <c r="AA891" s="535"/>
      <c r="AB891" s="535"/>
      <c r="AC891" s="536"/>
      <c r="AD891" s="78"/>
    </row>
    <row r="892" spans="1:30" s="7" customFormat="1" ht="12.75" customHeight="1">
      <c r="A892" s="5200"/>
      <c r="B892" s="5203"/>
      <c r="C892" s="3109"/>
      <c r="D892" s="717" t="s">
        <v>106</v>
      </c>
      <c r="E892" s="537"/>
      <c r="F892" s="538"/>
      <c r="G892" s="538"/>
      <c r="H892" s="557"/>
      <c r="I892" s="538"/>
      <c r="J892" s="538"/>
      <c r="K892" s="538"/>
      <c r="L892" s="538"/>
      <c r="M892" s="538"/>
      <c r="N892" s="557"/>
      <c r="O892" s="538"/>
      <c r="P892" s="538"/>
      <c r="Q892" s="538"/>
      <c r="R892" s="538"/>
      <c r="S892" s="538"/>
      <c r="T892" s="538"/>
      <c r="U892" s="538"/>
      <c r="V892" s="538"/>
      <c r="W892" s="538"/>
      <c r="X892" s="538"/>
      <c r="Y892" s="1522"/>
      <c r="Z892" s="538"/>
      <c r="AA892" s="538"/>
      <c r="AB892" s="538"/>
      <c r="AC892" s="539"/>
      <c r="AD892" s="78"/>
    </row>
    <row r="893" spans="1:30" s="33" customFormat="1" ht="12.75" customHeight="1" thickBot="1">
      <c r="A893" s="5201"/>
      <c r="B893" s="5204"/>
      <c r="C893" s="3110"/>
      <c r="D893" s="718" t="s">
        <v>108</v>
      </c>
      <c r="E893" s="4761"/>
      <c r="F893" s="4762"/>
      <c r="G893" s="4762"/>
      <c r="H893" s="4763"/>
      <c r="I893" s="4762"/>
      <c r="J893" s="4762"/>
      <c r="K893" s="4762"/>
      <c r="L893" s="4762"/>
      <c r="M893" s="4762"/>
      <c r="N893" s="4763"/>
      <c r="O893" s="4762"/>
      <c r="P893" s="4762"/>
      <c r="Q893" s="4762"/>
      <c r="R893" s="4762"/>
      <c r="S893" s="4762"/>
      <c r="T893" s="4762"/>
      <c r="U893" s="4762"/>
      <c r="V893" s="4764"/>
      <c r="W893" s="4762"/>
      <c r="X893" s="4762"/>
      <c r="Y893" s="4765"/>
      <c r="Z893" s="4762"/>
      <c r="AA893" s="4762"/>
      <c r="AB893" s="4762"/>
      <c r="AC893" s="4766"/>
      <c r="AD893" s="79"/>
    </row>
    <row r="894" spans="1:30" s="7" customFormat="1" ht="12.75" customHeight="1">
      <c r="A894" s="18"/>
      <c r="B894" s="838" t="s">
        <v>6</v>
      </c>
      <c r="C894" s="1706" t="s">
        <v>292</v>
      </c>
      <c r="D894" s="663" t="s">
        <v>105</v>
      </c>
      <c r="E894" s="4675">
        <v>2</v>
      </c>
      <c r="F894" s="4676">
        <v>2</v>
      </c>
      <c r="G894" s="4676">
        <v>1.5</v>
      </c>
      <c r="H894" s="4677">
        <v>1.5</v>
      </c>
      <c r="I894" s="4676">
        <v>1</v>
      </c>
      <c r="J894" s="4676">
        <v>0.5</v>
      </c>
      <c r="K894" s="4676">
        <v>0.5</v>
      </c>
      <c r="L894" s="4676">
        <v>0.5</v>
      </c>
      <c r="M894" s="4676">
        <v>0.5</v>
      </c>
      <c r="N894" s="4677">
        <v>1</v>
      </c>
      <c r="O894" s="4676">
        <v>1.5</v>
      </c>
      <c r="P894" s="4676">
        <v>1.5</v>
      </c>
      <c r="Q894" s="4676">
        <v>1.5</v>
      </c>
      <c r="R894" s="4676">
        <v>1.5</v>
      </c>
      <c r="S894" s="4676">
        <v>1.5</v>
      </c>
      <c r="T894" s="4676">
        <v>1.5</v>
      </c>
      <c r="U894" s="4676">
        <v>1.5</v>
      </c>
      <c r="V894" s="4676">
        <v>1.5</v>
      </c>
      <c r="W894" s="4676">
        <v>1.5</v>
      </c>
      <c r="X894" s="4676">
        <v>1.5</v>
      </c>
      <c r="Y894" s="4678">
        <v>1.5</v>
      </c>
      <c r="Z894" s="4676">
        <v>2</v>
      </c>
      <c r="AA894" s="4676">
        <v>2</v>
      </c>
      <c r="AB894" s="4679">
        <v>2</v>
      </c>
      <c r="AC894" s="3098">
        <f>SUM(E894:AB894)</f>
        <v>33.5</v>
      </c>
      <c r="AD894" s="85"/>
    </row>
    <row r="895" spans="1:30" s="7" customFormat="1" ht="12.75" customHeight="1" thickBot="1">
      <c r="A895" s="19"/>
      <c r="B895" s="839" t="s">
        <v>7</v>
      </c>
      <c r="C895" s="1707" t="s">
        <v>659</v>
      </c>
      <c r="D895" s="721" t="s">
        <v>105</v>
      </c>
      <c r="E895" s="3919">
        <v>0</v>
      </c>
      <c r="F895" s="3920">
        <v>0</v>
      </c>
      <c r="G895" s="3920">
        <v>0</v>
      </c>
      <c r="H895" s="3921">
        <v>0</v>
      </c>
      <c r="I895" s="3920">
        <v>0</v>
      </c>
      <c r="J895" s="3920">
        <v>0</v>
      </c>
      <c r="K895" s="3920">
        <v>0</v>
      </c>
      <c r="L895" s="3920">
        <v>0</v>
      </c>
      <c r="M895" s="3920">
        <v>0</v>
      </c>
      <c r="N895" s="3921">
        <v>0</v>
      </c>
      <c r="O895" s="3920">
        <v>0</v>
      </c>
      <c r="P895" s="3920">
        <v>0</v>
      </c>
      <c r="Q895" s="3920">
        <v>0</v>
      </c>
      <c r="R895" s="3920">
        <v>0</v>
      </c>
      <c r="S895" s="3920">
        <v>0</v>
      </c>
      <c r="T895" s="3920">
        <v>0</v>
      </c>
      <c r="U895" s="3920">
        <v>0</v>
      </c>
      <c r="V895" s="3920">
        <v>0</v>
      </c>
      <c r="W895" s="3920">
        <v>0</v>
      </c>
      <c r="X895" s="3920">
        <v>0</v>
      </c>
      <c r="Y895" s="3922">
        <v>0</v>
      </c>
      <c r="Z895" s="3920">
        <v>0</v>
      </c>
      <c r="AA895" s="3920">
        <v>0</v>
      </c>
      <c r="AB895" s="4680">
        <v>0</v>
      </c>
      <c r="AC895" s="3100">
        <f>SUM(E895:AB895)</f>
        <v>0</v>
      </c>
      <c r="AD895" s="85"/>
    </row>
    <row r="896" spans="1:30" s="7" customFormat="1" ht="12.75" customHeight="1">
      <c r="A896" s="5208" t="s">
        <v>131</v>
      </c>
      <c r="B896" s="5209"/>
      <c r="C896" s="1568" t="s">
        <v>311</v>
      </c>
      <c r="D896" s="758" t="s">
        <v>105</v>
      </c>
      <c r="E896" s="4767">
        <f>E865+E871+E877+E881+E886</f>
        <v>985.32500000000005</v>
      </c>
      <c r="F896" s="4768">
        <f t="shared" ref="F896:AB896" si="173">F865+F871+F877+F881+F886</f>
        <v>975.49499999999989</v>
      </c>
      <c r="G896" s="4768">
        <f t="shared" si="173"/>
        <v>968.1</v>
      </c>
      <c r="H896" s="4769">
        <f t="shared" si="173"/>
        <v>970.34500000000003</v>
      </c>
      <c r="I896" s="4768">
        <f t="shared" si="173"/>
        <v>967.86500000000001</v>
      </c>
      <c r="J896" s="4768">
        <f t="shared" si="173"/>
        <v>968.27499999999998</v>
      </c>
      <c r="K896" s="4768">
        <f t="shared" si="173"/>
        <v>1014.53</v>
      </c>
      <c r="L896" s="4768">
        <f t="shared" si="173"/>
        <v>1007.0799999999999</v>
      </c>
      <c r="M896" s="4768">
        <f t="shared" si="173"/>
        <v>1012.3</v>
      </c>
      <c r="N896" s="4769">
        <f t="shared" si="173"/>
        <v>1064.375</v>
      </c>
      <c r="O896" s="4768">
        <f t="shared" si="173"/>
        <v>1074.885</v>
      </c>
      <c r="P896" s="4768">
        <f t="shared" si="173"/>
        <v>1071.3399999999999</v>
      </c>
      <c r="Q896" s="4768">
        <f t="shared" si="173"/>
        <v>1059.05</v>
      </c>
      <c r="R896" s="4768">
        <f t="shared" si="173"/>
        <v>1030.93</v>
      </c>
      <c r="S896" s="4768">
        <f t="shared" si="173"/>
        <v>1028.105</v>
      </c>
      <c r="T896" s="4768">
        <f t="shared" si="173"/>
        <v>1034.635</v>
      </c>
      <c r="U896" s="4768">
        <f t="shared" si="173"/>
        <v>1024.895</v>
      </c>
      <c r="V896" s="4770">
        <f t="shared" si="173"/>
        <v>1021.91</v>
      </c>
      <c r="W896" s="4768">
        <f t="shared" si="173"/>
        <v>1028.845</v>
      </c>
      <c r="X896" s="4768">
        <f t="shared" si="173"/>
        <v>1043.9349999999999</v>
      </c>
      <c r="Y896" s="4771">
        <f t="shared" si="173"/>
        <v>1034.135</v>
      </c>
      <c r="Z896" s="4768">
        <f t="shared" si="173"/>
        <v>1052.3699999999999</v>
      </c>
      <c r="AA896" s="4768">
        <f t="shared" si="173"/>
        <v>1029.6200000000001</v>
      </c>
      <c r="AB896" s="4772">
        <f t="shared" si="173"/>
        <v>1007.9649999999999</v>
      </c>
      <c r="AC896" s="3098">
        <f>SUM(E896:AB896)</f>
        <v>24476.309999999998</v>
      </c>
      <c r="AD896" s="85"/>
    </row>
    <row r="897" spans="1:30" s="7" customFormat="1" ht="12.75" customHeight="1">
      <c r="A897" s="5210"/>
      <c r="B897" s="5211"/>
      <c r="C897" s="3111" t="s">
        <v>311</v>
      </c>
      <c r="D897" s="719" t="s">
        <v>106</v>
      </c>
      <c r="E897" s="4773">
        <f>-E867+E872+E878+E882+E887</f>
        <v>493.55</v>
      </c>
      <c r="F897" s="4773">
        <f t="shared" ref="F897:AB897" si="174">-F867+F872+F878+F882+F887</f>
        <v>496.58</v>
      </c>
      <c r="G897" s="4773">
        <f t="shared" si="174"/>
        <v>496.94</v>
      </c>
      <c r="H897" s="4774">
        <f t="shared" si="174"/>
        <v>497.28999999999996</v>
      </c>
      <c r="I897" s="4773">
        <f t="shared" si="174"/>
        <v>500.03000000000003</v>
      </c>
      <c r="J897" s="4773">
        <f t="shared" si="174"/>
        <v>496.72</v>
      </c>
      <c r="K897" s="4773">
        <f t="shared" si="174"/>
        <v>496.21000000000004</v>
      </c>
      <c r="L897" s="4773">
        <f t="shared" si="174"/>
        <v>485.97</v>
      </c>
      <c r="M897" s="4773">
        <f t="shared" si="174"/>
        <v>490.81</v>
      </c>
      <c r="N897" s="4774">
        <f t="shared" si="174"/>
        <v>503.18</v>
      </c>
      <c r="O897" s="4773">
        <f t="shared" si="174"/>
        <v>493.41999999999996</v>
      </c>
      <c r="P897" s="4773">
        <f t="shared" si="174"/>
        <v>501.27</v>
      </c>
      <c r="Q897" s="4773">
        <f t="shared" si="174"/>
        <v>506.4</v>
      </c>
      <c r="R897" s="4773">
        <f t="shared" si="174"/>
        <v>502.47</v>
      </c>
      <c r="S897" s="4773">
        <f t="shared" si="174"/>
        <v>497.95</v>
      </c>
      <c r="T897" s="4773">
        <f t="shared" si="174"/>
        <v>498.15999999999997</v>
      </c>
      <c r="U897" s="4773">
        <f t="shared" si="174"/>
        <v>499.62</v>
      </c>
      <c r="V897" s="4773">
        <f t="shared" si="174"/>
        <v>493.9</v>
      </c>
      <c r="W897" s="4773">
        <f t="shared" si="174"/>
        <v>489.03999999999996</v>
      </c>
      <c r="X897" s="4773">
        <f t="shared" si="174"/>
        <v>482.93</v>
      </c>
      <c r="Y897" s="4774">
        <f t="shared" si="174"/>
        <v>483</v>
      </c>
      <c r="Z897" s="4773">
        <f t="shared" si="174"/>
        <v>488.22</v>
      </c>
      <c r="AA897" s="4773">
        <f t="shared" si="174"/>
        <v>495.73</v>
      </c>
      <c r="AB897" s="4773">
        <f t="shared" si="174"/>
        <v>499.41</v>
      </c>
      <c r="AC897" s="3099">
        <f>SUM(E897:AB897)</f>
        <v>11888.800000000001</v>
      </c>
      <c r="AD897" s="85"/>
    </row>
    <row r="898" spans="1:30" s="7" customFormat="1" ht="0.75" customHeight="1" thickBot="1">
      <c r="A898" s="5028"/>
      <c r="B898" s="5034"/>
      <c r="C898" s="1697"/>
      <c r="D898" s="1823"/>
      <c r="E898" s="4775"/>
      <c r="F898" s="4775"/>
      <c r="G898" s="4775"/>
      <c r="H898" s="4776"/>
      <c r="I898" s="4775"/>
      <c r="J898" s="4775"/>
      <c r="K898" s="4775"/>
      <c r="L898" s="4775"/>
      <c r="M898" s="4775"/>
      <c r="N898" s="4776"/>
      <c r="O898" s="4775"/>
      <c r="P898" s="4775"/>
      <c r="Q898" s="4775"/>
      <c r="R898" s="4775"/>
      <c r="S898" s="4775"/>
      <c r="T898" s="4775"/>
      <c r="U898" s="4775"/>
      <c r="V898" s="4777"/>
      <c r="W898" s="4775"/>
      <c r="X898" s="4775"/>
      <c r="Y898" s="4776"/>
      <c r="Z898" s="4775"/>
      <c r="AA898" s="4775"/>
      <c r="AB898" s="4778"/>
      <c r="AC898" s="4779"/>
      <c r="AD898" s="85"/>
    </row>
    <row r="899" spans="1:30" s="7" customFormat="1" ht="13.5" customHeight="1">
      <c r="A899" s="5212" t="s">
        <v>132</v>
      </c>
      <c r="B899" s="5213"/>
      <c r="C899" s="1693" t="s">
        <v>311</v>
      </c>
      <c r="D899" s="705" t="s">
        <v>105</v>
      </c>
      <c r="E899" s="4780">
        <f>E841+E847-E896</f>
        <v>-2.2850000000000819</v>
      </c>
      <c r="F899" s="4781">
        <f t="shared" ref="F899:N899" si="175">F841+F847-F896</f>
        <v>-1.8149999999999409</v>
      </c>
      <c r="G899" s="4781">
        <f t="shared" si="175"/>
        <v>-2.3400000000000318</v>
      </c>
      <c r="H899" s="4782">
        <f t="shared" si="175"/>
        <v>-1.94500000000005</v>
      </c>
      <c r="I899" s="4781">
        <f t="shared" si="175"/>
        <v>-1.8650000000000091</v>
      </c>
      <c r="J899" s="4781">
        <f t="shared" si="175"/>
        <v>-2.0349999999999682</v>
      </c>
      <c r="K899" s="4781">
        <f t="shared" si="175"/>
        <v>-2.3299999999999272</v>
      </c>
      <c r="L899" s="4781">
        <f t="shared" si="175"/>
        <v>-1.7199999999999136</v>
      </c>
      <c r="M899" s="4781">
        <f t="shared" si="175"/>
        <v>-2.2599999999999909</v>
      </c>
      <c r="N899" s="4783">
        <f t="shared" si="175"/>
        <v>-2.375</v>
      </c>
      <c r="O899" s="4781">
        <f t="shared" ref="O899:AB899" si="176">O841+O847-O896</f>
        <v>-2.3250000000000455</v>
      </c>
      <c r="P899" s="4781">
        <f t="shared" si="176"/>
        <v>-2.0199999999999818</v>
      </c>
      <c r="Q899" s="4781">
        <f t="shared" si="176"/>
        <v>-2.4500000000000455</v>
      </c>
      <c r="R899" s="4781">
        <f t="shared" si="176"/>
        <v>-2.0499999999999545</v>
      </c>
      <c r="S899" s="4781">
        <f t="shared" si="176"/>
        <v>-1.9850000000001273</v>
      </c>
      <c r="T899" s="4781">
        <f t="shared" si="176"/>
        <v>-2.0350000000000819</v>
      </c>
      <c r="U899" s="4781">
        <f t="shared" si="176"/>
        <v>-2.2549999999999955</v>
      </c>
      <c r="V899" s="4784">
        <f t="shared" si="176"/>
        <v>-1.9099999999999682</v>
      </c>
      <c r="W899" s="4781">
        <f t="shared" si="176"/>
        <v>-1.8849999999999909</v>
      </c>
      <c r="X899" s="4781">
        <f t="shared" si="176"/>
        <v>-2.3350000000000364</v>
      </c>
      <c r="Y899" s="4783">
        <f t="shared" si="176"/>
        <v>-1.8949999999999818</v>
      </c>
      <c r="Z899" s="4781">
        <f t="shared" si="176"/>
        <v>-2.3699999999998909</v>
      </c>
      <c r="AA899" s="4781">
        <f t="shared" si="176"/>
        <v>-2.0600000000001728</v>
      </c>
      <c r="AB899" s="4785">
        <f t="shared" si="176"/>
        <v>-2.0049999999998818</v>
      </c>
      <c r="AC899" s="4767">
        <f>SUM(E899:AB899)</f>
        <v>-50.550000000000068</v>
      </c>
      <c r="AD899" s="1571">
        <f>AC899/(AC841+AC847)</f>
        <v>-2.0695364238410624E-3</v>
      </c>
    </row>
    <row r="900" spans="1:30" s="7" customFormat="1" ht="13.5" customHeight="1" thickBot="1">
      <c r="A900" s="5028"/>
      <c r="B900" s="5029"/>
      <c r="C900" s="1697" t="s">
        <v>311</v>
      </c>
      <c r="D900" s="652" t="s">
        <v>107</v>
      </c>
      <c r="E900" s="4786">
        <f>E845+E850-E869-E879-E884-E889-E875</f>
        <v>-2.8818618035378747</v>
      </c>
      <c r="F900" s="4787">
        <f t="shared" ref="F900:AB900" si="177">F845+F850-F869-F879-F884-F889-F875</f>
        <v>-3.4469839185208269</v>
      </c>
      <c r="G900" s="4787">
        <f t="shared" si="177"/>
        <v>-2.3013210435231954</v>
      </c>
      <c r="H900" s="4788">
        <f t="shared" si="177"/>
        <v>-2.3160080492200863</v>
      </c>
      <c r="I900" s="4787">
        <f t="shared" si="177"/>
        <v>-2.7135415962874161</v>
      </c>
      <c r="J900" s="4787">
        <f t="shared" si="177"/>
        <v>-1.8674273899797653</v>
      </c>
      <c r="K900" s="4787">
        <f t="shared" si="177"/>
        <v>-1.3825276582470145</v>
      </c>
      <c r="L900" s="4787">
        <f t="shared" si="177"/>
        <v>-1.0793430104602659</v>
      </c>
      <c r="M900" s="4787">
        <f t="shared" si="177"/>
        <v>-2.7042580456686878</v>
      </c>
      <c r="N900" s="4788">
        <f t="shared" si="177"/>
        <v>-1.4723226380342818</v>
      </c>
      <c r="O900" s="4787">
        <f t="shared" si="177"/>
        <v>-0.86211510350988085</v>
      </c>
      <c r="P900" s="4787">
        <f t="shared" si="177"/>
        <v>-0.2546527915383443</v>
      </c>
      <c r="Q900" s="4787">
        <f t="shared" si="177"/>
        <v>-1.8561731508945838</v>
      </c>
      <c r="R900" s="4787">
        <f t="shared" si="177"/>
        <v>-1.4883385945345302</v>
      </c>
      <c r="S900" s="4787">
        <f t="shared" si="177"/>
        <v>-1.0083307465233984</v>
      </c>
      <c r="T900" s="4787">
        <f t="shared" si="177"/>
        <v>-1.2814786009585979</v>
      </c>
      <c r="U900" s="4787">
        <f t="shared" si="177"/>
        <v>-3.3298361851861635</v>
      </c>
      <c r="V900" s="4789">
        <f t="shared" si="177"/>
        <v>-0.84247782195225684</v>
      </c>
      <c r="W900" s="4787">
        <f t="shared" si="177"/>
        <v>-0.31086497351427211</v>
      </c>
      <c r="X900" s="4787">
        <f t="shared" si="177"/>
        <v>-0.64908670518897593</v>
      </c>
      <c r="Y900" s="4788">
        <f t="shared" si="177"/>
        <v>-0.73098838567494839</v>
      </c>
      <c r="Z900" s="4787">
        <f t="shared" si="177"/>
        <v>-1.6567099314890745</v>
      </c>
      <c r="AA900" s="4787">
        <f t="shared" si="177"/>
        <v>-1.8889319621883749</v>
      </c>
      <c r="AB900" s="4790">
        <f t="shared" si="177"/>
        <v>-1.8101229068407043</v>
      </c>
      <c r="AC900" s="4791"/>
      <c r="AD900" s="1571"/>
    </row>
    <row r="901" spans="1:30" s="7" customFormat="1" ht="12.75" customHeight="1">
      <c r="A901" s="5192" t="s">
        <v>133</v>
      </c>
      <c r="B901" s="5193"/>
      <c r="C901" s="65"/>
      <c r="D901" s="722" t="s">
        <v>105</v>
      </c>
      <c r="E901" s="1824"/>
      <c r="F901" s="1825"/>
      <c r="G901" s="1825"/>
      <c r="H901" s="1826"/>
      <c r="I901" s="1825"/>
      <c r="J901" s="1825"/>
      <c r="K901" s="1825"/>
      <c r="L901" s="1825"/>
      <c r="M901" s="1825"/>
      <c r="N901" s="1826"/>
      <c r="O901" s="1825"/>
      <c r="P901" s="1825"/>
      <c r="Q901" s="1825"/>
      <c r="R901" s="1825"/>
      <c r="S901" s="1825"/>
      <c r="T901" s="1825"/>
      <c r="U901" s="1825"/>
      <c r="V901" s="1827"/>
      <c r="W901" s="1825"/>
      <c r="X901" s="1825"/>
      <c r="Y901" s="1827"/>
      <c r="Z901" s="1825"/>
      <c r="AA901" s="1825"/>
      <c r="AB901" s="1825"/>
      <c r="AC901" s="540"/>
      <c r="AD901" s="78"/>
    </row>
    <row r="902" spans="1:30" s="7" customFormat="1" ht="12.75" customHeight="1" thickBot="1">
      <c r="A902" s="5194"/>
      <c r="B902" s="5195"/>
      <c r="C902" s="66"/>
      <c r="D902" s="656" t="s">
        <v>106</v>
      </c>
      <c r="E902" s="541"/>
      <c r="F902" s="542"/>
      <c r="G902" s="542"/>
      <c r="H902" s="582"/>
      <c r="I902" s="542"/>
      <c r="J902" s="542"/>
      <c r="K902" s="542"/>
      <c r="L902" s="542"/>
      <c r="M902" s="542"/>
      <c r="N902" s="582"/>
      <c r="O902" s="542"/>
      <c r="P902" s="542"/>
      <c r="Q902" s="542"/>
      <c r="R902" s="542"/>
      <c r="S902" s="542"/>
      <c r="T902" s="542"/>
      <c r="U902" s="542"/>
      <c r="V902" s="1515"/>
      <c r="W902" s="542"/>
      <c r="X902" s="542"/>
      <c r="Y902" s="1515"/>
      <c r="Z902" s="542"/>
      <c r="AA902" s="542"/>
      <c r="AB902" s="542"/>
      <c r="AC902" s="543"/>
      <c r="AD902" s="82"/>
    </row>
    <row r="903" spans="1:30" s="7" customFormat="1" ht="29.25" customHeight="1" thickBot="1">
      <c r="A903" s="10"/>
      <c r="B903" s="14"/>
      <c r="C903" s="11"/>
      <c r="D903" s="761"/>
      <c r="E903" s="3229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</row>
    <row r="904" spans="1:30" s="4" customFormat="1" ht="39" customHeight="1" thickBot="1">
      <c r="A904" s="586" t="s">
        <v>4</v>
      </c>
      <c r="B904" s="832" t="s">
        <v>0</v>
      </c>
      <c r="C904" s="784" t="s">
        <v>285</v>
      </c>
      <c r="D904" s="720" t="s">
        <v>3</v>
      </c>
      <c r="E904" s="5143" t="s">
        <v>135</v>
      </c>
      <c r="F904" s="5182"/>
      <c r="G904" s="5182"/>
      <c r="H904" s="5182"/>
      <c r="I904" s="5182"/>
      <c r="J904" s="5182"/>
      <c r="K904" s="5182"/>
      <c r="L904" s="5182"/>
      <c r="M904" s="5182"/>
      <c r="N904" s="5182"/>
      <c r="O904" s="5182"/>
      <c r="P904" s="5182"/>
      <c r="Q904" s="5182"/>
      <c r="R904" s="5182"/>
      <c r="S904" s="5182"/>
      <c r="T904" s="5182"/>
      <c r="U904" s="5182"/>
      <c r="V904" s="5182"/>
      <c r="W904" s="5182"/>
      <c r="X904" s="5182"/>
      <c r="Y904" s="5182"/>
      <c r="Z904" s="5182"/>
      <c r="AA904" s="5182"/>
      <c r="AB904" s="5183"/>
      <c r="AC904" s="350" t="s">
        <v>2</v>
      </c>
      <c r="AD904" s="1699" t="s">
        <v>308</v>
      </c>
    </row>
    <row r="905" spans="1:30" s="8" customFormat="1" ht="21" customHeight="1" thickBot="1">
      <c r="A905" s="5184" t="s">
        <v>233</v>
      </c>
      <c r="B905" s="5185"/>
      <c r="C905" s="4238"/>
      <c r="D905" s="4455"/>
      <c r="E905" s="588">
        <v>1</v>
      </c>
      <c r="F905" s="589">
        <v>2</v>
      </c>
      <c r="G905" s="589">
        <v>3</v>
      </c>
      <c r="H905" s="975">
        <v>4</v>
      </c>
      <c r="I905" s="589">
        <v>5</v>
      </c>
      <c r="J905" s="589">
        <v>6</v>
      </c>
      <c r="K905" s="589">
        <v>7</v>
      </c>
      <c r="L905" s="589">
        <v>8</v>
      </c>
      <c r="M905" s="589">
        <v>9</v>
      </c>
      <c r="N905" s="975">
        <v>10</v>
      </c>
      <c r="O905" s="589">
        <v>11</v>
      </c>
      <c r="P905" s="589">
        <v>12</v>
      </c>
      <c r="Q905" s="589">
        <v>13</v>
      </c>
      <c r="R905" s="589">
        <v>14</v>
      </c>
      <c r="S905" s="589">
        <v>15</v>
      </c>
      <c r="T905" s="589">
        <v>16</v>
      </c>
      <c r="U905" s="589">
        <v>17</v>
      </c>
      <c r="V905" s="1575">
        <v>18</v>
      </c>
      <c r="W905" s="589">
        <v>19</v>
      </c>
      <c r="X905" s="589">
        <v>20</v>
      </c>
      <c r="Y905" s="1575">
        <v>21</v>
      </c>
      <c r="Z905" s="589">
        <v>22</v>
      </c>
      <c r="AA905" s="589">
        <v>23</v>
      </c>
      <c r="AB905" s="590">
        <v>24</v>
      </c>
      <c r="AC905" s="214"/>
      <c r="AD905" s="591"/>
    </row>
    <row r="906" spans="1:30" s="14" customFormat="1" ht="17.25" customHeight="1">
      <c r="A906" s="2316" t="s">
        <v>103</v>
      </c>
      <c r="B906" s="2317"/>
      <c r="C906" s="382"/>
      <c r="D906" s="785"/>
      <c r="E906" s="4445">
        <v>5</v>
      </c>
      <c r="F906" s="4446">
        <v>5</v>
      </c>
      <c r="G906" s="4446">
        <v>5</v>
      </c>
      <c r="H906" s="4456">
        <v>5</v>
      </c>
      <c r="I906" s="4446">
        <v>5</v>
      </c>
      <c r="J906" s="4446">
        <v>5</v>
      </c>
      <c r="K906" s="4446">
        <v>5</v>
      </c>
      <c r="L906" s="4446">
        <v>5</v>
      </c>
      <c r="M906" s="4446">
        <v>5</v>
      </c>
      <c r="N906" s="4456">
        <v>5</v>
      </c>
      <c r="O906" s="4446">
        <v>5</v>
      </c>
      <c r="P906" s="4446">
        <v>5</v>
      </c>
      <c r="Q906" s="4446">
        <v>5</v>
      </c>
      <c r="R906" s="4446">
        <v>5</v>
      </c>
      <c r="S906" s="4446">
        <v>5</v>
      </c>
      <c r="T906" s="4446">
        <v>5</v>
      </c>
      <c r="U906" s="4446">
        <v>5</v>
      </c>
      <c r="V906" s="4448">
        <v>5</v>
      </c>
      <c r="W906" s="4446">
        <v>5</v>
      </c>
      <c r="X906" s="4446">
        <v>5</v>
      </c>
      <c r="Y906" s="4448">
        <v>5</v>
      </c>
      <c r="Z906" s="4446">
        <v>5</v>
      </c>
      <c r="AA906" s="4446">
        <v>5</v>
      </c>
      <c r="AB906" s="4449">
        <v>5</v>
      </c>
      <c r="AC906" s="926"/>
      <c r="AD906" s="592"/>
    </row>
    <row r="907" spans="1:30" s="14" customFormat="1" ht="18" customHeight="1" thickBot="1">
      <c r="A907" s="2318" t="s">
        <v>104</v>
      </c>
      <c r="B907" s="2319"/>
      <c r="C907" s="672"/>
      <c r="D907" s="786"/>
      <c r="E907" s="4450">
        <v>5</v>
      </c>
      <c r="F907" s="4451">
        <v>5</v>
      </c>
      <c r="G907" s="4451">
        <v>5</v>
      </c>
      <c r="H907" s="4457">
        <v>5</v>
      </c>
      <c r="I907" s="4451">
        <v>5</v>
      </c>
      <c r="J907" s="4451">
        <v>5</v>
      </c>
      <c r="K907" s="4451">
        <v>5</v>
      </c>
      <c r="L907" s="4451">
        <v>5</v>
      </c>
      <c r="M907" s="4451">
        <v>5</v>
      </c>
      <c r="N907" s="4457">
        <v>5</v>
      </c>
      <c r="O907" s="4451">
        <v>5</v>
      </c>
      <c r="P907" s="4451">
        <v>5</v>
      </c>
      <c r="Q907" s="4451">
        <v>5</v>
      </c>
      <c r="R907" s="4451">
        <v>5</v>
      </c>
      <c r="S907" s="4451">
        <v>5</v>
      </c>
      <c r="T907" s="4451">
        <v>5</v>
      </c>
      <c r="U907" s="4451">
        <v>5</v>
      </c>
      <c r="V907" s="4453">
        <v>5</v>
      </c>
      <c r="W907" s="4451">
        <v>5</v>
      </c>
      <c r="X907" s="4451">
        <v>5</v>
      </c>
      <c r="Y907" s="4453">
        <v>5</v>
      </c>
      <c r="Z907" s="4451">
        <v>5</v>
      </c>
      <c r="AA907" s="4451">
        <v>5</v>
      </c>
      <c r="AB907" s="4454">
        <v>5</v>
      </c>
      <c r="AC907" s="814"/>
      <c r="AD907" s="592"/>
    </row>
    <row r="908" spans="1:30" s="14" customFormat="1" ht="12.75" customHeight="1">
      <c r="A908" s="5186" t="s">
        <v>185</v>
      </c>
      <c r="B908" s="5189" t="s">
        <v>299</v>
      </c>
      <c r="C908" s="1706" t="s">
        <v>279</v>
      </c>
      <c r="D908" s="690" t="s">
        <v>105</v>
      </c>
      <c r="E908" s="787"/>
      <c r="F908" s="788"/>
      <c r="G908" s="788"/>
      <c r="H908" s="977"/>
      <c r="I908" s="788"/>
      <c r="J908" s="788"/>
      <c r="K908" s="788"/>
      <c r="L908" s="788"/>
      <c r="M908" s="788"/>
      <c r="N908" s="977"/>
      <c r="O908" s="788"/>
      <c r="P908" s="788"/>
      <c r="Q908" s="788"/>
      <c r="R908" s="788"/>
      <c r="S908" s="788"/>
      <c r="T908" s="788"/>
      <c r="U908" s="788"/>
      <c r="V908" s="789"/>
      <c r="W908" s="788"/>
      <c r="X908" s="788"/>
      <c r="Y908" s="977"/>
      <c r="Z908" s="788"/>
      <c r="AA908" s="788"/>
      <c r="AB908" s="790"/>
      <c r="AC908" s="824"/>
      <c r="AD908" s="592"/>
    </row>
    <row r="909" spans="1:30" s="14" customFormat="1" ht="12.75" customHeight="1">
      <c r="A909" s="5187"/>
      <c r="B909" s="5190"/>
      <c r="C909" s="1707" t="s">
        <v>279</v>
      </c>
      <c r="D909" s="689" t="s">
        <v>106</v>
      </c>
      <c r="E909" s="597"/>
      <c r="F909" s="598"/>
      <c r="G909" s="598"/>
      <c r="H909" s="978"/>
      <c r="I909" s="598"/>
      <c r="J909" s="598"/>
      <c r="K909" s="598"/>
      <c r="L909" s="598"/>
      <c r="M909" s="598"/>
      <c r="N909" s="978"/>
      <c r="O909" s="598"/>
      <c r="P909" s="598"/>
      <c r="Q909" s="598"/>
      <c r="R909" s="598"/>
      <c r="S909" s="598"/>
      <c r="T909" s="598"/>
      <c r="U909" s="598"/>
      <c r="V909" s="599"/>
      <c r="W909" s="598"/>
      <c r="X909" s="598"/>
      <c r="Y909" s="978"/>
      <c r="Z909" s="598"/>
      <c r="AA909" s="598"/>
      <c r="AB909" s="600"/>
      <c r="AC909" s="816"/>
      <c r="AD909" s="592"/>
    </row>
    <row r="910" spans="1:30" s="14" customFormat="1" ht="12.75" customHeight="1">
      <c r="A910" s="5187"/>
      <c r="B910" s="5190"/>
      <c r="C910" s="1707"/>
      <c r="D910" s="689" t="s">
        <v>108</v>
      </c>
      <c r="E910" s="597"/>
      <c r="F910" s="598"/>
      <c r="G910" s="598"/>
      <c r="H910" s="978"/>
      <c r="I910" s="598"/>
      <c r="J910" s="598"/>
      <c r="K910" s="598"/>
      <c r="L910" s="598"/>
      <c r="M910" s="598"/>
      <c r="N910" s="978"/>
      <c r="O910" s="598"/>
      <c r="P910" s="598"/>
      <c r="Q910" s="598"/>
      <c r="R910" s="598"/>
      <c r="S910" s="598"/>
      <c r="T910" s="598"/>
      <c r="U910" s="598"/>
      <c r="V910" s="599"/>
      <c r="W910" s="598"/>
      <c r="X910" s="598"/>
      <c r="Y910" s="978"/>
      <c r="Z910" s="598"/>
      <c r="AA910" s="598"/>
      <c r="AB910" s="600"/>
      <c r="AC910" s="816"/>
      <c r="AD910" s="592"/>
    </row>
    <row r="911" spans="1:30" s="14" customFormat="1" ht="12.75" customHeight="1" thickBot="1">
      <c r="A911" s="5188"/>
      <c r="B911" s="5191"/>
      <c r="C911" s="3119"/>
      <c r="D911" s="691" t="s">
        <v>109</v>
      </c>
      <c r="E911" s="630"/>
      <c r="F911" s="791"/>
      <c r="G911" s="791"/>
      <c r="H911" s="979"/>
      <c r="I911" s="791"/>
      <c r="J911" s="791"/>
      <c r="K911" s="791"/>
      <c r="L911" s="791"/>
      <c r="M911" s="791"/>
      <c r="N911" s="979"/>
      <c r="O911" s="791"/>
      <c r="P911" s="791"/>
      <c r="Q911" s="791"/>
      <c r="R911" s="791"/>
      <c r="S911" s="791"/>
      <c r="T911" s="791"/>
      <c r="U911" s="791"/>
      <c r="V911" s="792"/>
      <c r="W911" s="791"/>
      <c r="X911" s="791"/>
      <c r="Y911" s="979"/>
      <c r="Z911" s="791"/>
      <c r="AA911" s="791"/>
      <c r="AB911" s="793"/>
      <c r="AC911" s="825"/>
      <c r="AD911" s="592"/>
    </row>
    <row r="912" spans="1:30" s="14" customFormat="1" ht="12.75" customHeight="1">
      <c r="A912" s="5159" t="s">
        <v>111</v>
      </c>
      <c r="B912" s="5176" t="s">
        <v>300</v>
      </c>
      <c r="C912" s="1706" t="s">
        <v>279</v>
      </c>
      <c r="D912" s="667" t="s">
        <v>105</v>
      </c>
      <c r="E912" s="593"/>
      <c r="F912" s="594"/>
      <c r="G912" s="594"/>
      <c r="H912" s="980"/>
      <c r="I912" s="594"/>
      <c r="J912" s="594"/>
      <c r="K912" s="594"/>
      <c r="L912" s="594"/>
      <c r="M912" s="594"/>
      <c r="N912" s="980"/>
      <c r="O912" s="594"/>
      <c r="P912" s="594"/>
      <c r="Q912" s="594"/>
      <c r="R912" s="594"/>
      <c r="S912" s="594"/>
      <c r="T912" s="594"/>
      <c r="U912" s="594"/>
      <c r="V912" s="595"/>
      <c r="W912" s="594"/>
      <c r="X912" s="594"/>
      <c r="Y912" s="980"/>
      <c r="Z912" s="594"/>
      <c r="AA912" s="594"/>
      <c r="AB912" s="596"/>
      <c r="AC912" s="823"/>
      <c r="AD912" s="592"/>
    </row>
    <row r="913" spans="1:51" s="14" customFormat="1" ht="12.75" customHeight="1">
      <c r="A913" s="5160"/>
      <c r="B913" s="5177"/>
      <c r="C913" s="1707" t="s">
        <v>279</v>
      </c>
      <c r="D913" s="689" t="s">
        <v>106</v>
      </c>
      <c r="E913" s="597"/>
      <c r="F913" s="598"/>
      <c r="G913" s="598"/>
      <c r="H913" s="978"/>
      <c r="I913" s="598"/>
      <c r="J913" s="598"/>
      <c r="K913" s="598"/>
      <c r="L913" s="598"/>
      <c r="M913" s="598"/>
      <c r="N913" s="978"/>
      <c r="O913" s="598"/>
      <c r="P913" s="598"/>
      <c r="Q913" s="598"/>
      <c r="R913" s="598"/>
      <c r="S913" s="598"/>
      <c r="T913" s="598"/>
      <c r="U913" s="598"/>
      <c r="V913" s="599"/>
      <c r="W913" s="598"/>
      <c r="X913" s="598"/>
      <c r="Y913" s="978"/>
      <c r="Z913" s="598"/>
      <c r="AA913" s="598"/>
      <c r="AB913" s="600"/>
      <c r="AC913" s="816"/>
      <c r="AD913" s="592"/>
    </row>
    <row r="914" spans="1:51" s="14" customFormat="1" ht="12.75" customHeight="1">
      <c r="A914" s="5160"/>
      <c r="B914" s="5177"/>
      <c r="C914" s="1707"/>
      <c r="D914" s="689" t="s">
        <v>108</v>
      </c>
      <c r="E914" s="597"/>
      <c r="F914" s="598"/>
      <c r="G914" s="598"/>
      <c r="H914" s="978"/>
      <c r="I914" s="598"/>
      <c r="J914" s="598"/>
      <c r="K914" s="598"/>
      <c r="L914" s="598"/>
      <c r="M914" s="598"/>
      <c r="N914" s="978"/>
      <c r="O914" s="598"/>
      <c r="P914" s="598"/>
      <c r="Q914" s="598"/>
      <c r="R914" s="598"/>
      <c r="S914" s="598"/>
      <c r="T914" s="598"/>
      <c r="U914" s="598"/>
      <c r="V914" s="599"/>
      <c r="W914" s="598"/>
      <c r="X914" s="598"/>
      <c r="Y914" s="978"/>
      <c r="Z914" s="598"/>
      <c r="AA914" s="598"/>
      <c r="AB914" s="600"/>
      <c r="AC914" s="816"/>
      <c r="AD914" s="592"/>
    </row>
    <row r="915" spans="1:51" s="14" customFormat="1" ht="12.75" customHeight="1" thickBot="1">
      <c r="A915" s="5175"/>
      <c r="B915" s="5178"/>
      <c r="C915" s="3119"/>
      <c r="D915" s="668" t="s">
        <v>109</v>
      </c>
      <c r="E915" s="601"/>
      <c r="F915" s="602"/>
      <c r="G915" s="602"/>
      <c r="H915" s="981"/>
      <c r="I915" s="602"/>
      <c r="J915" s="602"/>
      <c r="K915" s="602"/>
      <c r="L915" s="602"/>
      <c r="M915" s="602"/>
      <c r="N915" s="981"/>
      <c r="O915" s="602"/>
      <c r="P915" s="602"/>
      <c r="Q915" s="602"/>
      <c r="R915" s="602"/>
      <c r="S915" s="602"/>
      <c r="T915" s="602"/>
      <c r="U915" s="602"/>
      <c r="V915" s="603"/>
      <c r="W915" s="602"/>
      <c r="X915" s="602"/>
      <c r="Y915" s="981"/>
      <c r="Z915" s="602"/>
      <c r="AA915" s="602"/>
      <c r="AB915" s="604"/>
      <c r="AC915" s="820"/>
      <c r="AD915" s="592"/>
    </row>
    <row r="916" spans="1:51" s="14" customFormat="1" ht="12.75" customHeight="1">
      <c r="A916" s="5179" t="s">
        <v>119</v>
      </c>
      <c r="B916" s="5180" t="s">
        <v>528</v>
      </c>
      <c r="C916" s="1706" t="s">
        <v>338</v>
      </c>
      <c r="D916" s="794" t="s">
        <v>105</v>
      </c>
      <c r="E916" s="4222">
        <v>63</v>
      </c>
      <c r="F916" s="3844">
        <v>63</v>
      </c>
      <c r="G916" s="3844">
        <v>61</v>
      </c>
      <c r="H916" s="3845">
        <v>61</v>
      </c>
      <c r="I916" s="3844">
        <v>61</v>
      </c>
      <c r="J916" s="3844">
        <v>61</v>
      </c>
      <c r="K916" s="3844">
        <v>61</v>
      </c>
      <c r="L916" s="3844">
        <v>58</v>
      </c>
      <c r="M916" s="3844">
        <v>56</v>
      </c>
      <c r="N916" s="3845">
        <v>153</v>
      </c>
      <c r="O916" s="3844">
        <v>71</v>
      </c>
      <c r="P916" s="3844">
        <v>58</v>
      </c>
      <c r="Q916" s="3844">
        <v>57</v>
      </c>
      <c r="R916" s="3844">
        <v>81</v>
      </c>
      <c r="S916" s="3844">
        <v>50</v>
      </c>
      <c r="T916" s="3844">
        <v>73</v>
      </c>
      <c r="U916" s="3844">
        <v>71</v>
      </c>
      <c r="V916" s="3847">
        <v>80</v>
      </c>
      <c r="W916" s="3844">
        <v>62</v>
      </c>
      <c r="X916" s="3844">
        <v>60</v>
      </c>
      <c r="Y916" s="3845">
        <v>56</v>
      </c>
      <c r="Z916" s="3844">
        <v>51</v>
      </c>
      <c r="AA916" s="3844">
        <v>55</v>
      </c>
      <c r="AB916" s="3848">
        <v>66</v>
      </c>
      <c r="AC916" s="928">
        <f>SUM(E916:AB916)</f>
        <v>1589</v>
      </c>
      <c r="AD916" s="592"/>
    </row>
    <row r="917" spans="1:51" s="14" customFormat="1" ht="12.75" customHeight="1">
      <c r="A917" s="5160"/>
      <c r="B917" s="5177"/>
      <c r="C917" s="1707" t="s">
        <v>338</v>
      </c>
      <c r="D917" s="700" t="s">
        <v>106</v>
      </c>
      <c r="E917" s="3351">
        <v>73</v>
      </c>
      <c r="F917" s="3306">
        <v>73</v>
      </c>
      <c r="G917" s="3306">
        <v>73</v>
      </c>
      <c r="H917" s="3307">
        <v>72</v>
      </c>
      <c r="I917" s="3306">
        <v>72</v>
      </c>
      <c r="J917" s="3306">
        <v>72</v>
      </c>
      <c r="K917" s="3306">
        <v>71</v>
      </c>
      <c r="L917" s="3306">
        <v>76</v>
      </c>
      <c r="M917" s="3306">
        <v>79</v>
      </c>
      <c r="N917" s="3307">
        <v>217</v>
      </c>
      <c r="O917" s="3306">
        <v>92</v>
      </c>
      <c r="P917" s="3306">
        <v>82</v>
      </c>
      <c r="Q917" s="3306">
        <v>82</v>
      </c>
      <c r="R917" s="3306">
        <v>81</v>
      </c>
      <c r="S917" s="3306">
        <v>81</v>
      </c>
      <c r="T917" s="3306">
        <v>83</v>
      </c>
      <c r="U917" s="3306">
        <v>89</v>
      </c>
      <c r="V917" s="3308">
        <v>89</v>
      </c>
      <c r="W917" s="3306">
        <v>78</v>
      </c>
      <c r="X917" s="3306">
        <v>77</v>
      </c>
      <c r="Y917" s="3307">
        <v>77</v>
      </c>
      <c r="Z917" s="3306">
        <v>77</v>
      </c>
      <c r="AA917" s="3306">
        <v>77</v>
      </c>
      <c r="AB917" s="3309">
        <v>78</v>
      </c>
      <c r="AC917" s="929">
        <f>SUM(E917:AB917)</f>
        <v>2021</v>
      </c>
      <c r="AD917" s="592"/>
    </row>
    <row r="918" spans="1:51" s="14" customFormat="1" ht="12.75" customHeight="1">
      <c r="A918" s="5161"/>
      <c r="B918" s="5181"/>
      <c r="C918" s="3102" t="s">
        <v>311</v>
      </c>
      <c r="D918" s="651" t="s">
        <v>336</v>
      </c>
      <c r="E918" s="398">
        <f>SQRT(E916^2+E917^2)</f>
        <v>96.426137535421375</v>
      </c>
      <c r="F918" s="399">
        <f t="shared" ref="F918:AB918" si="178">SQRT(F916^2+F917^2)</f>
        <v>96.426137535421375</v>
      </c>
      <c r="G918" s="399">
        <f t="shared" si="178"/>
        <v>95.131487952202235</v>
      </c>
      <c r="H918" s="982">
        <f t="shared" si="178"/>
        <v>94.36630754670864</v>
      </c>
      <c r="I918" s="399">
        <f t="shared" si="178"/>
        <v>94.36630754670864</v>
      </c>
      <c r="J918" s="399">
        <f t="shared" si="178"/>
        <v>94.36630754670864</v>
      </c>
      <c r="K918" s="399">
        <f t="shared" si="178"/>
        <v>93.605555390692487</v>
      </c>
      <c r="L918" s="399">
        <f t="shared" si="178"/>
        <v>95.603347221736954</v>
      </c>
      <c r="M918" s="399">
        <f t="shared" si="178"/>
        <v>96.834911060009759</v>
      </c>
      <c r="N918" s="982">
        <f t="shared" si="178"/>
        <v>265.51459470243816</v>
      </c>
      <c r="O918" s="399">
        <f t="shared" si="178"/>
        <v>116.21101496846157</v>
      </c>
      <c r="P918" s="399">
        <f t="shared" si="178"/>
        <v>100.43903623591775</v>
      </c>
      <c r="Q918" s="399">
        <f t="shared" si="178"/>
        <v>99.864908751773257</v>
      </c>
      <c r="R918" s="399">
        <f t="shared" si="178"/>
        <v>114.5512985522207</v>
      </c>
      <c r="S918" s="399">
        <f t="shared" si="178"/>
        <v>95.189285111298105</v>
      </c>
      <c r="T918" s="399">
        <f t="shared" si="178"/>
        <v>110.53506231056279</v>
      </c>
      <c r="U918" s="399">
        <f t="shared" si="178"/>
        <v>113.85077953180645</v>
      </c>
      <c r="V918" s="399">
        <f t="shared" si="178"/>
        <v>119.67038062946069</v>
      </c>
      <c r="W918" s="399">
        <f t="shared" si="178"/>
        <v>99.639349656649202</v>
      </c>
      <c r="X918" s="399">
        <f t="shared" si="178"/>
        <v>97.616596949494195</v>
      </c>
      <c r="Y918" s="982">
        <f t="shared" si="178"/>
        <v>95.210293561148106</v>
      </c>
      <c r="Z918" s="399">
        <f t="shared" si="178"/>
        <v>92.357999112150537</v>
      </c>
      <c r="AA918" s="399">
        <f t="shared" si="178"/>
        <v>94.62557793746889</v>
      </c>
      <c r="AB918" s="400">
        <f t="shared" si="178"/>
        <v>102.17631819555841</v>
      </c>
      <c r="AC918" s="930"/>
      <c r="AD918" s="592"/>
    </row>
    <row r="919" spans="1:51" s="14" customFormat="1" ht="12.75" customHeight="1">
      <c r="A919" s="5161"/>
      <c r="B919" s="5181"/>
      <c r="C919" s="1707" t="s">
        <v>338</v>
      </c>
      <c r="D919" s="700" t="s">
        <v>107</v>
      </c>
      <c r="E919" s="4015">
        <v>8.3000000000000007</v>
      </c>
      <c r="F919" s="1755">
        <v>8.3000000000000007</v>
      </c>
      <c r="G919" s="1755">
        <v>8.1999999999999993</v>
      </c>
      <c r="H919" s="1756">
        <v>8.3000000000000007</v>
      </c>
      <c r="I919" s="1755">
        <v>8.3000000000000007</v>
      </c>
      <c r="J919" s="1755">
        <v>8.3000000000000007</v>
      </c>
      <c r="K919" s="1755">
        <v>8.1999999999999993</v>
      </c>
      <c r="L919" s="1755">
        <v>8.8000000000000007</v>
      </c>
      <c r="M919" s="1755">
        <v>8.8000000000000007</v>
      </c>
      <c r="N919" s="1756">
        <v>24.5</v>
      </c>
      <c r="O919" s="1755">
        <v>10.6</v>
      </c>
      <c r="P919" s="1755">
        <v>10.8</v>
      </c>
      <c r="Q919" s="1755">
        <v>9.1</v>
      </c>
      <c r="R919" s="1755">
        <v>9</v>
      </c>
      <c r="S919" s="1755">
        <v>10.3</v>
      </c>
      <c r="T919" s="1755">
        <v>9.6</v>
      </c>
      <c r="U919" s="1755">
        <v>10.4</v>
      </c>
      <c r="V919" s="1755">
        <v>10.7</v>
      </c>
      <c r="W919" s="1755">
        <v>8.5</v>
      </c>
      <c r="X919" s="1755">
        <v>9</v>
      </c>
      <c r="Y919" s="1756">
        <v>9.1999999999999993</v>
      </c>
      <c r="Z919" s="1755">
        <v>9.1999999999999993</v>
      </c>
      <c r="AA919" s="1755">
        <v>9.4</v>
      </c>
      <c r="AB919" s="4017">
        <v>9.4</v>
      </c>
      <c r="AC919" s="930"/>
      <c r="AD919" s="592"/>
    </row>
    <row r="920" spans="1:51" s="14" customFormat="1" ht="12.75" customHeight="1" thickBot="1">
      <c r="A920" s="5161"/>
      <c r="B920" s="5181"/>
      <c r="C920" s="1709" t="s">
        <v>311</v>
      </c>
      <c r="D920" s="764" t="s">
        <v>108</v>
      </c>
      <c r="E920" s="614">
        <f t="shared" ref="E920:AC920" si="179">E917/E916</f>
        <v>1.1587301587301588</v>
      </c>
      <c r="F920" s="615">
        <f t="shared" si="179"/>
        <v>1.1587301587301588</v>
      </c>
      <c r="G920" s="615">
        <f t="shared" si="179"/>
        <v>1.1967213114754098</v>
      </c>
      <c r="H920" s="984">
        <f t="shared" si="179"/>
        <v>1.180327868852459</v>
      </c>
      <c r="I920" s="615">
        <f t="shared" si="179"/>
        <v>1.180327868852459</v>
      </c>
      <c r="J920" s="615">
        <f t="shared" si="179"/>
        <v>1.180327868852459</v>
      </c>
      <c r="K920" s="615">
        <f t="shared" si="179"/>
        <v>1.1639344262295082</v>
      </c>
      <c r="L920" s="615">
        <f t="shared" si="179"/>
        <v>1.3103448275862069</v>
      </c>
      <c r="M920" s="615">
        <f t="shared" si="179"/>
        <v>1.4107142857142858</v>
      </c>
      <c r="N920" s="984">
        <f t="shared" si="179"/>
        <v>1.4183006535947713</v>
      </c>
      <c r="O920" s="615">
        <f t="shared" si="179"/>
        <v>1.295774647887324</v>
      </c>
      <c r="P920" s="615">
        <f t="shared" si="179"/>
        <v>1.4137931034482758</v>
      </c>
      <c r="Q920" s="615">
        <f t="shared" si="179"/>
        <v>1.4385964912280702</v>
      </c>
      <c r="R920" s="615">
        <f t="shared" si="179"/>
        <v>1</v>
      </c>
      <c r="S920" s="615">
        <f t="shared" si="179"/>
        <v>1.62</v>
      </c>
      <c r="T920" s="615">
        <f t="shared" si="179"/>
        <v>1.1369863013698631</v>
      </c>
      <c r="U920" s="615">
        <f t="shared" si="179"/>
        <v>1.2535211267605635</v>
      </c>
      <c r="V920" s="628">
        <f t="shared" si="179"/>
        <v>1.1125</v>
      </c>
      <c r="W920" s="615">
        <f t="shared" si="179"/>
        <v>1.2580645161290323</v>
      </c>
      <c r="X920" s="615">
        <f t="shared" si="179"/>
        <v>1.2833333333333334</v>
      </c>
      <c r="Y920" s="984">
        <f t="shared" si="179"/>
        <v>1.375</v>
      </c>
      <c r="Z920" s="615">
        <f t="shared" si="179"/>
        <v>1.5098039215686274</v>
      </c>
      <c r="AA920" s="615">
        <f t="shared" si="179"/>
        <v>1.4</v>
      </c>
      <c r="AB920" s="642">
        <f t="shared" si="179"/>
        <v>1.1818181818181819</v>
      </c>
      <c r="AC920" s="848">
        <f t="shared" si="179"/>
        <v>1.2718691000629327</v>
      </c>
      <c r="AD920" s="592"/>
    </row>
    <row r="921" spans="1:51" s="14" customFormat="1" ht="12.75" customHeight="1">
      <c r="A921" s="5159" t="s">
        <v>141</v>
      </c>
      <c r="B921" s="5168" t="s">
        <v>710</v>
      </c>
      <c r="C921" s="1706" t="s">
        <v>338</v>
      </c>
      <c r="D921" s="699" t="s">
        <v>105</v>
      </c>
      <c r="E921" s="4229">
        <v>0</v>
      </c>
      <c r="F921" s="4230">
        <v>0</v>
      </c>
      <c r="G921" s="4230">
        <v>0</v>
      </c>
      <c r="H921" s="4231">
        <v>0</v>
      </c>
      <c r="I921" s="4230">
        <v>0</v>
      </c>
      <c r="J921" s="4230">
        <v>0</v>
      </c>
      <c r="K921" s="4230">
        <v>0</v>
      </c>
      <c r="L921" s="4230">
        <v>0</v>
      </c>
      <c r="M921" s="4230">
        <v>0</v>
      </c>
      <c r="N921" s="4231">
        <v>0</v>
      </c>
      <c r="O921" s="4230">
        <v>0</v>
      </c>
      <c r="P921" s="4230">
        <v>0</v>
      </c>
      <c r="Q921" s="4230">
        <v>0</v>
      </c>
      <c r="R921" s="4230">
        <v>0</v>
      </c>
      <c r="S921" s="4230">
        <v>0</v>
      </c>
      <c r="T921" s="4230">
        <v>0</v>
      </c>
      <c r="U921" s="4230">
        <v>0</v>
      </c>
      <c r="V921" s="4232">
        <v>0</v>
      </c>
      <c r="W921" s="4230">
        <v>0</v>
      </c>
      <c r="X921" s="4230">
        <v>0</v>
      </c>
      <c r="Y921" s="4231">
        <v>0</v>
      </c>
      <c r="Z921" s="4232">
        <v>0</v>
      </c>
      <c r="AA921" s="4232">
        <v>0</v>
      </c>
      <c r="AB921" s="4233">
        <v>0</v>
      </c>
      <c r="AC921" s="928">
        <f>SUM(E921:AB921)</f>
        <v>0</v>
      </c>
      <c r="AD921" s="616"/>
      <c r="AE921" s="38"/>
      <c r="AF921" s="38"/>
      <c r="AG921" s="38"/>
      <c r="AH921" s="38"/>
      <c r="AI921" s="38"/>
      <c r="AJ921" s="38"/>
      <c r="AK921" s="38"/>
      <c r="AL921" s="38"/>
      <c r="AM921" s="38"/>
      <c r="AN921" s="38"/>
      <c r="AO921" s="38"/>
      <c r="AP921" s="38"/>
      <c r="AQ921" s="38"/>
      <c r="AR921" s="38"/>
      <c r="AS921" s="38"/>
      <c r="AT921" s="38"/>
      <c r="AU921" s="38"/>
      <c r="AV921" s="38"/>
      <c r="AW921" s="38"/>
      <c r="AX921" s="38"/>
      <c r="AY921" s="38"/>
    </row>
    <row r="922" spans="1:51" s="14" customFormat="1" ht="12.75" customHeight="1">
      <c r="A922" s="5160"/>
      <c r="B922" s="5169"/>
      <c r="C922" s="1707" t="s">
        <v>338</v>
      </c>
      <c r="D922" s="700" t="s">
        <v>106</v>
      </c>
      <c r="E922" s="4229">
        <v>0</v>
      </c>
      <c r="F922" s="4230">
        <v>0</v>
      </c>
      <c r="G922" s="4230">
        <v>0</v>
      </c>
      <c r="H922" s="4231">
        <v>0</v>
      </c>
      <c r="I922" s="4230">
        <v>0</v>
      </c>
      <c r="J922" s="4230">
        <v>0</v>
      </c>
      <c r="K922" s="4230">
        <v>0</v>
      </c>
      <c r="L922" s="4230">
        <v>0</v>
      </c>
      <c r="M922" s="4230">
        <v>0</v>
      </c>
      <c r="N922" s="4231">
        <v>0</v>
      </c>
      <c r="O922" s="4230">
        <v>0</v>
      </c>
      <c r="P922" s="4230">
        <v>0</v>
      </c>
      <c r="Q922" s="4230">
        <v>0</v>
      </c>
      <c r="R922" s="4230">
        <v>0</v>
      </c>
      <c r="S922" s="4230">
        <v>0</v>
      </c>
      <c r="T922" s="4230">
        <v>0</v>
      </c>
      <c r="U922" s="4230">
        <v>0</v>
      </c>
      <c r="V922" s="4232">
        <v>0</v>
      </c>
      <c r="W922" s="4230">
        <v>0</v>
      </c>
      <c r="X922" s="4230">
        <v>0</v>
      </c>
      <c r="Y922" s="4231">
        <v>0</v>
      </c>
      <c r="Z922" s="4232">
        <v>0</v>
      </c>
      <c r="AA922" s="4232">
        <v>0</v>
      </c>
      <c r="AB922" s="4233">
        <v>0</v>
      </c>
      <c r="AC922" s="929">
        <f>SUM(E922:AB922)</f>
        <v>0</v>
      </c>
      <c r="AD922" s="616"/>
      <c r="AE922" s="38"/>
      <c r="AF922" s="38"/>
      <c r="AG922" s="38"/>
      <c r="AH922" s="38"/>
      <c r="AI922" s="38"/>
      <c r="AJ922" s="38"/>
      <c r="AK922" s="38"/>
      <c r="AL922" s="38"/>
      <c r="AM922" s="38"/>
      <c r="AN922" s="38"/>
      <c r="AO922" s="38"/>
      <c r="AP922" s="38"/>
      <c r="AQ922" s="38"/>
      <c r="AR922" s="38"/>
      <c r="AS922" s="38"/>
      <c r="AT922" s="38"/>
      <c r="AU922" s="38"/>
      <c r="AV922" s="38"/>
      <c r="AW922" s="38"/>
      <c r="AX922" s="38"/>
      <c r="AY922" s="38"/>
    </row>
    <row r="923" spans="1:51" s="14" customFormat="1" ht="12.75" customHeight="1">
      <c r="A923" s="5161"/>
      <c r="B923" s="5169"/>
      <c r="C923" s="3102" t="s">
        <v>311</v>
      </c>
      <c r="D923" s="651" t="s">
        <v>336</v>
      </c>
      <c r="E923" s="398">
        <f>SQRT(E921^2+E922^2)</f>
        <v>0</v>
      </c>
      <c r="F923" s="399">
        <f t="shared" ref="F923:AB923" si="180">SQRT(F921^2+F922^2)</f>
        <v>0</v>
      </c>
      <c r="G923" s="399">
        <f t="shared" si="180"/>
        <v>0</v>
      </c>
      <c r="H923" s="982">
        <f t="shared" si="180"/>
        <v>0</v>
      </c>
      <c r="I923" s="399">
        <f t="shared" si="180"/>
        <v>0</v>
      </c>
      <c r="J923" s="399">
        <f t="shared" si="180"/>
        <v>0</v>
      </c>
      <c r="K923" s="399">
        <f t="shared" si="180"/>
        <v>0</v>
      </c>
      <c r="L923" s="399">
        <f t="shared" si="180"/>
        <v>0</v>
      </c>
      <c r="M923" s="399">
        <f t="shared" si="180"/>
        <v>0</v>
      </c>
      <c r="N923" s="982">
        <f t="shared" si="180"/>
        <v>0</v>
      </c>
      <c r="O923" s="399">
        <f t="shared" si="180"/>
        <v>0</v>
      </c>
      <c r="P923" s="399">
        <f t="shared" si="180"/>
        <v>0</v>
      </c>
      <c r="Q923" s="399">
        <f t="shared" si="180"/>
        <v>0</v>
      </c>
      <c r="R923" s="399">
        <f t="shared" si="180"/>
        <v>0</v>
      </c>
      <c r="S923" s="399">
        <f t="shared" si="180"/>
        <v>0</v>
      </c>
      <c r="T923" s="399">
        <f t="shared" si="180"/>
        <v>0</v>
      </c>
      <c r="U923" s="399">
        <f t="shared" si="180"/>
        <v>0</v>
      </c>
      <c r="V923" s="399">
        <f t="shared" si="180"/>
        <v>0</v>
      </c>
      <c r="W923" s="399">
        <f t="shared" si="180"/>
        <v>0</v>
      </c>
      <c r="X923" s="399">
        <f t="shared" si="180"/>
        <v>0</v>
      </c>
      <c r="Y923" s="982">
        <f t="shared" si="180"/>
        <v>0</v>
      </c>
      <c r="Z923" s="399">
        <f t="shared" si="180"/>
        <v>0</v>
      </c>
      <c r="AA923" s="399">
        <f t="shared" si="180"/>
        <v>0</v>
      </c>
      <c r="AB923" s="400">
        <f t="shared" si="180"/>
        <v>0</v>
      </c>
      <c r="AC923" s="930"/>
      <c r="AD923" s="616"/>
      <c r="AE923" s="38"/>
      <c r="AF923" s="38"/>
      <c r="AG923" s="38"/>
      <c r="AH923" s="38"/>
      <c r="AI923" s="38"/>
      <c r="AJ923" s="38"/>
      <c r="AK923" s="38"/>
      <c r="AL923" s="38"/>
      <c r="AM923" s="38"/>
      <c r="AN923" s="38"/>
      <c r="AO923" s="38"/>
      <c r="AP923" s="38"/>
      <c r="AQ923" s="38"/>
      <c r="AR923" s="38"/>
      <c r="AS923" s="38"/>
      <c r="AT923" s="38"/>
      <c r="AU923" s="38"/>
      <c r="AV923" s="38"/>
      <c r="AW923" s="38"/>
      <c r="AX923" s="38"/>
      <c r="AY923" s="38"/>
    </row>
    <row r="924" spans="1:51" s="14" customFormat="1" ht="12.75" customHeight="1">
      <c r="A924" s="5161"/>
      <c r="B924" s="5169"/>
      <c r="C924" s="1707" t="s">
        <v>338</v>
      </c>
      <c r="D924" s="700" t="s">
        <v>107</v>
      </c>
      <c r="E924" s="4015">
        <v>0</v>
      </c>
      <c r="F924" s="1755">
        <v>0</v>
      </c>
      <c r="G924" s="1755">
        <v>0</v>
      </c>
      <c r="H924" s="1756">
        <v>0</v>
      </c>
      <c r="I924" s="1755">
        <v>0</v>
      </c>
      <c r="J924" s="1755">
        <v>0</v>
      </c>
      <c r="K924" s="1755">
        <v>0</v>
      </c>
      <c r="L924" s="1755">
        <v>0</v>
      </c>
      <c r="M924" s="1755">
        <v>0</v>
      </c>
      <c r="N924" s="1756">
        <v>0</v>
      </c>
      <c r="O924" s="1755">
        <v>0</v>
      </c>
      <c r="P924" s="1755">
        <v>0</v>
      </c>
      <c r="Q924" s="1755">
        <v>0</v>
      </c>
      <c r="R924" s="1755">
        <v>0</v>
      </c>
      <c r="S924" s="1755">
        <v>0</v>
      </c>
      <c r="T924" s="1755">
        <v>0</v>
      </c>
      <c r="U924" s="1755">
        <v>0</v>
      </c>
      <c r="V924" s="1755">
        <v>0</v>
      </c>
      <c r="W924" s="1755">
        <v>0</v>
      </c>
      <c r="X924" s="1755">
        <v>0</v>
      </c>
      <c r="Y924" s="1756">
        <v>0</v>
      </c>
      <c r="Z924" s="1755">
        <v>0</v>
      </c>
      <c r="AA924" s="1755">
        <v>0</v>
      </c>
      <c r="AB924" s="4017">
        <v>0</v>
      </c>
      <c r="AC924" s="930"/>
      <c r="AD924" s="616"/>
      <c r="AE924" s="38"/>
      <c r="AF924" s="38"/>
      <c r="AG924" s="38"/>
      <c r="AH924" s="38"/>
      <c r="AI924" s="38"/>
      <c r="AJ924" s="38"/>
      <c r="AK924" s="38"/>
      <c r="AL924" s="38"/>
      <c r="AM924" s="38"/>
      <c r="AN924" s="38"/>
      <c r="AO924" s="38"/>
      <c r="AP924" s="38"/>
      <c r="AQ924" s="38"/>
      <c r="AR924" s="38"/>
      <c r="AS924" s="38"/>
      <c r="AT924" s="38"/>
      <c r="AU924" s="38"/>
      <c r="AV924" s="38"/>
      <c r="AW924" s="38"/>
      <c r="AX924" s="38"/>
      <c r="AY924" s="38"/>
    </row>
    <row r="925" spans="1:51" s="34" customFormat="1" ht="12.75" customHeight="1" thickBot="1">
      <c r="A925" s="5161"/>
      <c r="B925" s="5170"/>
      <c r="C925" s="1709"/>
      <c r="D925" s="795" t="s">
        <v>108</v>
      </c>
      <c r="E925" s="614" t="e">
        <f>E922/E921</f>
        <v>#DIV/0!</v>
      </c>
      <c r="F925" s="615" t="e">
        <f t="shared" ref="F925:AC925" si="181">F922/F921</f>
        <v>#DIV/0!</v>
      </c>
      <c r="G925" s="615" t="e">
        <f t="shared" si="181"/>
        <v>#DIV/0!</v>
      </c>
      <c r="H925" s="984" t="e">
        <f t="shared" si="181"/>
        <v>#DIV/0!</v>
      </c>
      <c r="I925" s="615" t="e">
        <f t="shared" si="181"/>
        <v>#DIV/0!</v>
      </c>
      <c r="J925" s="615" t="e">
        <f t="shared" si="181"/>
        <v>#DIV/0!</v>
      </c>
      <c r="K925" s="615" t="e">
        <f t="shared" si="181"/>
        <v>#DIV/0!</v>
      </c>
      <c r="L925" s="615" t="e">
        <f t="shared" si="181"/>
        <v>#DIV/0!</v>
      </c>
      <c r="M925" s="615" t="e">
        <f t="shared" si="181"/>
        <v>#DIV/0!</v>
      </c>
      <c r="N925" s="984" t="e">
        <f t="shared" si="181"/>
        <v>#DIV/0!</v>
      </c>
      <c r="O925" s="615" t="e">
        <f t="shared" si="181"/>
        <v>#DIV/0!</v>
      </c>
      <c r="P925" s="615" t="e">
        <f t="shared" si="181"/>
        <v>#DIV/0!</v>
      </c>
      <c r="Q925" s="615" t="e">
        <f t="shared" si="181"/>
        <v>#DIV/0!</v>
      </c>
      <c r="R925" s="615" t="e">
        <f t="shared" si="181"/>
        <v>#DIV/0!</v>
      </c>
      <c r="S925" s="615" t="e">
        <f t="shared" si="181"/>
        <v>#DIV/0!</v>
      </c>
      <c r="T925" s="615" t="e">
        <f t="shared" si="181"/>
        <v>#DIV/0!</v>
      </c>
      <c r="U925" s="615" t="e">
        <f t="shared" si="181"/>
        <v>#DIV/0!</v>
      </c>
      <c r="V925" s="628" t="e">
        <f t="shared" si="181"/>
        <v>#DIV/0!</v>
      </c>
      <c r="W925" s="615" t="e">
        <f t="shared" si="181"/>
        <v>#DIV/0!</v>
      </c>
      <c r="X925" s="615" t="e">
        <f t="shared" si="181"/>
        <v>#DIV/0!</v>
      </c>
      <c r="Y925" s="984" t="e">
        <f t="shared" si="181"/>
        <v>#DIV/0!</v>
      </c>
      <c r="Z925" s="615" t="e">
        <f t="shared" si="181"/>
        <v>#DIV/0!</v>
      </c>
      <c r="AA925" s="615" t="e">
        <f t="shared" si="181"/>
        <v>#DIV/0!</v>
      </c>
      <c r="AB925" s="642" t="e">
        <f t="shared" si="181"/>
        <v>#DIV/0!</v>
      </c>
      <c r="AC925" s="609" t="e">
        <f t="shared" si="181"/>
        <v>#DIV/0!</v>
      </c>
      <c r="AD925" s="627"/>
    </row>
    <row r="926" spans="1:51" s="71" customFormat="1" ht="12.75" customHeight="1">
      <c r="A926" s="2140" t="s">
        <v>286</v>
      </c>
      <c r="B926" s="2141"/>
      <c r="C926" s="3554" t="s">
        <v>311</v>
      </c>
      <c r="D926" s="2142"/>
      <c r="E926" s="2143">
        <f>E916+E921</f>
        <v>63</v>
      </c>
      <c r="F926" s="1591">
        <f t="shared" ref="F926:AB926" si="182">F916+F921</f>
        <v>63</v>
      </c>
      <c r="G926" s="1591">
        <f t="shared" si="182"/>
        <v>61</v>
      </c>
      <c r="H926" s="1591">
        <f t="shared" si="182"/>
        <v>61</v>
      </c>
      <c r="I926" s="1591">
        <f t="shared" si="182"/>
        <v>61</v>
      </c>
      <c r="J926" s="1591">
        <f t="shared" si="182"/>
        <v>61</v>
      </c>
      <c r="K926" s="1591">
        <f t="shared" si="182"/>
        <v>61</v>
      </c>
      <c r="L926" s="1591">
        <f t="shared" si="182"/>
        <v>58</v>
      </c>
      <c r="M926" s="1591">
        <f t="shared" si="182"/>
        <v>56</v>
      </c>
      <c r="N926" s="1591">
        <f t="shared" si="182"/>
        <v>153</v>
      </c>
      <c r="O926" s="1591">
        <f t="shared" si="182"/>
        <v>71</v>
      </c>
      <c r="P926" s="1591">
        <f t="shared" si="182"/>
        <v>58</v>
      </c>
      <c r="Q926" s="1591">
        <f t="shared" si="182"/>
        <v>57</v>
      </c>
      <c r="R926" s="1591">
        <f t="shared" si="182"/>
        <v>81</v>
      </c>
      <c r="S926" s="1591">
        <f t="shared" si="182"/>
        <v>50</v>
      </c>
      <c r="T926" s="1591">
        <f t="shared" si="182"/>
        <v>73</v>
      </c>
      <c r="U926" s="1591">
        <f t="shared" si="182"/>
        <v>71</v>
      </c>
      <c r="V926" s="1591">
        <f t="shared" si="182"/>
        <v>80</v>
      </c>
      <c r="W926" s="1591">
        <f t="shared" si="182"/>
        <v>62</v>
      </c>
      <c r="X926" s="1591">
        <f t="shared" si="182"/>
        <v>60</v>
      </c>
      <c r="Y926" s="1591">
        <f t="shared" si="182"/>
        <v>56</v>
      </c>
      <c r="Z926" s="1591">
        <f t="shared" si="182"/>
        <v>51</v>
      </c>
      <c r="AA926" s="1591">
        <f t="shared" si="182"/>
        <v>55</v>
      </c>
      <c r="AB926" s="2144">
        <f t="shared" si="182"/>
        <v>66</v>
      </c>
      <c r="AC926" s="2145"/>
      <c r="AD926" s="934"/>
    </row>
    <row r="927" spans="1:51" s="71" customFormat="1" ht="12.75" customHeight="1">
      <c r="A927" s="2146" t="s">
        <v>303</v>
      </c>
      <c r="B927" s="2147"/>
      <c r="C927" s="3555" t="s">
        <v>311</v>
      </c>
      <c r="D927" s="2148"/>
      <c r="E927" s="2149">
        <f>E917+E922</f>
        <v>73</v>
      </c>
      <c r="F927" s="1592">
        <f t="shared" ref="F927:AB927" si="183">F917+F922</f>
        <v>73</v>
      </c>
      <c r="G927" s="1592">
        <f t="shared" si="183"/>
        <v>73</v>
      </c>
      <c r="H927" s="1592">
        <f t="shared" si="183"/>
        <v>72</v>
      </c>
      <c r="I927" s="1592">
        <f t="shared" si="183"/>
        <v>72</v>
      </c>
      <c r="J927" s="1592">
        <f t="shared" si="183"/>
        <v>72</v>
      </c>
      <c r="K927" s="1592">
        <f t="shared" si="183"/>
        <v>71</v>
      </c>
      <c r="L927" s="1592">
        <f t="shared" si="183"/>
        <v>76</v>
      </c>
      <c r="M927" s="1592">
        <f t="shared" si="183"/>
        <v>79</v>
      </c>
      <c r="N927" s="1592">
        <f t="shared" si="183"/>
        <v>217</v>
      </c>
      <c r="O927" s="1592">
        <f t="shared" si="183"/>
        <v>92</v>
      </c>
      <c r="P927" s="1592">
        <f t="shared" si="183"/>
        <v>82</v>
      </c>
      <c r="Q927" s="1592">
        <f t="shared" si="183"/>
        <v>82</v>
      </c>
      <c r="R927" s="1592">
        <f t="shared" si="183"/>
        <v>81</v>
      </c>
      <c r="S927" s="1592">
        <f t="shared" si="183"/>
        <v>81</v>
      </c>
      <c r="T927" s="1592">
        <f t="shared" si="183"/>
        <v>83</v>
      </c>
      <c r="U927" s="1592">
        <f t="shared" si="183"/>
        <v>89</v>
      </c>
      <c r="V927" s="1592">
        <f t="shared" si="183"/>
        <v>89</v>
      </c>
      <c r="W927" s="1592">
        <f t="shared" si="183"/>
        <v>78</v>
      </c>
      <c r="X927" s="1592">
        <f t="shared" si="183"/>
        <v>77</v>
      </c>
      <c r="Y927" s="1592">
        <f t="shared" si="183"/>
        <v>77</v>
      </c>
      <c r="Z927" s="1592">
        <f t="shared" si="183"/>
        <v>77</v>
      </c>
      <c r="AA927" s="1592">
        <f t="shared" si="183"/>
        <v>77</v>
      </c>
      <c r="AB927" s="2150">
        <f t="shared" si="183"/>
        <v>78</v>
      </c>
      <c r="AC927" s="2151"/>
      <c r="AD927" s="934"/>
    </row>
    <row r="928" spans="1:51" s="71" customFormat="1" ht="12.75" customHeight="1" thickBot="1">
      <c r="A928" s="2152" t="s">
        <v>304</v>
      </c>
      <c r="B928" s="2153"/>
      <c r="C928" s="3556" t="s">
        <v>311</v>
      </c>
      <c r="D928" s="2154"/>
      <c r="E928" s="2155">
        <f t="shared" ref="E928:AB928" si="184">SQRT(E927*E927+E926*E926)</f>
        <v>96.426137535421375</v>
      </c>
      <c r="F928" s="1593">
        <f t="shared" si="184"/>
        <v>96.426137535421375</v>
      </c>
      <c r="G928" s="1593">
        <f t="shared" si="184"/>
        <v>95.131487952202235</v>
      </c>
      <c r="H928" s="1593">
        <f t="shared" si="184"/>
        <v>94.36630754670864</v>
      </c>
      <c r="I928" s="1593">
        <f t="shared" si="184"/>
        <v>94.36630754670864</v>
      </c>
      <c r="J928" s="1593">
        <f t="shared" si="184"/>
        <v>94.36630754670864</v>
      </c>
      <c r="K928" s="1593">
        <f t="shared" si="184"/>
        <v>93.605555390692487</v>
      </c>
      <c r="L928" s="1593">
        <f t="shared" si="184"/>
        <v>95.603347221736954</v>
      </c>
      <c r="M928" s="1593">
        <f t="shared" si="184"/>
        <v>96.834911060009759</v>
      </c>
      <c r="N928" s="1593">
        <f t="shared" si="184"/>
        <v>265.51459470243816</v>
      </c>
      <c r="O928" s="1593">
        <f t="shared" si="184"/>
        <v>116.21101496846157</v>
      </c>
      <c r="P928" s="1593">
        <f t="shared" si="184"/>
        <v>100.43903623591775</v>
      </c>
      <c r="Q928" s="1593">
        <f t="shared" si="184"/>
        <v>99.864908751773257</v>
      </c>
      <c r="R928" s="1593">
        <f t="shared" si="184"/>
        <v>114.5512985522207</v>
      </c>
      <c r="S928" s="1593">
        <f t="shared" si="184"/>
        <v>95.189285111298105</v>
      </c>
      <c r="T928" s="1593">
        <f t="shared" si="184"/>
        <v>110.53506231056279</v>
      </c>
      <c r="U928" s="1593">
        <f t="shared" si="184"/>
        <v>113.85077953180645</v>
      </c>
      <c r="V928" s="1593">
        <f t="shared" si="184"/>
        <v>119.67038062946069</v>
      </c>
      <c r="W928" s="1593">
        <f t="shared" si="184"/>
        <v>99.639349656649202</v>
      </c>
      <c r="X928" s="1593">
        <f t="shared" si="184"/>
        <v>97.616596949494195</v>
      </c>
      <c r="Y928" s="1593">
        <f t="shared" si="184"/>
        <v>95.210293561148106</v>
      </c>
      <c r="Z928" s="1593">
        <f t="shared" si="184"/>
        <v>92.357999112150537</v>
      </c>
      <c r="AA928" s="1593">
        <f t="shared" si="184"/>
        <v>94.62557793746889</v>
      </c>
      <c r="AB928" s="2156">
        <f t="shared" si="184"/>
        <v>102.17631819555841</v>
      </c>
      <c r="AC928" s="2157"/>
      <c r="AD928" s="934"/>
    </row>
    <row r="929" spans="1:30" s="8" customFormat="1" ht="12.75" customHeight="1" thickBot="1">
      <c r="A929" s="941" t="s">
        <v>163</v>
      </c>
      <c r="B929" s="942"/>
      <c r="C929" s="69"/>
      <c r="D929" s="648"/>
      <c r="E929" s="617">
        <v>1</v>
      </c>
      <c r="F929" s="201">
        <v>2</v>
      </c>
      <c r="G929" s="201">
        <v>3</v>
      </c>
      <c r="H929" s="975">
        <v>4</v>
      </c>
      <c r="I929" s="201">
        <v>5</v>
      </c>
      <c r="J929" s="201">
        <v>6</v>
      </c>
      <c r="K929" s="201">
        <v>7</v>
      </c>
      <c r="L929" s="201">
        <v>8</v>
      </c>
      <c r="M929" s="201">
        <v>9</v>
      </c>
      <c r="N929" s="975">
        <v>10</v>
      </c>
      <c r="O929" s="201">
        <v>11</v>
      </c>
      <c r="P929" s="201">
        <v>12</v>
      </c>
      <c r="Q929" s="201">
        <v>13</v>
      </c>
      <c r="R929" s="201">
        <v>14</v>
      </c>
      <c r="S929" s="201">
        <v>15</v>
      </c>
      <c r="T929" s="201">
        <v>16</v>
      </c>
      <c r="U929" s="201">
        <v>17</v>
      </c>
      <c r="V929" s="975">
        <v>18</v>
      </c>
      <c r="W929" s="201">
        <v>19</v>
      </c>
      <c r="X929" s="201">
        <v>20</v>
      </c>
      <c r="Y929" s="975">
        <v>21</v>
      </c>
      <c r="Z929" s="201">
        <v>22</v>
      </c>
      <c r="AA929" s="201">
        <v>23</v>
      </c>
      <c r="AB929" s="618">
        <v>24</v>
      </c>
      <c r="AC929" s="69"/>
      <c r="AD929" s="867"/>
    </row>
    <row r="930" spans="1:30" s="8" customFormat="1" ht="14.25" customHeight="1">
      <c r="A930" s="2055" t="s">
        <v>160</v>
      </c>
      <c r="B930" s="2123"/>
      <c r="C930" s="3528" t="s">
        <v>338</v>
      </c>
      <c r="D930" s="2124" t="s">
        <v>109</v>
      </c>
      <c r="E930" s="4141">
        <v>6.3</v>
      </c>
      <c r="F930" s="4142">
        <v>6.3</v>
      </c>
      <c r="G930" s="4142">
        <v>6.3</v>
      </c>
      <c r="H930" s="4142">
        <v>6.3</v>
      </c>
      <c r="I930" s="4142">
        <v>6.3</v>
      </c>
      <c r="J930" s="4142">
        <v>6.3</v>
      </c>
      <c r="K930" s="4142">
        <v>6.3</v>
      </c>
      <c r="L930" s="4142">
        <v>6.3</v>
      </c>
      <c r="M930" s="4142">
        <v>6.3</v>
      </c>
      <c r="N930" s="4142">
        <v>6.3</v>
      </c>
      <c r="O930" s="4142">
        <v>6.4</v>
      </c>
      <c r="P930" s="4142">
        <v>6.4</v>
      </c>
      <c r="Q930" s="4142">
        <v>6.4</v>
      </c>
      <c r="R930" s="4142">
        <v>6.4</v>
      </c>
      <c r="S930" s="4142">
        <v>6.4</v>
      </c>
      <c r="T930" s="4142">
        <v>6.4</v>
      </c>
      <c r="U930" s="4142">
        <v>6.4</v>
      </c>
      <c r="V930" s="4142">
        <v>6.4</v>
      </c>
      <c r="W930" s="4142">
        <v>6.3</v>
      </c>
      <c r="X930" s="4142">
        <v>6.3</v>
      </c>
      <c r="Y930" s="4142">
        <v>6.3</v>
      </c>
      <c r="Z930" s="4142">
        <v>6.3</v>
      </c>
      <c r="AA930" s="4142">
        <v>6.3</v>
      </c>
      <c r="AB930" s="4143">
        <v>6.3</v>
      </c>
      <c r="AC930" s="2158"/>
      <c r="AD930" s="867"/>
    </row>
    <row r="931" spans="1:30" s="8" customFormat="1" ht="13.5" customHeight="1" thickBot="1">
      <c r="A931" s="2079" t="s">
        <v>161</v>
      </c>
      <c r="B931" s="2125"/>
      <c r="C931" s="3545" t="s">
        <v>338</v>
      </c>
      <c r="D931" s="2126" t="s">
        <v>109</v>
      </c>
      <c r="E931" s="4144">
        <v>6.3</v>
      </c>
      <c r="F931" s="4145">
        <v>6.3</v>
      </c>
      <c r="G931" s="4145">
        <v>6.3</v>
      </c>
      <c r="H931" s="4145">
        <v>6.3</v>
      </c>
      <c r="I931" s="4145">
        <v>6.3</v>
      </c>
      <c r="J931" s="4145">
        <v>6.3</v>
      </c>
      <c r="K931" s="4145">
        <v>6.3</v>
      </c>
      <c r="L931" s="4145">
        <v>6.3</v>
      </c>
      <c r="M931" s="4145">
        <v>6.3</v>
      </c>
      <c r="N931" s="4145">
        <v>6.3</v>
      </c>
      <c r="O931" s="4145">
        <v>6.4</v>
      </c>
      <c r="P931" s="4145">
        <v>6.4</v>
      </c>
      <c r="Q931" s="4145">
        <v>6.4</v>
      </c>
      <c r="R931" s="4145">
        <v>6.4</v>
      </c>
      <c r="S931" s="4145">
        <v>6.4</v>
      </c>
      <c r="T931" s="4145">
        <v>6.4</v>
      </c>
      <c r="U931" s="4145">
        <v>6.4</v>
      </c>
      <c r="V931" s="4145">
        <v>6.4</v>
      </c>
      <c r="W931" s="4145">
        <v>6.3</v>
      </c>
      <c r="X931" s="4145">
        <v>6.3</v>
      </c>
      <c r="Y931" s="4145">
        <v>6.3</v>
      </c>
      <c r="Z931" s="4145">
        <v>6.3</v>
      </c>
      <c r="AA931" s="4145">
        <v>6.3</v>
      </c>
      <c r="AB931" s="4146">
        <v>6.3</v>
      </c>
      <c r="AC931" s="2127"/>
      <c r="AD931" s="867"/>
    </row>
    <row r="932" spans="1:30" s="7" customFormat="1" ht="12.75" customHeight="1">
      <c r="A932" s="5159" t="s">
        <v>151</v>
      </c>
      <c r="B932" s="5165" t="s">
        <v>620</v>
      </c>
      <c r="C932" s="1706"/>
      <c r="D932" s="667" t="s">
        <v>105</v>
      </c>
      <c r="E932" s="251"/>
      <c r="F932" s="316"/>
      <c r="G932" s="316"/>
      <c r="H932" s="985"/>
      <c r="I932" s="316"/>
      <c r="J932" s="316"/>
      <c r="K932" s="316"/>
      <c r="L932" s="316"/>
      <c r="M932" s="316"/>
      <c r="N932" s="985"/>
      <c r="O932" s="316"/>
      <c r="P932" s="316"/>
      <c r="Q932" s="316"/>
      <c r="R932" s="316"/>
      <c r="S932" s="316"/>
      <c r="T932" s="316"/>
      <c r="U932" s="316"/>
      <c r="V932" s="316"/>
      <c r="W932" s="316"/>
      <c r="X932" s="316"/>
      <c r="Y932" s="985"/>
      <c r="Z932" s="316"/>
      <c r="AA932" s="316"/>
      <c r="AB932" s="317"/>
      <c r="AC932" s="943">
        <f>SUM(E932:AB932)</f>
        <v>0</v>
      </c>
      <c r="AD932" s="592"/>
    </row>
    <row r="933" spans="1:30" s="7" customFormat="1" ht="12.75" customHeight="1">
      <c r="A933" s="5160"/>
      <c r="B933" s="5166"/>
      <c r="C933" s="1707"/>
      <c r="D933" s="689" t="s">
        <v>106</v>
      </c>
      <c r="E933" s="252"/>
      <c r="F933" s="314"/>
      <c r="G933" s="314"/>
      <c r="H933" s="986"/>
      <c r="I933" s="314"/>
      <c r="J933" s="314"/>
      <c r="K933" s="314"/>
      <c r="L933" s="314"/>
      <c r="M933" s="314"/>
      <c r="N933" s="986"/>
      <c r="O933" s="314"/>
      <c r="P933" s="314"/>
      <c r="Q933" s="314"/>
      <c r="R933" s="314"/>
      <c r="S933" s="314"/>
      <c r="T933" s="314"/>
      <c r="U933" s="314"/>
      <c r="V933" s="314"/>
      <c r="W933" s="314"/>
      <c r="X933" s="314"/>
      <c r="Y933" s="986"/>
      <c r="Z933" s="314"/>
      <c r="AA933" s="314"/>
      <c r="AB933" s="318"/>
      <c r="AC933" s="944">
        <f>SUM(E933:AB933)</f>
        <v>0</v>
      </c>
      <c r="AD933" s="592"/>
    </row>
    <row r="934" spans="1:30" s="7" customFormat="1" ht="12.75" customHeight="1">
      <c r="A934" s="5161"/>
      <c r="B934" s="5167"/>
      <c r="C934" s="1707"/>
      <c r="D934" s="689" t="s">
        <v>107</v>
      </c>
      <c r="E934" s="2759"/>
      <c r="F934" s="2756"/>
      <c r="G934" s="2756"/>
      <c r="H934" s="2757"/>
      <c r="I934" s="2756"/>
      <c r="J934" s="2756"/>
      <c r="K934" s="2756"/>
      <c r="L934" s="2756"/>
      <c r="M934" s="2756"/>
      <c r="N934" s="2757"/>
      <c r="O934" s="2756"/>
      <c r="P934" s="2756"/>
      <c r="Q934" s="2756"/>
      <c r="R934" s="2756"/>
      <c r="S934" s="2756"/>
      <c r="T934" s="2756"/>
      <c r="U934" s="2756"/>
      <c r="V934" s="2756"/>
      <c r="W934" s="2756"/>
      <c r="X934" s="2756"/>
      <c r="Y934" s="2757"/>
      <c r="Z934" s="2756"/>
      <c r="AA934" s="2756"/>
      <c r="AB934" s="2760"/>
      <c r="AC934" s="945"/>
      <c r="AD934" s="592"/>
    </row>
    <row r="935" spans="1:30" s="7" customFormat="1" ht="12.75" customHeight="1" thickBot="1">
      <c r="A935" s="5161"/>
      <c r="B935" s="5167"/>
      <c r="C935" s="1709"/>
      <c r="D935" s="691" t="s">
        <v>108</v>
      </c>
      <c r="E935" s="687"/>
      <c r="F935" s="602"/>
      <c r="G935" s="602"/>
      <c r="H935" s="981"/>
      <c r="I935" s="602"/>
      <c r="J935" s="602"/>
      <c r="K935" s="602"/>
      <c r="L935" s="602"/>
      <c r="M935" s="602"/>
      <c r="N935" s="981"/>
      <c r="O935" s="602"/>
      <c r="P935" s="602"/>
      <c r="Q935" s="602"/>
      <c r="R935" s="602"/>
      <c r="S935" s="602"/>
      <c r="T935" s="602"/>
      <c r="U935" s="602"/>
      <c r="V935" s="603"/>
      <c r="W935" s="602"/>
      <c r="X935" s="602"/>
      <c r="Y935" s="981"/>
      <c r="Z935" s="602"/>
      <c r="AA935" s="602"/>
      <c r="AB935" s="688"/>
      <c r="AC935" s="819"/>
      <c r="AD935" s="592"/>
    </row>
    <row r="936" spans="1:30" s="7" customFormat="1" ht="12.75" customHeight="1">
      <c r="A936" s="5159" t="s">
        <v>123</v>
      </c>
      <c r="B936" s="5171" t="s">
        <v>40</v>
      </c>
      <c r="C936" s="1706" t="s">
        <v>338</v>
      </c>
      <c r="D936" s="699" t="s">
        <v>105</v>
      </c>
      <c r="E936" s="4227">
        <v>1</v>
      </c>
      <c r="F936" s="3846">
        <v>1</v>
      </c>
      <c r="G936" s="3846">
        <v>1</v>
      </c>
      <c r="H936" s="3990">
        <v>1</v>
      </c>
      <c r="I936" s="3846">
        <v>1</v>
      </c>
      <c r="J936" s="3846">
        <v>1</v>
      </c>
      <c r="K936" s="3846">
        <v>1</v>
      </c>
      <c r="L936" s="3846">
        <v>1</v>
      </c>
      <c r="M936" s="3846">
        <v>1</v>
      </c>
      <c r="N936" s="3990">
        <v>14</v>
      </c>
      <c r="O936" s="3846">
        <v>14</v>
      </c>
      <c r="P936" s="3846">
        <v>1</v>
      </c>
      <c r="Q936" s="3846">
        <v>1</v>
      </c>
      <c r="R936" s="3846">
        <v>1</v>
      </c>
      <c r="S936" s="3846">
        <v>1</v>
      </c>
      <c r="T936" s="3846">
        <v>1</v>
      </c>
      <c r="U936" s="3846">
        <v>14</v>
      </c>
      <c r="V936" s="3846">
        <v>14</v>
      </c>
      <c r="W936" s="3846">
        <v>1</v>
      </c>
      <c r="X936" s="3846">
        <v>1</v>
      </c>
      <c r="Y936" s="3990">
        <v>1</v>
      </c>
      <c r="Z936" s="3846">
        <v>1</v>
      </c>
      <c r="AA936" s="3846">
        <v>1</v>
      </c>
      <c r="AB936" s="4228">
        <v>1</v>
      </c>
      <c r="AC936" s="928">
        <f>SUM(E936:AB936)</f>
        <v>76</v>
      </c>
      <c r="AD936" s="592"/>
    </row>
    <row r="937" spans="1:30" s="7" customFormat="1" ht="12.75" customHeight="1">
      <c r="A937" s="5160"/>
      <c r="B937" s="5166"/>
      <c r="C937" s="1707" t="s">
        <v>338</v>
      </c>
      <c r="D937" s="700" t="s">
        <v>106</v>
      </c>
      <c r="E937" s="4234">
        <v>2</v>
      </c>
      <c r="F937" s="3849">
        <v>3</v>
      </c>
      <c r="G937" s="3849">
        <v>2</v>
      </c>
      <c r="H937" s="4235">
        <v>3</v>
      </c>
      <c r="I937" s="3849">
        <v>2</v>
      </c>
      <c r="J937" s="3849">
        <v>2</v>
      </c>
      <c r="K937" s="3849">
        <v>2</v>
      </c>
      <c r="L937" s="3849">
        <v>2</v>
      </c>
      <c r="M937" s="3849">
        <v>3</v>
      </c>
      <c r="N937" s="4235">
        <v>11</v>
      </c>
      <c r="O937" s="3849">
        <v>12</v>
      </c>
      <c r="P937" s="3849">
        <v>3</v>
      </c>
      <c r="Q937" s="3849">
        <v>3</v>
      </c>
      <c r="R937" s="3849">
        <v>3</v>
      </c>
      <c r="S937" s="3849">
        <v>3</v>
      </c>
      <c r="T937" s="3849">
        <v>3</v>
      </c>
      <c r="U937" s="3849">
        <v>12</v>
      </c>
      <c r="V937" s="3849">
        <v>11</v>
      </c>
      <c r="W937" s="3849">
        <v>3</v>
      </c>
      <c r="X937" s="3849">
        <v>3</v>
      </c>
      <c r="Y937" s="4235">
        <v>3</v>
      </c>
      <c r="Z937" s="3849">
        <v>3</v>
      </c>
      <c r="AA937" s="3849">
        <v>3</v>
      </c>
      <c r="AB937" s="4237">
        <v>3</v>
      </c>
      <c r="AC937" s="929">
        <f>SUM(E937:AB937)</f>
        <v>100</v>
      </c>
      <c r="AD937" s="592"/>
    </row>
    <row r="938" spans="1:30" s="7" customFormat="1" ht="12.75" customHeight="1">
      <c r="A938" s="5161"/>
      <c r="B938" s="5167"/>
      <c r="C938" s="3102" t="s">
        <v>311</v>
      </c>
      <c r="D938" s="651" t="s">
        <v>336</v>
      </c>
      <c r="E938" s="398">
        <f>SQRT(E936^2+E937^2)</f>
        <v>2.2360679774997898</v>
      </c>
      <c r="F938" s="399">
        <f t="shared" ref="F938:AB938" si="185">SQRT(F936^2+F937^2)</f>
        <v>3.1622776601683795</v>
      </c>
      <c r="G938" s="399">
        <f t="shared" si="185"/>
        <v>2.2360679774997898</v>
      </c>
      <c r="H938" s="982">
        <f t="shared" si="185"/>
        <v>3.1622776601683795</v>
      </c>
      <c r="I938" s="399">
        <f t="shared" si="185"/>
        <v>2.2360679774997898</v>
      </c>
      <c r="J938" s="399">
        <f t="shared" si="185"/>
        <v>2.2360679774997898</v>
      </c>
      <c r="K938" s="399">
        <f t="shared" si="185"/>
        <v>2.2360679774997898</v>
      </c>
      <c r="L938" s="399">
        <f t="shared" si="185"/>
        <v>2.2360679774997898</v>
      </c>
      <c r="M938" s="399">
        <f t="shared" si="185"/>
        <v>3.1622776601683795</v>
      </c>
      <c r="N938" s="982">
        <f t="shared" si="185"/>
        <v>17.804493814764857</v>
      </c>
      <c r="O938" s="399">
        <f t="shared" si="185"/>
        <v>18.439088914585774</v>
      </c>
      <c r="P938" s="399">
        <f t="shared" si="185"/>
        <v>3.1622776601683795</v>
      </c>
      <c r="Q938" s="399">
        <f t="shared" si="185"/>
        <v>3.1622776601683795</v>
      </c>
      <c r="R938" s="399">
        <f t="shared" si="185"/>
        <v>3.1622776601683795</v>
      </c>
      <c r="S938" s="399">
        <f t="shared" si="185"/>
        <v>3.1622776601683795</v>
      </c>
      <c r="T938" s="399">
        <f t="shared" si="185"/>
        <v>3.1622776601683795</v>
      </c>
      <c r="U938" s="399">
        <f t="shared" si="185"/>
        <v>18.439088914585774</v>
      </c>
      <c r="V938" s="399">
        <f t="shared" si="185"/>
        <v>17.804493814764857</v>
      </c>
      <c r="W938" s="399">
        <f t="shared" si="185"/>
        <v>3.1622776601683795</v>
      </c>
      <c r="X938" s="399">
        <f t="shared" si="185"/>
        <v>3.1622776601683795</v>
      </c>
      <c r="Y938" s="982">
        <f t="shared" si="185"/>
        <v>3.1622776601683795</v>
      </c>
      <c r="Z938" s="399">
        <f t="shared" si="185"/>
        <v>3.1622776601683795</v>
      </c>
      <c r="AA938" s="399">
        <f t="shared" si="185"/>
        <v>3.1622776601683795</v>
      </c>
      <c r="AB938" s="400">
        <f t="shared" si="185"/>
        <v>3.1622776601683795</v>
      </c>
      <c r="AC938" s="930"/>
      <c r="AD938" s="1712"/>
    </row>
    <row r="939" spans="1:30" s="7" customFormat="1" ht="12.75" customHeight="1">
      <c r="A939" s="5161"/>
      <c r="B939" s="5167"/>
      <c r="C939" s="1707" t="s">
        <v>338</v>
      </c>
      <c r="D939" s="700" t="s">
        <v>107</v>
      </c>
      <c r="E939" s="4030">
        <v>0.2</v>
      </c>
      <c r="F939" s="4031">
        <v>0.2</v>
      </c>
      <c r="G939" s="4031">
        <v>0.2</v>
      </c>
      <c r="H939" s="4032">
        <v>0.2</v>
      </c>
      <c r="I939" s="4031">
        <v>0.2</v>
      </c>
      <c r="J939" s="4031">
        <v>0.2</v>
      </c>
      <c r="K939" s="4031">
        <v>0.2</v>
      </c>
      <c r="L939" s="4031">
        <v>0.2</v>
      </c>
      <c r="M939" s="4031">
        <v>0.2</v>
      </c>
      <c r="N939" s="4032">
        <v>1.6</v>
      </c>
      <c r="O939" s="4031">
        <v>1.6</v>
      </c>
      <c r="P939" s="4031">
        <v>0.2</v>
      </c>
      <c r="Q939" s="4031">
        <v>0.3</v>
      </c>
      <c r="R939" s="4031">
        <v>0.2</v>
      </c>
      <c r="S939" s="4031">
        <v>0.3</v>
      </c>
      <c r="T939" s="4031">
        <v>0.2</v>
      </c>
      <c r="U939" s="4031">
        <v>1.7</v>
      </c>
      <c r="V939" s="4031">
        <v>1.6</v>
      </c>
      <c r="W939" s="4031">
        <v>0.3</v>
      </c>
      <c r="X939" s="4031">
        <v>0.2</v>
      </c>
      <c r="Y939" s="4032">
        <v>0.2</v>
      </c>
      <c r="Z939" s="4031">
        <v>0.2</v>
      </c>
      <c r="AA939" s="4031">
        <v>0.3</v>
      </c>
      <c r="AB939" s="4033">
        <v>0.2</v>
      </c>
      <c r="AC939" s="930">
        <v>0</v>
      </c>
      <c r="AD939" s="592"/>
    </row>
    <row r="940" spans="1:30" s="7" customFormat="1" ht="12.75" customHeight="1" thickBot="1">
      <c r="A940" s="5161"/>
      <c r="B940" s="5167"/>
      <c r="C940" s="1709" t="s">
        <v>311</v>
      </c>
      <c r="D940" s="764" t="s">
        <v>108</v>
      </c>
      <c r="E940" s="614">
        <f t="shared" ref="E940:AC940" si="186">E937/E936</f>
        <v>2</v>
      </c>
      <c r="F940" s="615">
        <f t="shared" si="186"/>
        <v>3</v>
      </c>
      <c r="G940" s="615">
        <f t="shared" si="186"/>
        <v>2</v>
      </c>
      <c r="H940" s="984">
        <f t="shared" si="186"/>
        <v>3</v>
      </c>
      <c r="I940" s="615">
        <f t="shared" si="186"/>
        <v>2</v>
      </c>
      <c r="J940" s="615">
        <f t="shared" si="186"/>
        <v>2</v>
      </c>
      <c r="K940" s="615">
        <f t="shared" si="186"/>
        <v>2</v>
      </c>
      <c r="L940" s="615">
        <f t="shared" si="186"/>
        <v>2</v>
      </c>
      <c r="M940" s="615">
        <f t="shared" si="186"/>
        <v>3</v>
      </c>
      <c r="N940" s="984">
        <f t="shared" si="186"/>
        <v>0.7857142857142857</v>
      </c>
      <c r="O940" s="615">
        <f t="shared" si="186"/>
        <v>0.8571428571428571</v>
      </c>
      <c r="P940" s="615">
        <f t="shared" si="186"/>
        <v>3</v>
      </c>
      <c r="Q940" s="615">
        <f t="shared" si="186"/>
        <v>3</v>
      </c>
      <c r="R940" s="615">
        <f t="shared" si="186"/>
        <v>3</v>
      </c>
      <c r="S940" s="615">
        <f t="shared" si="186"/>
        <v>3</v>
      </c>
      <c r="T940" s="615">
        <f t="shared" si="186"/>
        <v>3</v>
      </c>
      <c r="U940" s="615">
        <f t="shared" si="186"/>
        <v>0.8571428571428571</v>
      </c>
      <c r="V940" s="628">
        <f t="shared" si="186"/>
        <v>0.7857142857142857</v>
      </c>
      <c r="W940" s="615">
        <f t="shared" si="186"/>
        <v>3</v>
      </c>
      <c r="X940" s="615">
        <f t="shared" si="186"/>
        <v>3</v>
      </c>
      <c r="Y940" s="984">
        <f t="shared" si="186"/>
        <v>3</v>
      </c>
      <c r="Z940" s="615">
        <f t="shared" si="186"/>
        <v>3</v>
      </c>
      <c r="AA940" s="615">
        <f t="shared" si="186"/>
        <v>3</v>
      </c>
      <c r="AB940" s="642">
        <f t="shared" si="186"/>
        <v>3</v>
      </c>
      <c r="AC940" s="609">
        <f t="shared" si="186"/>
        <v>1.3157894736842106</v>
      </c>
      <c r="AD940" s="592"/>
    </row>
    <row r="941" spans="1:30" s="7" customFormat="1" ht="12.75" customHeight="1">
      <c r="A941" s="5159" t="s">
        <v>125</v>
      </c>
      <c r="B941" s="5156" t="s">
        <v>157</v>
      </c>
      <c r="C941" s="1706"/>
      <c r="D941" s="667" t="s">
        <v>105</v>
      </c>
      <c r="E941" s="619"/>
      <c r="F941" s="620"/>
      <c r="G941" s="620"/>
      <c r="H941" s="1572"/>
      <c r="I941" s="620"/>
      <c r="J941" s="620"/>
      <c r="K941" s="620"/>
      <c r="L941" s="620"/>
      <c r="M941" s="620"/>
      <c r="N941" s="1572"/>
      <c r="O941" s="620"/>
      <c r="P941" s="620"/>
      <c r="Q941" s="620"/>
      <c r="R941" s="620"/>
      <c r="S941" s="620"/>
      <c r="T941" s="620"/>
      <c r="U941" s="620"/>
      <c r="V941" s="620"/>
      <c r="W941" s="620"/>
      <c r="X941" s="620"/>
      <c r="Y941" s="1572"/>
      <c r="Z941" s="620"/>
      <c r="AA941" s="620"/>
      <c r="AB941" s="1567"/>
      <c r="AC941" s="645"/>
      <c r="AD941" s="592"/>
    </row>
    <row r="942" spans="1:30" s="7" customFormat="1" ht="12.75" customHeight="1">
      <c r="A942" s="5160"/>
      <c r="B942" s="5157"/>
      <c r="C942" s="1707"/>
      <c r="D942" s="689" t="s">
        <v>106</v>
      </c>
      <c r="E942" s="622"/>
      <c r="F942" s="623"/>
      <c r="G942" s="623"/>
      <c r="H942" s="990"/>
      <c r="I942" s="623"/>
      <c r="J942" s="623"/>
      <c r="K942" s="623"/>
      <c r="L942" s="623"/>
      <c r="M942" s="623"/>
      <c r="N942" s="990"/>
      <c r="O942" s="623"/>
      <c r="P942" s="623"/>
      <c r="Q942" s="623"/>
      <c r="R942" s="623"/>
      <c r="S942" s="623"/>
      <c r="T942" s="623"/>
      <c r="U942" s="623"/>
      <c r="V942" s="623"/>
      <c r="W942" s="623"/>
      <c r="X942" s="623"/>
      <c r="Y942" s="990"/>
      <c r="Z942" s="623"/>
      <c r="AA942" s="623"/>
      <c r="AB942" s="624"/>
      <c r="AC942" s="646"/>
      <c r="AD942" s="592"/>
    </row>
    <row r="943" spans="1:30" s="7" customFormat="1" ht="12.75" customHeight="1" thickBot="1">
      <c r="A943" s="5161"/>
      <c r="B943" s="5158"/>
      <c r="C943" s="1702"/>
      <c r="D943" s="691" t="s">
        <v>108</v>
      </c>
      <c r="E943" s="601"/>
      <c r="F943" s="602"/>
      <c r="G943" s="602"/>
      <c r="H943" s="981"/>
      <c r="I943" s="602"/>
      <c r="J943" s="602"/>
      <c r="K943" s="602"/>
      <c r="L943" s="602"/>
      <c r="M943" s="602"/>
      <c r="N943" s="981"/>
      <c r="O943" s="602"/>
      <c r="P943" s="602"/>
      <c r="Q943" s="602"/>
      <c r="R943" s="602"/>
      <c r="S943" s="602"/>
      <c r="T943" s="602"/>
      <c r="U943" s="602"/>
      <c r="V943" s="603"/>
      <c r="W943" s="602"/>
      <c r="X943" s="602"/>
      <c r="Y943" s="981"/>
      <c r="Z943" s="602"/>
      <c r="AA943" s="602"/>
      <c r="AB943" s="604"/>
      <c r="AC943" s="819"/>
      <c r="AD943" s="592"/>
    </row>
    <row r="944" spans="1:30" s="7" customFormat="1" ht="12.75" customHeight="1">
      <c r="A944" s="5159" t="s">
        <v>121</v>
      </c>
      <c r="B944" s="5156" t="s">
        <v>157</v>
      </c>
      <c r="C944" s="1706"/>
      <c r="D944" s="667" t="s">
        <v>105</v>
      </c>
      <c r="E944" s="625"/>
      <c r="F944" s="626"/>
      <c r="G944" s="626"/>
      <c r="H944" s="989"/>
      <c r="I944" s="626"/>
      <c r="J944" s="626"/>
      <c r="K944" s="626"/>
      <c r="L944" s="626"/>
      <c r="M944" s="626"/>
      <c r="N944" s="989"/>
      <c r="O944" s="626"/>
      <c r="P944" s="626"/>
      <c r="Q944" s="626"/>
      <c r="R944" s="626"/>
      <c r="S944" s="626"/>
      <c r="T944" s="626"/>
      <c r="U944" s="626"/>
      <c r="V944" s="626"/>
      <c r="W944" s="626"/>
      <c r="X944" s="626"/>
      <c r="Y944" s="989"/>
      <c r="Z944" s="626"/>
      <c r="AA944" s="626"/>
      <c r="AB944" s="621"/>
      <c r="AC944" s="645"/>
      <c r="AD944" s="592"/>
    </row>
    <row r="945" spans="1:30" s="7" customFormat="1" ht="12.75" customHeight="1">
      <c r="A945" s="5160"/>
      <c r="B945" s="5157"/>
      <c r="C945" s="1707"/>
      <c r="D945" s="689" t="s">
        <v>106</v>
      </c>
      <c r="E945" s="622"/>
      <c r="F945" s="623"/>
      <c r="G945" s="623"/>
      <c r="H945" s="990"/>
      <c r="I945" s="623"/>
      <c r="J945" s="623"/>
      <c r="K945" s="623"/>
      <c r="L945" s="623"/>
      <c r="M945" s="623"/>
      <c r="N945" s="990"/>
      <c r="O945" s="623"/>
      <c r="P945" s="623"/>
      <c r="Q945" s="623"/>
      <c r="R945" s="623"/>
      <c r="S945" s="623"/>
      <c r="T945" s="623"/>
      <c r="U945" s="623"/>
      <c r="V945" s="623"/>
      <c r="W945" s="623"/>
      <c r="X945" s="623"/>
      <c r="Y945" s="990"/>
      <c r="Z945" s="623"/>
      <c r="AA945" s="623"/>
      <c r="AB945" s="624"/>
      <c r="AC945" s="646"/>
      <c r="AD945" s="592"/>
    </row>
    <row r="946" spans="1:30" s="7" customFormat="1" ht="12.75" customHeight="1" thickBot="1">
      <c r="A946" s="5161"/>
      <c r="B946" s="5158"/>
      <c r="C946" s="1702"/>
      <c r="D946" s="691" t="s">
        <v>108</v>
      </c>
      <c r="E946" s="601"/>
      <c r="F946" s="602"/>
      <c r="G946" s="602"/>
      <c r="H946" s="981"/>
      <c r="I946" s="602"/>
      <c r="J946" s="602"/>
      <c r="K946" s="602"/>
      <c r="L946" s="602"/>
      <c r="M946" s="602"/>
      <c r="N946" s="981"/>
      <c r="O946" s="602"/>
      <c r="P946" s="602"/>
      <c r="Q946" s="602"/>
      <c r="R946" s="602"/>
      <c r="S946" s="602"/>
      <c r="T946" s="602"/>
      <c r="U946" s="602"/>
      <c r="V946" s="603"/>
      <c r="W946" s="602"/>
      <c r="X946" s="602"/>
      <c r="Y946" s="981"/>
      <c r="Z946" s="602"/>
      <c r="AA946" s="602"/>
      <c r="AB946" s="604"/>
      <c r="AC946" s="819"/>
      <c r="AD946" s="592"/>
    </row>
    <row r="947" spans="1:30" s="7" customFormat="1" ht="12.75" customHeight="1">
      <c r="A947" s="5159" t="s">
        <v>122</v>
      </c>
      <c r="B947" s="5156" t="s">
        <v>157</v>
      </c>
      <c r="C947" s="1706"/>
      <c r="D947" s="667" t="s">
        <v>105</v>
      </c>
      <c r="E947" s="625"/>
      <c r="F947" s="626"/>
      <c r="G947" s="626"/>
      <c r="H947" s="989"/>
      <c r="I947" s="626"/>
      <c r="J947" s="626"/>
      <c r="K947" s="626"/>
      <c r="L947" s="626"/>
      <c r="M947" s="626"/>
      <c r="N947" s="989"/>
      <c r="O947" s="626"/>
      <c r="P947" s="626"/>
      <c r="Q947" s="626"/>
      <c r="R947" s="626"/>
      <c r="S947" s="626"/>
      <c r="T947" s="626"/>
      <c r="U947" s="626"/>
      <c r="V947" s="626"/>
      <c r="W947" s="626"/>
      <c r="X947" s="626"/>
      <c r="Y947" s="989"/>
      <c r="Z947" s="626"/>
      <c r="AA947" s="626"/>
      <c r="AB947" s="621"/>
      <c r="AC947" s="645"/>
      <c r="AD947" s="592"/>
    </row>
    <row r="948" spans="1:30" s="7" customFormat="1" ht="12.75" customHeight="1">
      <c r="A948" s="5160"/>
      <c r="B948" s="5157"/>
      <c r="C948" s="1707"/>
      <c r="D948" s="689" t="s">
        <v>106</v>
      </c>
      <c r="E948" s="622"/>
      <c r="F948" s="623"/>
      <c r="G948" s="623"/>
      <c r="H948" s="990"/>
      <c r="I948" s="623"/>
      <c r="J948" s="623"/>
      <c r="K948" s="623"/>
      <c r="L948" s="623"/>
      <c r="M948" s="623"/>
      <c r="N948" s="990"/>
      <c r="O948" s="623"/>
      <c r="P948" s="623"/>
      <c r="Q948" s="623"/>
      <c r="R948" s="623"/>
      <c r="S948" s="623"/>
      <c r="T948" s="623"/>
      <c r="U948" s="623"/>
      <c r="V948" s="623"/>
      <c r="W948" s="623"/>
      <c r="X948" s="623"/>
      <c r="Y948" s="990"/>
      <c r="Z948" s="623"/>
      <c r="AA948" s="623"/>
      <c r="AB948" s="624"/>
      <c r="AC948" s="646"/>
      <c r="AD948" s="592"/>
    </row>
    <row r="949" spans="1:30" s="7" customFormat="1" ht="12.75" customHeight="1" thickBot="1">
      <c r="A949" s="5161"/>
      <c r="B949" s="5158"/>
      <c r="C949" s="1702"/>
      <c r="D949" s="691" t="s">
        <v>108</v>
      </c>
      <c r="E949" s="601"/>
      <c r="F949" s="602"/>
      <c r="G949" s="602"/>
      <c r="H949" s="981"/>
      <c r="I949" s="602"/>
      <c r="J949" s="602"/>
      <c r="K949" s="602"/>
      <c r="L949" s="602"/>
      <c r="M949" s="602"/>
      <c r="N949" s="981"/>
      <c r="O949" s="602"/>
      <c r="P949" s="602"/>
      <c r="Q949" s="602"/>
      <c r="R949" s="602"/>
      <c r="S949" s="602"/>
      <c r="T949" s="602"/>
      <c r="U949" s="602"/>
      <c r="V949" s="603"/>
      <c r="W949" s="602"/>
      <c r="X949" s="602"/>
      <c r="Y949" s="981"/>
      <c r="Z949" s="602"/>
      <c r="AA949" s="602"/>
      <c r="AB949" s="604"/>
      <c r="AC949" s="819"/>
      <c r="AD949" s="592"/>
    </row>
    <row r="950" spans="1:30" s="7" customFormat="1" ht="12.75" customHeight="1">
      <c r="A950" s="5159" t="s">
        <v>115</v>
      </c>
      <c r="B950" s="5165" t="s">
        <v>621</v>
      </c>
      <c r="C950" s="1706"/>
      <c r="D950" s="699" t="s">
        <v>105</v>
      </c>
      <c r="E950" s="251"/>
      <c r="F950" s="316"/>
      <c r="G950" s="316"/>
      <c r="H950" s="985"/>
      <c r="I950" s="316"/>
      <c r="J950" s="316"/>
      <c r="K950" s="316"/>
      <c r="L950" s="316"/>
      <c r="M950" s="316"/>
      <c r="N950" s="985"/>
      <c r="O950" s="316"/>
      <c r="P950" s="316"/>
      <c r="Q950" s="316"/>
      <c r="R950" s="316"/>
      <c r="S950" s="316"/>
      <c r="T950" s="316"/>
      <c r="U950" s="316"/>
      <c r="V950" s="316"/>
      <c r="W950" s="316"/>
      <c r="X950" s="316"/>
      <c r="Y950" s="985"/>
      <c r="Z950" s="316"/>
      <c r="AA950" s="316"/>
      <c r="AB950" s="317"/>
      <c r="AC950" s="928"/>
      <c r="AD950" s="592"/>
    </row>
    <row r="951" spans="1:30" s="7" customFormat="1" ht="12.75" customHeight="1">
      <c r="A951" s="5160"/>
      <c r="B951" s="5166"/>
      <c r="C951" s="1707"/>
      <c r="D951" s="700" t="s">
        <v>106</v>
      </c>
      <c r="E951" s="252"/>
      <c r="F951" s="314"/>
      <c r="G951" s="314"/>
      <c r="H951" s="986"/>
      <c r="I951" s="314"/>
      <c r="J951" s="314"/>
      <c r="K951" s="314"/>
      <c r="L951" s="314"/>
      <c r="M951" s="314"/>
      <c r="N951" s="986"/>
      <c r="O951" s="314"/>
      <c r="P951" s="314"/>
      <c r="Q951" s="314"/>
      <c r="R951" s="314"/>
      <c r="S951" s="314"/>
      <c r="T951" s="314"/>
      <c r="U951" s="314"/>
      <c r="V951" s="314"/>
      <c r="W951" s="314"/>
      <c r="X951" s="314"/>
      <c r="Y951" s="986"/>
      <c r="Z951" s="314"/>
      <c r="AA951" s="314"/>
      <c r="AB951" s="318"/>
      <c r="AC951" s="929"/>
      <c r="AD951" s="592"/>
    </row>
    <row r="952" spans="1:30" s="7" customFormat="1" ht="12.75" customHeight="1">
      <c r="A952" s="5161"/>
      <c r="B952" s="5167"/>
      <c r="C952" s="1707"/>
      <c r="D952" s="700" t="s">
        <v>107</v>
      </c>
      <c r="E952" s="2759"/>
      <c r="F952" s="2756"/>
      <c r="G952" s="2756"/>
      <c r="H952" s="2757"/>
      <c r="I952" s="2756"/>
      <c r="J952" s="2756"/>
      <c r="K952" s="2756"/>
      <c r="L952" s="2756"/>
      <c r="M952" s="2756"/>
      <c r="N952" s="2757"/>
      <c r="O952" s="2756"/>
      <c r="P952" s="2756"/>
      <c r="Q952" s="2756"/>
      <c r="R952" s="2756"/>
      <c r="S952" s="2756"/>
      <c r="T952" s="2756"/>
      <c r="U952" s="2756"/>
      <c r="V952" s="2756"/>
      <c r="W952" s="2756"/>
      <c r="X952" s="2756"/>
      <c r="Y952" s="2757"/>
      <c r="Z952" s="2756"/>
      <c r="AA952" s="2756"/>
      <c r="AB952" s="2760"/>
      <c r="AC952" s="930"/>
      <c r="AD952" s="592"/>
    </row>
    <row r="953" spans="1:30" s="33" customFormat="1" ht="12.75" customHeight="1" thickBot="1">
      <c r="A953" s="5161"/>
      <c r="B953" s="5167"/>
      <c r="C953" s="1709"/>
      <c r="D953" s="795" t="s">
        <v>108</v>
      </c>
      <c r="E953" s="1760"/>
      <c r="F953" s="1761"/>
      <c r="G953" s="1761"/>
      <c r="H953" s="1762"/>
      <c r="I953" s="1761"/>
      <c r="J953" s="1761"/>
      <c r="K953" s="1761"/>
      <c r="L953" s="1761"/>
      <c r="M953" s="1761"/>
      <c r="N953" s="1762"/>
      <c r="O953" s="1761"/>
      <c r="P953" s="1761"/>
      <c r="Q953" s="1761"/>
      <c r="R953" s="1761"/>
      <c r="S953" s="1761"/>
      <c r="T953" s="1761"/>
      <c r="U953" s="1761"/>
      <c r="V953" s="1761"/>
      <c r="W953" s="1761"/>
      <c r="X953" s="1761"/>
      <c r="Y953" s="1762"/>
      <c r="Z953" s="1761"/>
      <c r="AA953" s="1761"/>
      <c r="AB953" s="1763"/>
      <c r="AC953" s="848"/>
      <c r="AD953" s="627"/>
    </row>
    <row r="954" spans="1:30" s="7" customFormat="1" ht="12.75" customHeight="1">
      <c r="A954" s="5159" t="s">
        <v>144</v>
      </c>
      <c r="B954" s="5171" t="s">
        <v>39</v>
      </c>
      <c r="C954" s="1706" t="s">
        <v>338</v>
      </c>
      <c r="D954" s="699" t="s">
        <v>105</v>
      </c>
      <c r="E954" s="4222">
        <v>16</v>
      </c>
      <c r="F954" s="3844">
        <v>15</v>
      </c>
      <c r="G954" s="3844">
        <v>15</v>
      </c>
      <c r="H954" s="3845">
        <v>15</v>
      </c>
      <c r="I954" s="3844">
        <v>15</v>
      </c>
      <c r="J954" s="3844">
        <v>15</v>
      </c>
      <c r="K954" s="3844">
        <v>15</v>
      </c>
      <c r="L954" s="3844">
        <v>15</v>
      </c>
      <c r="M954" s="3844">
        <v>17</v>
      </c>
      <c r="N954" s="3845">
        <v>15</v>
      </c>
      <c r="O954" s="3844">
        <v>14</v>
      </c>
      <c r="P954" s="3844">
        <v>14</v>
      </c>
      <c r="Q954" s="3844">
        <v>14</v>
      </c>
      <c r="R954" s="3844">
        <v>14</v>
      </c>
      <c r="S954" s="3844">
        <v>15</v>
      </c>
      <c r="T954" s="3844">
        <v>15</v>
      </c>
      <c r="U954" s="3844">
        <v>15</v>
      </c>
      <c r="V954" s="3847">
        <v>15</v>
      </c>
      <c r="W954" s="3844">
        <v>15</v>
      </c>
      <c r="X954" s="3844">
        <v>15</v>
      </c>
      <c r="Y954" s="3845">
        <v>15</v>
      </c>
      <c r="Z954" s="3844">
        <v>15</v>
      </c>
      <c r="AA954" s="3844">
        <v>15</v>
      </c>
      <c r="AB954" s="3848">
        <v>14</v>
      </c>
      <c r="AC954" s="928">
        <f>SUM(E954:AB954)</f>
        <v>358</v>
      </c>
      <c r="AD954" s="592"/>
    </row>
    <row r="955" spans="1:30" s="7" customFormat="1" ht="12.75" customHeight="1">
      <c r="A955" s="5160"/>
      <c r="B955" s="5166"/>
      <c r="C955" s="1707" t="s">
        <v>338</v>
      </c>
      <c r="D955" s="700" t="s">
        <v>106</v>
      </c>
      <c r="E955" s="3351">
        <v>13</v>
      </c>
      <c r="F955" s="3306">
        <v>13</v>
      </c>
      <c r="G955" s="3306">
        <v>13</v>
      </c>
      <c r="H955" s="3307">
        <v>12</v>
      </c>
      <c r="I955" s="3306">
        <v>13</v>
      </c>
      <c r="J955" s="3306">
        <v>13</v>
      </c>
      <c r="K955" s="3306">
        <v>12</v>
      </c>
      <c r="L955" s="3306">
        <v>13</v>
      </c>
      <c r="M955" s="3306">
        <v>13</v>
      </c>
      <c r="N955" s="3307">
        <v>13</v>
      </c>
      <c r="O955" s="3306">
        <v>14</v>
      </c>
      <c r="P955" s="3306">
        <v>14</v>
      </c>
      <c r="Q955" s="3306">
        <v>14</v>
      </c>
      <c r="R955" s="3306">
        <v>14</v>
      </c>
      <c r="S955" s="3306">
        <v>14</v>
      </c>
      <c r="T955" s="3306">
        <v>14</v>
      </c>
      <c r="U955" s="3306">
        <v>14</v>
      </c>
      <c r="V955" s="3308">
        <v>14</v>
      </c>
      <c r="W955" s="3306">
        <v>13</v>
      </c>
      <c r="X955" s="3306">
        <v>13</v>
      </c>
      <c r="Y955" s="3307">
        <v>13</v>
      </c>
      <c r="Z955" s="3306">
        <v>13</v>
      </c>
      <c r="AA955" s="3306">
        <v>13</v>
      </c>
      <c r="AB955" s="3309">
        <v>14</v>
      </c>
      <c r="AC955" s="929">
        <f>SUM(E955:AB955)</f>
        <v>319</v>
      </c>
      <c r="AD955" s="592"/>
    </row>
    <row r="956" spans="1:30" s="7" customFormat="1" ht="12.75" customHeight="1">
      <c r="A956" s="5161"/>
      <c r="B956" s="5167"/>
      <c r="C956" s="3102" t="s">
        <v>311</v>
      </c>
      <c r="D956" s="651" t="s">
        <v>336</v>
      </c>
      <c r="E956" s="398">
        <f>SQRT(E954^2+E955^2)</f>
        <v>20.615528128088304</v>
      </c>
      <c r="F956" s="399">
        <f t="shared" ref="F956:AB956" si="187">SQRT(F954^2+F955^2)</f>
        <v>19.849433241279208</v>
      </c>
      <c r="G956" s="399">
        <f t="shared" si="187"/>
        <v>19.849433241279208</v>
      </c>
      <c r="H956" s="982">
        <f t="shared" si="187"/>
        <v>19.209372712298546</v>
      </c>
      <c r="I956" s="399">
        <f t="shared" si="187"/>
        <v>19.849433241279208</v>
      </c>
      <c r="J956" s="399">
        <f t="shared" si="187"/>
        <v>19.849433241279208</v>
      </c>
      <c r="K956" s="399">
        <f t="shared" si="187"/>
        <v>19.209372712298546</v>
      </c>
      <c r="L956" s="399">
        <f t="shared" si="187"/>
        <v>19.849433241279208</v>
      </c>
      <c r="M956" s="399">
        <f t="shared" si="187"/>
        <v>21.400934559032695</v>
      </c>
      <c r="N956" s="982">
        <f t="shared" si="187"/>
        <v>19.849433241279208</v>
      </c>
      <c r="O956" s="399">
        <f t="shared" si="187"/>
        <v>19.798989873223331</v>
      </c>
      <c r="P956" s="399">
        <f t="shared" si="187"/>
        <v>19.798989873223331</v>
      </c>
      <c r="Q956" s="399">
        <f t="shared" si="187"/>
        <v>19.798989873223331</v>
      </c>
      <c r="R956" s="399">
        <f t="shared" si="187"/>
        <v>19.798989873223331</v>
      </c>
      <c r="S956" s="399">
        <f t="shared" si="187"/>
        <v>20.518284528683193</v>
      </c>
      <c r="T956" s="399">
        <f t="shared" si="187"/>
        <v>20.518284528683193</v>
      </c>
      <c r="U956" s="399">
        <f t="shared" si="187"/>
        <v>20.518284528683193</v>
      </c>
      <c r="V956" s="399">
        <f t="shared" si="187"/>
        <v>20.518284528683193</v>
      </c>
      <c r="W956" s="399">
        <f t="shared" si="187"/>
        <v>19.849433241279208</v>
      </c>
      <c r="X956" s="399">
        <f t="shared" si="187"/>
        <v>19.849433241279208</v>
      </c>
      <c r="Y956" s="982">
        <f t="shared" si="187"/>
        <v>19.849433241279208</v>
      </c>
      <c r="Z956" s="399">
        <f t="shared" si="187"/>
        <v>19.849433241279208</v>
      </c>
      <c r="AA956" s="399">
        <f t="shared" si="187"/>
        <v>19.849433241279208</v>
      </c>
      <c r="AB956" s="400">
        <f t="shared" si="187"/>
        <v>19.798989873223331</v>
      </c>
      <c r="AC956" s="930"/>
      <c r="AD956" s="1712"/>
    </row>
    <row r="957" spans="1:30" s="7" customFormat="1" ht="12.75" customHeight="1">
      <c r="A957" s="5161"/>
      <c r="B957" s="5167"/>
      <c r="C957" s="1707" t="s">
        <v>338</v>
      </c>
      <c r="D957" s="700" t="s">
        <v>107</v>
      </c>
      <c r="E957" s="4015">
        <v>2</v>
      </c>
      <c r="F957" s="1755">
        <v>1.9</v>
      </c>
      <c r="G957" s="1755">
        <v>1.9</v>
      </c>
      <c r="H957" s="1756">
        <v>1.9</v>
      </c>
      <c r="I957" s="1755">
        <v>1.9</v>
      </c>
      <c r="J957" s="1755">
        <v>1.9</v>
      </c>
      <c r="K957" s="1755">
        <v>1.9</v>
      </c>
      <c r="L957" s="1755">
        <v>2</v>
      </c>
      <c r="M957" s="1755">
        <v>2</v>
      </c>
      <c r="N957" s="1756">
        <v>2</v>
      </c>
      <c r="O957" s="1755">
        <v>2</v>
      </c>
      <c r="P957" s="1755">
        <v>2</v>
      </c>
      <c r="Q957" s="1755">
        <v>2</v>
      </c>
      <c r="R957" s="1755">
        <v>2</v>
      </c>
      <c r="S957" s="1755">
        <v>2.1</v>
      </c>
      <c r="T957" s="1755">
        <v>2</v>
      </c>
      <c r="U957" s="1755">
        <v>2</v>
      </c>
      <c r="V957" s="1755">
        <v>2</v>
      </c>
      <c r="W957" s="1755">
        <v>2</v>
      </c>
      <c r="X957" s="1755">
        <v>2</v>
      </c>
      <c r="Y957" s="1756">
        <v>2</v>
      </c>
      <c r="Z957" s="1755">
        <v>2</v>
      </c>
      <c r="AA957" s="1755">
        <v>2</v>
      </c>
      <c r="AB957" s="4017">
        <v>2</v>
      </c>
      <c r="AC957" s="930"/>
      <c r="AD957" s="592"/>
    </row>
    <row r="958" spans="1:30" s="7" customFormat="1" ht="12.75" customHeight="1" thickBot="1">
      <c r="A958" s="5161"/>
      <c r="B958" s="5167"/>
      <c r="C958" s="1709" t="s">
        <v>311</v>
      </c>
      <c r="D958" s="764" t="s">
        <v>108</v>
      </c>
      <c r="E958" s="614">
        <f t="shared" ref="E958:AC958" si="188">E955/E954</f>
        <v>0.8125</v>
      </c>
      <c r="F958" s="615">
        <f t="shared" si="188"/>
        <v>0.8666666666666667</v>
      </c>
      <c r="G958" s="615">
        <f t="shared" si="188"/>
        <v>0.8666666666666667</v>
      </c>
      <c r="H958" s="984">
        <f t="shared" si="188"/>
        <v>0.8</v>
      </c>
      <c r="I958" s="615">
        <f t="shared" si="188"/>
        <v>0.8666666666666667</v>
      </c>
      <c r="J958" s="615">
        <f t="shared" si="188"/>
        <v>0.8666666666666667</v>
      </c>
      <c r="K958" s="615">
        <f t="shared" si="188"/>
        <v>0.8</v>
      </c>
      <c r="L958" s="615">
        <f t="shared" si="188"/>
        <v>0.8666666666666667</v>
      </c>
      <c r="M958" s="615">
        <f t="shared" si="188"/>
        <v>0.76470588235294112</v>
      </c>
      <c r="N958" s="984">
        <f t="shared" si="188"/>
        <v>0.8666666666666667</v>
      </c>
      <c r="O958" s="615">
        <f t="shared" si="188"/>
        <v>1</v>
      </c>
      <c r="P958" s="615">
        <f t="shared" si="188"/>
        <v>1</v>
      </c>
      <c r="Q958" s="615">
        <f t="shared" si="188"/>
        <v>1</v>
      </c>
      <c r="R958" s="615">
        <f t="shared" si="188"/>
        <v>1</v>
      </c>
      <c r="S958" s="615">
        <f t="shared" si="188"/>
        <v>0.93333333333333335</v>
      </c>
      <c r="T958" s="615">
        <f t="shared" si="188"/>
        <v>0.93333333333333335</v>
      </c>
      <c r="U958" s="615">
        <f t="shared" si="188"/>
        <v>0.93333333333333335</v>
      </c>
      <c r="V958" s="628">
        <f t="shared" si="188"/>
        <v>0.93333333333333335</v>
      </c>
      <c r="W958" s="615">
        <f t="shared" si="188"/>
        <v>0.8666666666666667</v>
      </c>
      <c r="X958" s="615">
        <f t="shared" si="188"/>
        <v>0.8666666666666667</v>
      </c>
      <c r="Y958" s="984">
        <f t="shared" si="188"/>
        <v>0.8666666666666667</v>
      </c>
      <c r="Z958" s="615">
        <f t="shared" si="188"/>
        <v>0.8666666666666667</v>
      </c>
      <c r="AA958" s="615">
        <f t="shared" si="188"/>
        <v>0.8666666666666667</v>
      </c>
      <c r="AB958" s="642">
        <f t="shared" si="188"/>
        <v>1</v>
      </c>
      <c r="AC958" s="848">
        <f t="shared" si="188"/>
        <v>0.89106145251396651</v>
      </c>
      <c r="AD958" s="592"/>
    </row>
    <row r="959" spans="1:30" s="7" customFormat="1" ht="12.75" customHeight="1">
      <c r="A959" s="5162" t="s">
        <v>145</v>
      </c>
      <c r="B959" s="5172" t="s">
        <v>15</v>
      </c>
      <c r="C959" s="1706" t="s">
        <v>338</v>
      </c>
      <c r="D959" s="699" t="s">
        <v>105</v>
      </c>
      <c r="E959" s="4222">
        <v>18</v>
      </c>
      <c r="F959" s="3844">
        <v>18</v>
      </c>
      <c r="G959" s="3844">
        <v>18</v>
      </c>
      <c r="H959" s="3845">
        <v>17</v>
      </c>
      <c r="I959" s="3844">
        <v>18</v>
      </c>
      <c r="J959" s="3844">
        <v>18</v>
      </c>
      <c r="K959" s="3844">
        <v>17</v>
      </c>
      <c r="L959" s="3844">
        <v>20</v>
      </c>
      <c r="M959" s="3844">
        <v>18</v>
      </c>
      <c r="N959" s="3845">
        <v>101</v>
      </c>
      <c r="O959" s="3844">
        <v>17</v>
      </c>
      <c r="P959" s="3844">
        <v>18</v>
      </c>
      <c r="Q959" s="3844">
        <v>17</v>
      </c>
      <c r="R959" s="3844">
        <v>17</v>
      </c>
      <c r="S959" s="3844">
        <v>17</v>
      </c>
      <c r="T959" s="3844">
        <v>15</v>
      </c>
      <c r="U959" s="3844">
        <v>16</v>
      </c>
      <c r="V959" s="3847">
        <v>15</v>
      </c>
      <c r="W959" s="3844">
        <v>16</v>
      </c>
      <c r="X959" s="3844">
        <v>16</v>
      </c>
      <c r="Y959" s="3845">
        <v>17</v>
      </c>
      <c r="Z959" s="3844">
        <v>17</v>
      </c>
      <c r="AA959" s="3844">
        <v>20</v>
      </c>
      <c r="AB959" s="3848">
        <v>20</v>
      </c>
      <c r="AC959" s="928">
        <f>SUM(E959:AB959)</f>
        <v>501</v>
      </c>
      <c r="AD959" s="592"/>
    </row>
    <row r="960" spans="1:30" s="7" customFormat="1" ht="12.75" customHeight="1">
      <c r="A960" s="5163"/>
      <c r="B960" s="5173"/>
      <c r="C960" s="1707" t="s">
        <v>338</v>
      </c>
      <c r="D960" s="700" t="s">
        <v>106</v>
      </c>
      <c r="E960" s="3351">
        <v>42</v>
      </c>
      <c r="F960" s="3306">
        <v>41</v>
      </c>
      <c r="G960" s="3306">
        <v>41</v>
      </c>
      <c r="H960" s="3307">
        <v>40</v>
      </c>
      <c r="I960" s="3306">
        <v>41</v>
      </c>
      <c r="J960" s="3306">
        <v>41</v>
      </c>
      <c r="K960" s="3306">
        <v>41</v>
      </c>
      <c r="L960" s="3306">
        <v>43</v>
      </c>
      <c r="M960" s="3306">
        <v>43</v>
      </c>
      <c r="N960" s="3307">
        <v>173</v>
      </c>
      <c r="O960" s="3306">
        <v>46</v>
      </c>
      <c r="P960" s="3306">
        <v>46</v>
      </c>
      <c r="Q960" s="3306">
        <v>47</v>
      </c>
      <c r="R960" s="3306">
        <v>46</v>
      </c>
      <c r="S960" s="3306">
        <v>45</v>
      </c>
      <c r="T960" s="3306">
        <v>47</v>
      </c>
      <c r="U960" s="3306">
        <v>46</v>
      </c>
      <c r="V960" s="3308">
        <v>45</v>
      </c>
      <c r="W960" s="3306">
        <v>44</v>
      </c>
      <c r="X960" s="3306">
        <v>44</v>
      </c>
      <c r="Y960" s="3307">
        <v>44</v>
      </c>
      <c r="Z960" s="3306">
        <v>44</v>
      </c>
      <c r="AA960" s="3306">
        <v>43</v>
      </c>
      <c r="AB960" s="3309">
        <v>44</v>
      </c>
      <c r="AC960" s="929">
        <f>SUM(E960:AB960)</f>
        <v>1177</v>
      </c>
      <c r="AD960" s="592"/>
    </row>
    <row r="961" spans="1:70" s="7" customFormat="1" ht="12.75" customHeight="1">
      <c r="A961" s="5164"/>
      <c r="B961" s="5174"/>
      <c r="C961" s="3102" t="s">
        <v>311</v>
      </c>
      <c r="D961" s="651" t="s">
        <v>336</v>
      </c>
      <c r="E961" s="398">
        <f>SQRT(E959^2+E960^2)</f>
        <v>45.694638635183452</v>
      </c>
      <c r="F961" s="399">
        <f t="shared" ref="F961:AB961" si="189">SQRT(F959^2+F960^2)</f>
        <v>44.77722635447622</v>
      </c>
      <c r="G961" s="399">
        <f t="shared" si="189"/>
        <v>44.77722635447622</v>
      </c>
      <c r="H961" s="982">
        <f t="shared" si="189"/>
        <v>43.46262762420146</v>
      </c>
      <c r="I961" s="399">
        <f t="shared" si="189"/>
        <v>44.77722635447622</v>
      </c>
      <c r="J961" s="399">
        <f t="shared" si="189"/>
        <v>44.77722635447622</v>
      </c>
      <c r="K961" s="399">
        <f t="shared" si="189"/>
        <v>44.384682042344295</v>
      </c>
      <c r="L961" s="399">
        <f t="shared" si="189"/>
        <v>47.423622805517503</v>
      </c>
      <c r="M961" s="399">
        <f t="shared" si="189"/>
        <v>46.61544808322666</v>
      </c>
      <c r="N961" s="982">
        <f t="shared" si="189"/>
        <v>200.32473636573192</v>
      </c>
      <c r="O961" s="399">
        <f t="shared" si="189"/>
        <v>49.040799340956916</v>
      </c>
      <c r="P961" s="399">
        <f t="shared" si="189"/>
        <v>49.396356140913873</v>
      </c>
      <c r="Q961" s="399">
        <f t="shared" si="189"/>
        <v>49.979995998399197</v>
      </c>
      <c r="R961" s="399">
        <f t="shared" si="189"/>
        <v>49.040799340956916</v>
      </c>
      <c r="S961" s="399">
        <f t="shared" si="189"/>
        <v>48.104053883222775</v>
      </c>
      <c r="T961" s="399">
        <f t="shared" si="189"/>
        <v>49.33558553417604</v>
      </c>
      <c r="U961" s="399">
        <f t="shared" si="189"/>
        <v>48.703182647543684</v>
      </c>
      <c r="V961" s="399">
        <f t="shared" si="189"/>
        <v>47.434164902525687</v>
      </c>
      <c r="W961" s="399">
        <f t="shared" si="189"/>
        <v>46.818799642878503</v>
      </c>
      <c r="X961" s="399">
        <f t="shared" si="189"/>
        <v>46.818799642878503</v>
      </c>
      <c r="Y961" s="982">
        <f t="shared" si="189"/>
        <v>47.169905660283021</v>
      </c>
      <c r="Z961" s="399">
        <f t="shared" si="189"/>
        <v>47.169905660283021</v>
      </c>
      <c r="AA961" s="399">
        <f t="shared" si="189"/>
        <v>47.423622805517503</v>
      </c>
      <c r="AB961" s="400">
        <f t="shared" si="189"/>
        <v>48.332183894378289</v>
      </c>
      <c r="AC961" s="930"/>
      <c r="AD961" s="592"/>
    </row>
    <row r="962" spans="1:70" s="7" customFormat="1" ht="12.75" customHeight="1">
      <c r="A962" s="5164"/>
      <c r="B962" s="5174"/>
      <c r="C962" s="1707" t="s">
        <v>338</v>
      </c>
      <c r="D962" s="700" t="s">
        <v>107</v>
      </c>
      <c r="E962" s="4015">
        <v>4.2</v>
      </c>
      <c r="F962" s="1755">
        <v>4.2</v>
      </c>
      <c r="G962" s="1755">
        <v>4.2</v>
      </c>
      <c r="H962" s="1756">
        <v>4.2</v>
      </c>
      <c r="I962" s="1755">
        <v>4.2</v>
      </c>
      <c r="J962" s="1755">
        <v>4.2</v>
      </c>
      <c r="K962" s="1755">
        <v>4.0999999999999996</v>
      </c>
      <c r="L962" s="1755">
        <v>4.4000000000000004</v>
      </c>
      <c r="M962" s="1755">
        <v>4.3</v>
      </c>
      <c r="N962" s="1756">
        <v>18.600000000000001</v>
      </c>
      <c r="O962" s="1755">
        <v>4.5999999999999996</v>
      </c>
      <c r="P962" s="1755">
        <v>4.5</v>
      </c>
      <c r="Q962" s="1755">
        <v>4.5999999999999996</v>
      </c>
      <c r="R962" s="1755">
        <v>4.5</v>
      </c>
      <c r="S962" s="1755">
        <v>4.5</v>
      </c>
      <c r="T962" s="1755">
        <v>4.5</v>
      </c>
      <c r="U962" s="1755">
        <v>4.5</v>
      </c>
      <c r="V962" s="1755">
        <v>4.4000000000000004</v>
      </c>
      <c r="W962" s="1755">
        <v>4.3</v>
      </c>
      <c r="X962" s="1755">
        <v>4.3</v>
      </c>
      <c r="Y962" s="1756">
        <v>4.3</v>
      </c>
      <c r="Z962" s="1755">
        <v>4.4000000000000004</v>
      </c>
      <c r="AA962" s="1755">
        <v>4.4000000000000004</v>
      </c>
      <c r="AB962" s="4017">
        <v>4.4000000000000004</v>
      </c>
      <c r="AC962" s="930"/>
      <c r="AD962" s="592"/>
    </row>
    <row r="963" spans="1:70" s="33" customFormat="1" ht="12.75" customHeight="1" thickBot="1">
      <c r="A963" s="5164"/>
      <c r="B963" s="5174"/>
      <c r="C963" s="1709" t="s">
        <v>311</v>
      </c>
      <c r="D963" s="803" t="s">
        <v>108</v>
      </c>
      <c r="E963" s="614">
        <f t="shared" ref="E963:AC963" si="190">E960/E959</f>
        <v>2.3333333333333335</v>
      </c>
      <c r="F963" s="615">
        <f>F960/F959</f>
        <v>2.2777777777777777</v>
      </c>
      <c r="G963" s="615">
        <f>G960/G959</f>
        <v>2.2777777777777777</v>
      </c>
      <c r="H963" s="984">
        <f t="shared" si="190"/>
        <v>2.3529411764705883</v>
      </c>
      <c r="I963" s="615">
        <f t="shared" si="190"/>
        <v>2.2777777777777777</v>
      </c>
      <c r="J963" s="615">
        <f t="shared" si="190"/>
        <v>2.2777777777777777</v>
      </c>
      <c r="K963" s="615">
        <f t="shared" si="190"/>
        <v>2.4117647058823528</v>
      </c>
      <c r="L963" s="615">
        <f t="shared" si="190"/>
        <v>2.15</v>
      </c>
      <c r="M963" s="615">
        <f t="shared" si="190"/>
        <v>2.3888888888888888</v>
      </c>
      <c r="N963" s="984">
        <f t="shared" si="190"/>
        <v>1.7128712871287128</v>
      </c>
      <c r="O963" s="615">
        <f t="shared" si="190"/>
        <v>2.7058823529411766</v>
      </c>
      <c r="P963" s="615">
        <f t="shared" si="190"/>
        <v>2.5555555555555554</v>
      </c>
      <c r="Q963" s="615">
        <f t="shared" si="190"/>
        <v>2.7647058823529411</v>
      </c>
      <c r="R963" s="615">
        <f t="shared" si="190"/>
        <v>2.7058823529411766</v>
      </c>
      <c r="S963" s="615">
        <f t="shared" si="190"/>
        <v>2.6470588235294117</v>
      </c>
      <c r="T963" s="615">
        <f t="shared" si="190"/>
        <v>3.1333333333333333</v>
      </c>
      <c r="U963" s="615">
        <f t="shared" si="190"/>
        <v>2.875</v>
      </c>
      <c r="V963" s="628">
        <f t="shared" si="190"/>
        <v>3</v>
      </c>
      <c r="W963" s="615">
        <f t="shared" si="190"/>
        <v>2.75</v>
      </c>
      <c r="X963" s="615">
        <f t="shared" si="190"/>
        <v>2.75</v>
      </c>
      <c r="Y963" s="984">
        <f t="shared" si="190"/>
        <v>2.5882352941176472</v>
      </c>
      <c r="Z963" s="615">
        <f t="shared" si="190"/>
        <v>2.5882352941176472</v>
      </c>
      <c r="AA963" s="615">
        <f t="shared" si="190"/>
        <v>2.15</v>
      </c>
      <c r="AB963" s="642">
        <f t="shared" si="190"/>
        <v>2.2000000000000002</v>
      </c>
      <c r="AC963" s="882">
        <f t="shared" si="190"/>
        <v>2.3493013972055889</v>
      </c>
      <c r="AD963" s="627"/>
    </row>
    <row r="964" spans="1:70" s="7" customFormat="1" ht="12.75" customHeight="1">
      <c r="A964" s="5159" t="s">
        <v>124</v>
      </c>
      <c r="B964" s="5165" t="s">
        <v>628</v>
      </c>
      <c r="C964" s="1706" t="s">
        <v>338</v>
      </c>
      <c r="D964" s="699" t="s">
        <v>105</v>
      </c>
      <c r="E964" s="4223">
        <v>29</v>
      </c>
      <c r="F964" s="4224">
        <v>30</v>
      </c>
      <c r="G964" s="4224">
        <v>29</v>
      </c>
      <c r="H964" s="4225">
        <v>29</v>
      </c>
      <c r="I964" s="4224">
        <v>29</v>
      </c>
      <c r="J964" s="4224">
        <v>29</v>
      </c>
      <c r="K964" s="4224">
        <v>29</v>
      </c>
      <c r="L964" s="4224">
        <v>22</v>
      </c>
      <c r="M964" s="4224">
        <v>21</v>
      </c>
      <c r="N964" s="4225">
        <v>24</v>
      </c>
      <c r="O964" s="4224">
        <v>26</v>
      </c>
      <c r="P964" s="4224">
        <v>27</v>
      </c>
      <c r="Q964" s="4224">
        <v>25</v>
      </c>
      <c r="R964" s="4224">
        <v>49</v>
      </c>
      <c r="S964" s="4224">
        <v>19</v>
      </c>
      <c r="T964" s="4224">
        <v>43</v>
      </c>
      <c r="U964" s="4224">
        <v>26</v>
      </c>
      <c r="V964" s="4224">
        <v>36</v>
      </c>
      <c r="W964" s="4224">
        <v>31</v>
      </c>
      <c r="X964" s="4224">
        <v>30</v>
      </c>
      <c r="Y964" s="4225">
        <v>24</v>
      </c>
      <c r="Z964" s="4224">
        <v>19</v>
      </c>
      <c r="AA964" s="4224">
        <v>19</v>
      </c>
      <c r="AB964" s="4226">
        <v>31</v>
      </c>
      <c r="AC964" s="2137">
        <f>SUM(E964:AB964)</f>
        <v>676</v>
      </c>
      <c r="AD964" s="802"/>
    </row>
    <row r="965" spans="1:70" s="7" customFormat="1" ht="12.75" customHeight="1">
      <c r="A965" s="5160"/>
      <c r="B965" s="5166"/>
      <c r="C965" s="1707" t="s">
        <v>338</v>
      </c>
      <c r="D965" s="700" t="s">
        <v>106</v>
      </c>
      <c r="E965" s="4234">
        <v>15</v>
      </c>
      <c r="F965" s="3849">
        <v>15</v>
      </c>
      <c r="G965" s="3849">
        <v>15</v>
      </c>
      <c r="H965" s="4235">
        <v>15</v>
      </c>
      <c r="I965" s="3849">
        <v>15</v>
      </c>
      <c r="J965" s="3849">
        <v>14</v>
      </c>
      <c r="K965" s="3849">
        <v>15</v>
      </c>
      <c r="L965" s="3849">
        <v>15</v>
      </c>
      <c r="M965" s="3849">
        <v>18</v>
      </c>
      <c r="N965" s="4235">
        <v>18</v>
      </c>
      <c r="O965" s="3849">
        <v>18</v>
      </c>
      <c r="P965" s="3849">
        <v>17</v>
      </c>
      <c r="Q965" s="3849">
        <v>17</v>
      </c>
      <c r="R965" s="3849">
        <v>18</v>
      </c>
      <c r="S965" s="3849">
        <v>17</v>
      </c>
      <c r="T965" s="3849">
        <v>19</v>
      </c>
      <c r="U965" s="3849">
        <v>16</v>
      </c>
      <c r="V965" s="3849">
        <v>16</v>
      </c>
      <c r="W965" s="3849">
        <v>16</v>
      </c>
      <c r="X965" s="3849">
        <v>16</v>
      </c>
      <c r="Y965" s="4235">
        <v>16</v>
      </c>
      <c r="Z965" s="3849">
        <v>16</v>
      </c>
      <c r="AA965" s="3849">
        <v>15</v>
      </c>
      <c r="AB965" s="4236">
        <v>16</v>
      </c>
      <c r="AC965" s="927">
        <f>SUM(E965:AB965)</f>
        <v>388</v>
      </c>
      <c r="AD965" s="802"/>
    </row>
    <row r="966" spans="1:70" s="7" customFormat="1" ht="12.75" customHeight="1">
      <c r="A966" s="5161"/>
      <c r="B966" s="5167"/>
      <c r="C966" s="3102" t="s">
        <v>311</v>
      </c>
      <c r="D966" s="651" t="s">
        <v>336</v>
      </c>
      <c r="E966" s="398">
        <f>SQRT(E964^2+E965^2)</f>
        <v>32.649655434629018</v>
      </c>
      <c r="F966" s="399">
        <f t="shared" ref="F966:AB966" si="191">SQRT(F964^2+F965^2)</f>
        <v>33.541019662496844</v>
      </c>
      <c r="G966" s="399">
        <f t="shared" si="191"/>
        <v>32.649655434629018</v>
      </c>
      <c r="H966" s="982">
        <f t="shared" si="191"/>
        <v>32.649655434629018</v>
      </c>
      <c r="I966" s="399">
        <f t="shared" si="191"/>
        <v>32.649655434629018</v>
      </c>
      <c r="J966" s="399">
        <f t="shared" si="191"/>
        <v>32.202484376209235</v>
      </c>
      <c r="K966" s="399">
        <f t="shared" si="191"/>
        <v>32.649655434629018</v>
      </c>
      <c r="L966" s="399">
        <f t="shared" si="191"/>
        <v>26.627053911388696</v>
      </c>
      <c r="M966" s="399">
        <f t="shared" si="191"/>
        <v>27.658633371878661</v>
      </c>
      <c r="N966" s="982">
        <f t="shared" si="191"/>
        <v>30</v>
      </c>
      <c r="O966" s="399">
        <f t="shared" si="191"/>
        <v>31.622776601683793</v>
      </c>
      <c r="P966" s="399">
        <f t="shared" si="191"/>
        <v>31.906112267087632</v>
      </c>
      <c r="Q966" s="399">
        <f t="shared" si="191"/>
        <v>30.232432915661949</v>
      </c>
      <c r="R966" s="399">
        <f t="shared" si="191"/>
        <v>52.201532544552748</v>
      </c>
      <c r="S966" s="399">
        <f t="shared" si="191"/>
        <v>25.495097567963924</v>
      </c>
      <c r="T966" s="399">
        <f t="shared" si="191"/>
        <v>47.010637094172637</v>
      </c>
      <c r="U966" s="399">
        <f t="shared" si="191"/>
        <v>30.528675044947494</v>
      </c>
      <c r="V966" s="399">
        <f t="shared" si="191"/>
        <v>39.395431207184416</v>
      </c>
      <c r="W966" s="399">
        <f t="shared" si="191"/>
        <v>34.885527085024819</v>
      </c>
      <c r="X966" s="399">
        <f t="shared" si="191"/>
        <v>34</v>
      </c>
      <c r="Y966" s="982">
        <f t="shared" si="191"/>
        <v>28.844410203711913</v>
      </c>
      <c r="Z966" s="399">
        <f t="shared" si="191"/>
        <v>24.839484696748443</v>
      </c>
      <c r="AA966" s="399">
        <f t="shared" si="191"/>
        <v>24.207436873820409</v>
      </c>
      <c r="AB966" s="465">
        <f t="shared" si="191"/>
        <v>34.885527085024819</v>
      </c>
      <c r="AC966" s="927"/>
      <c r="AD966" s="802"/>
    </row>
    <row r="967" spans="1:70" s="7" customFormat="1" ht="12.75" customHeight="1">
      <c r="A967" s="5161"/>
      <c r="B967" s="5167"/>
      <c r="C967" s="1707" t="s">
        <v>338</v>
      </c>
      <c r="D967" s="700" t="s">
        <v>107</v>
      </c>
      <c r="E967" s="4015">
        <v>3.1</v>
      </c>
      <c r="F967" s="1755">
        <v>3.1</v>
      </c>
      <c r="G967" s="1755">
        <v>3.1</v>
      </c>
      <c r="H967" s="1756">
        <v>2.9</v>
      </c>
      <c r="I967" s="1755">
        <v>3.1</v>
      </c>
      <c r="J967" s="1755">
        <v>3.1</v>
      </c>
      <c r="K967" s="1755">
        <v>3.1</v>
      </c>
      <c r="L967" s="1755">
        <v>2.5</v>
      </c>
      <c r="M967" s="1755">
        <v>2.5</v>
      </c>
      <c r="N967" s="1756">
        <v>2.8</v>
      </c>
      <c r="O967" s="1755">
        <v>2.9</v>
      </c>
      <c r="P967" s="1755">
        <v>3</v>
      </c>
      <c r="Q967" s="1755">
        <v>2.8</v>
      </c>
      <c r="R967" s="1755">
        <v>4.8</v>
      </c>
      <c r="S967" s="1755">
        <v>2.2999999999999998</v>
      </c>
      <c r="T967" s="1755">
        <v>4.2</v>
      </c>
      <c r="U967" s="1755">
        <v>2.8</v>
      </c>
      <c r="V967" s="1755">
        <v>3.6</v>
      </c>
      <c r="W967" s="1755">
        <v>3.3</v>
      </c>
      <c r="X967" s="1755">
        <v>3.2</v>
      </c>
      <c r="Y967" s="1756">
        <v>2.6</v>
      </c>
      <c r="Z967" s="1755">
        <v>2.2999999999999998</v>
      </c>
      <c r="AA967" s="1755">
        <v>2.2999999999999998</v>
      </c>
      <c r="AB967" s="4029">
        <v>3.3</v>
      </c>
      <c r="AC967" s="927"/>
      <c r="AD967" s="802"/>
    </row>
    <row r="968" spans="1:70" s="33" customFormat="1" ht="12.75" customHeight="1" thickBot="1">
      <c r="A968" s="5161"/>
      <c r="B968" s="5167"/>
      <c r="C968" s="1709" t="s">
        <v>311</v>
      </c>
      <c r="D968" s="795" t="s">
        <v>108</v>
      </c>
      <c r="E968" s="614">
        <f t="shared" ref="E968:AC968" si="192">E965/E964</f>
        <v>0.51724137931034486</v>
      </c>
      <c r="F968" s="615">
        <f t="shared" si="192"/>
        <v>0.5</v>
      </c>
      <c r="G968" s="615">
        <f t="shared" si="192"/>
        <v>0.51724137931034486</v>
      </c>
      <c r="H968" s="984">
        <f t="shared" si="192"/>
        <v>0.51724137931034486</v>
      </c>
      <c r="I968" s="615">
        <f t="shared" si="192"/>
        <v>0.51724137931034486</v>
      </c>
      <c r="J968" s="615">
        <f t="shared" si="192"/>
        <v>0.48275862068965519</v>
      </c>
      <c r="K968" s="615">
        <f t="shared" si="192"/>
        <v>0.51724137931034486</v>
      </c>
      <c r="L968" s="615">
        <f t="shared" si="192"/>
        <v>0.68181818181818177</v>
      </c>
      <c r="M968" s="615">
        <f t="shared" si="192"/>
        <v>0.8571428571428571</v>
      </c>
      <c r="N968" s="984">
        <f t="shared" si="192"/>
        <v>0.75</v>
      </c>
      <c r="O968" s="615">
        <f t="shared" si="192"/>
        <v>0.69230769230769229</v>
      </c>
      <c r="P968" s="615">
        <f t="shared" si="192"/>
        <v>0.62962962962962965</v>
      </c>
      <c r="Q968" s="615">
        <f t="shared" si="192"/>
        <v>0.68</v>
      </c>
      <c r="R968" s="615">
        <f t="shared" si="192"/>
        <v>0.36734693877551022</v>
      </c>
      <c r="S968" s="615">
        <f t="shared" si="192"/>
        <v>0.89473684210526316</v>
      </c>
      <c r="T968" s="615">
        <f t="shared" si="192"/>
        <v>0.44186046511627908</v>
      </c>
      <c r="U968" s="615">
        <f t="shared" si="192"/>
        <v>0.61538461538461542</v>
      </c>
      <c r="V968" s="628">
        <f t="shared" si="192"/>
        <v>0.44444444444444442</v>
      </c>
      <c r="W968" s="615">
        <f t="shared" si="192"/>
        <v>0.5161290322580645</v>
      </c>
      <c r="X968" s="615">
        <f t="shared" si="192"/>
        <v>0.53333333333333333</v>
      </c>
      <c r="Y968" s="984">
        <f t="shared" si="192"/>
        <v>0.66666666666666663</v>
      </c>
      <c r="Z968" s="615">
        <f t="shared" si="192"/>
        <v>0.84210526315789469</v>
      </c>
      <c r="AA968" s="615">
        <f t="shared" si="192"/>
        <v>0.78947368421052633</v>
      </c>
      <c r="AB968" s="800">
        <f t="shared" si="192"/>
        <v>0.5161290322580645</v>
      </c>
      <c r="AC968" s="818">
        <f t="shared" si="192"/>
        <v>0.57396449704142016</v>
      </c>
      <c r="AD968" s="2159"/>
    </row>
    <row r="969" spans="1:70" s="7" customFormat="1" ht="12.75" customHeight="1">
      <c r="A969" s="5159" t="s">
        <v>146</v>
      </c>
      <c r="B969" s="5156" t="s">
        <v>157</v>
      </c>
      <c r="C969" s="1706" t="s">
        <v>292</v>
      </c>
      <c r="D969" s="699" t="s">
        <v>105</v>
      </c>
      <c r="E969" s="1764"/>
      <c r="F969" s="1765"/>
      <c r="G969" s="1765"/>
      <c r="H969" s="1766"/>
      <c r="I969" s="1765"/>
      <c r="J969" s="1765"/>
      <c r="K969" s="1765"/>
      <c r="L969" s="1765"/>
      <c r="M969" s="1765"/>
      <c r="N969" s="1766"/>
      <c r="O969" s="1765"/>
      <c r="P969" s="1765"/>
      <c r="Q969" s="1765"/>
      <c r="R969" s="1765"/>
      <c r="S969" s="1765"/>
      <c r="T969" s="1765"/>
      <c r="U969" s="1765"/>
      <c r="V969" s="1765"/>
      <c r="W969" s="1765"/>
      <c r="X969" s="1765"/>
      <c r="Y969" s="1766"/>
      <c r="Z969" s="1765"/>
      <c r="AA969" s="1765"/>
      <c r="AB969" s="1767"/>
      <c r="AC969" s="1803"/>
      <c r="AD969" s="592"/>
    </row>
    <row r="970" spans="1:70" s="7" customFormat="1" ht="12.75" customHeight="1">
      <c r="A970" s="5160"/>
      <c r="B970" s="5157"/>
      <c r="C970" s="1707" t="s">
        <v>292</v>
      </c>
      <c r="D970" s="700" t="s">
        <v>106</v>
      </c>
      <c r="E970" s="952"/>
      <c r="F970" s="946"/>
      <c r="G970" s="946"/>
      <c r="H970" s="991"/>
      <c r="I970" s="946"/>
      <c r="J970" s="946"/>
      <c r="K970" s="946"/>
      <c r="L970" s="946"/>
      <c r="M970" s="946"/>
      <c r="N970" s="991"/>
      <c r="O970" s="946"/>
      <c r="P970" s="946"/>
      <c r="Q970" s="946"/>
      <c r="R970" s="946"/>
      <c r="S970" s="946"/>
      <c r="T970" s="946"/>
      <c r="U970" s="946"/>
      <c r="V970" s="946"/>
      <c r="W970" s="946"/>
      <c r="X970" s="946"/>
      <c r="Y970" s="991"/>
      <c r="Z970" s="946"/>
      <c r="AA970" s="946"/>
      <c r="AB970" s="953"/>
      <c r="AC970" s="929"/>
      <c r="AD970" s="592"/>
    </row>
    <row r="971" spans="1:70" s="7" customFormat="1" ht="12.75" customHeight="1">
      <c r="A971" s="5161"/>
      <c r="B971" s="5158"/>
      <c r="C971" s="1707" t="s">
        <v>311</v>
      </c>
      <c r="D971" s="700" t="s">
        <v>107</v>
      </c>
      <c r="E971" s="889"/>
      <c r="F971" s="890"/>
      <c r="G971" s="890"/>
      <c r="H971" s="983"/>
      <c r="I971" s="890"/>
      <c r="J971" s="890"/>
      <c r="K971" s="890"/>
      <c r="L971" s="890"/>
      <c r="M971" s="890"/>
      <c r="N971" s="983"/>
      <c r="O971" s="890"/>
      <c r="P971" s="890"/>
      <c r="Q971" s="890"/>
      <c r="R971" s="890"/>
      <c r="S971" s="890"/>
      <c r="T971" s="890"/>
      <c r="U971" s="890"/>
      <c r="V971" s="890"/>
      <c r="W971" s="890"/>
      <c r="X971" s="890"/>
      <c r="Y971" s="983"/>
      <c r="Z971" s="890"/>
      <c r="AA971" s="890"/>
      <c r="AB971" s="891"/>
      <c r="AC971" s="930"/>
      <c r="AD971" s="592"/>
    </row>
    <row r="972" spans="1:70" s="33" customFormat="1" ht="12.75" customHeight="1" thickBot="1">
      <c r="A972" s="5161"/>
      <c r="B972" s="5158"/>
      <c r="C972" s="1709"/>
      <c r="D972" s="795" t="s">
        <v>108</v>
      </c>
      <c r="E972" s="682"/>
      <c r="F972" s="610"/>
      <c r="G972" s="610"/>
      <c r="H972" s="988"/>
      <c r="I972" s="610"/>
      <c r="J972" s="610"/>
      <c r="K972" s="610"/>
      <c r="L972" s="610"/>
      <c r="M972" s="610"/>
      <c r="N972" s="988"/>
      <c r="O972" s="610"/>
      <c r="P972" s="610"/>
      <c r="Q972" s="610"/>
      <c r="R972" s="610"/>
      <c r="S972" s="610"/>
      <c r="T972" s="610"/>
      <c r="U972" s="610"/>
      <c r="V972" s="611"/>
      <c r="W972" s="610"/>
      <c r="X972" s="610"/>
      <c r="Y972" s="988"/>
      <c r="Z972" s="610"/>
      <c r="AA972" s="610"/>
      <c r="AB972" s="683"/>
      <c r="AC972" s="848"/>
      <c r="AD972" s="627"/>
    </row>
    <row r="973" spans="1:70" s="7" customFormat="1" ht="12.75" customHeight="1">
      <c r="A973" s="631"/>
      <c r="B973" s="3277" t="s">
        <v>6</v>
      </c>
      <c r="C973" s="1706" t="s">
        <v>292</v>
      </c>
      <c r="D973" s="699" t="s">
        <v>105</v>
      </c>
      <c r="E973" s="4459">
        <v>1.5</v>
      </c>
      <c r="F973" s="4460">
        <v>1.5</v>
      </c>
      <c r="G973" s="4460">
        <v>1.5</v>
      </c>
      <c r="H973" s="4461">
        <v>1.5</v>
      </c>
      <c r="I973" s="4460">
        <v>1</v>
      </c>
      <c r="J973" s="4460">
        <v>1</v>
      </c>
      <c r="K973" s="4460">
        <v>1</v>
      </c>
      <c r="L973" s="4460">
        <v>1</v>
      </c>
      <c r="M973" s="4460">
        <v>1</v>
      </c>
      <c r="N973" s="4461">
        <v>1</v>
      </c>
      <c r="O973" s="4460">
        <v>1</v>
      </c>
      <c r="P973" s="4460">
        <v>1</v>
      </c>
      <c r="Q973" s="4460">
        <v>1</v>
      </c>
      <c r="R973" s="4460">
        <v>1</v>
      </c>
      <c r="S973" s="4460">
        <v>1</v>
      </c>
      <c r="T973" s="4460">
        <v>1</v>
      </c>
      <c r="U973" s="4460">
        <v>1</v>
      </c>
      <c r="V973" s="4460">
        <v>1</v>
      </c>
      <c r="W973" s="4460">
        <v>1</v>
      </c>
      <c r="X973" s="4460">
        <v>1</v>
      </c>
      <c r="Y973" s="4461">
        <v>1</v>
      </c>
      <c r="Z973" s="4460">
        <v>1</v>
      </c>
      <c r="AA973" s="4460">
        <v>1.5</v>
      </c>
      <c r="AB973" s="4462">
        <v>1.5</v>
      </c>
      <c r="AC973" s="928">
        <f>SUM(E973:AB973)</f>
        <v>27</v>
      </c>
      <c r="AD973" s="616"/>
      <c r="AE973" s="35"/>
      <c r="AF973" s="35"/>
      <c r="AG973" s="35"/>
      <c r="AH973" s="35"/>
      <c r="AI973" s="35"/>
      <c r="AJ973" s="35"/>
      <c r="AK973" s="35"/>
      <c r="AL973" s="35"/>
      <c r="AM973" s="35"/>
      <c r="AN973" s="35"/>
      <c r="AO973" s="35"/>
      <c r="AP973" s="35"/>
      <c r="AQ973" s="35"/>
      <c r="AR973" s="35"/>
      <c r="AS973" s="35"/>
      <c r="AT973" s="35"/>
      <c r="AU973" s="35"/>
      <c r="AV973" s="35"/>
      <c r="AW973" s="35"/>
      <c r="AX973" s="35"/>
      <c r="AY973" s="35"/>
      <c r="AZ973" s="35"/>
      <c r="BA973" s="35"/>
      <c r="BB973" s="35"/>
      <c r="BC973" s="35"/>
      <c r="BD973" s="35"/>
      <c r="BE973" s="35"/>
      <c r="BF973" s="35"/>
      <c r="BG973" s="35"/>
      <c r="BH973" s="35"/>
      <c r="BI973" s="35"/>
      <c r="BJ973" s="35"/>
      <c r="BK973" s="35"/>
      <c r="BL973" s="35"/>
      <c r="BM973" s="35"/>
      <c r="BN973" s="35"/>
      <c r="BO973" s="35"/>
      <c r="BP973" s="35"/>
      <c r="BQ973" s="35"/>
      <c r="BR973" s="35"/>
    </row>
    <row r="974" spans="1:70" s="7" customFormat="1" ht="12.75" customHeight="1" thickBot="1">
      <c r="A974" s="632"/>
      <c r="B974" s="833" t="s">
        <v>7</v>
      </c>
      <c r="C974" s="1702"/>
      <c r="D974" s="803" t="s">
        <v>105</v>
      </c>
      <c r="E974" s="4463"/>
      <c r="F974" s="947"/>
      <c r="G974" s="947"/>
      <c r="H974" s="992"/>
      <c r="I974" s="947"/>
      <c r="J974" s="947"/>
      <c r="K974" s="947"/>
      <c r="L974" s="947"/>
      <c r="M974" s="947"/>
      <c r="N974" s="992"/>
      <c r="O974" s="947"/>
      <c r="P974" s="947"/>
      <c r="Q974" s="947"/>
      <c r="R974" s="947"/>
      <c r="S974" s="947"/>
      <c r="T974" s="947"/>
      <c r="U974" s="947"/>
      <c r="V974" s="947"/>
      <c r="W974" s="947"/>
      <c r="X974" s="947"/>
      <c r="Y974" s="992"/>
      <c r="Z974" s="947"/>
      <c r="AA974" s="947"/>
      <c r="AB974" s="4464"/>
      <c r="AC974" s="4458"/>
      <c r="AD974" s="592"/>
    </row>
    <row r="975" spans="1:70" s="7" customFormat="1" ht="12.75" customHeight="1">
      <c r="A975" s="5112" t="s">
        <v>158</v>
      </c>
      <c r="B975" s="5113"/>
      <c r="C975" s="1662" t="s">
        <v>311</v>
      </c>
      <c r="D975" s="765" t="s">
        <v>105</v>
      </c>
      <c r="E975" s="948">
        <f>E936+E950+E954+E959+E969+E964</f>
        <v>64</v>
      </c>
      <c r="F975" s="948">
        <f t="shared" ref="F975:AC975" si="193">F936+F950+F954+F959+F969+F964</f>
        <v>64</v>
      </c>
      <c r="G975" s="948">
        <f t="shared" si="193"/>
        <v>63</v>
      </c>
      <c r="H975" s="993">
        <f t="shared" si="193"/>
        <v>62</v>
      </c>
      <c r="I975" s="948">
        <f t="shared" si="193"/>
        <v>63</v>
      </c>
      <c r="J975" s="948">
        <f t="shared" si="193"/>
        <v>63</v>
      </c>
      <c r="K975" s="948">
        <f t="shared" si="193"/>
        <v>62</v>
      </c>
      <c r="L975" s="948">
        <f t="shared" si="193"/>
        <v>58</v>
      </c>
      <c r="M975" s="948">
        <f t="shared" si="193"/>
        <v>57</v>
      </c>
      <c r="N975" s="993">
        <f t="shared" si="193"/>
        <v>154</v>
      </c>
      <c r="O975" s="948">
        <f t="shared" si="193"/>
        <v>71</v>
      </c>
      <c r="P975" s="948">
        <f t="shared" si="193"/>
        <v>60</v>
      </c>
      <c r="Q975" s="948">
        <f t="shared" si="193"/>
        <v>57</v>
      </c>
      <c r="R975" s="948">
        <f t="shared" si="193"/>
        <v>81</v>
      </c>
      <c r="S975" s="948">
        <f t="shared" si="193"/>
        <v>52</v>
      </c>
      <c r="T975" s="948">
        <f t="shared" si="193"/>
        <v>74</v>
      </c>
      <c r="U975" s="948">
        <f t="shared" si="193"/>
        <v>71</v>
      </c>
      <c r="V975" s="959">
        <f t="shared" si="193"/>
        <v>80</v>
      </c>
      <c r="W975" s="948">
        <f t="shared" si="193"/>
        <v>63</v>
      </c>
      <c r="X975" s="948">
        <f t="shared" si="193"/>
        <v>62</v>
      </c>
      <c r="Y975" s="993">
        <f t="shared" si="193"/>
        <v>57</v>
      </c>
      <c r="Z975" s="948">
        <f t="shared" si="193"/>
        <v>52</v>
      </c>
      <c r="AA975" s="948">
        <f t="shared" si="193"/>
        <v>55</v>
      </c>
      <c r="AB975" s="948">
        <f t="shared" si="193"/>
        <v>66</v>
      </c>
      <c r="AC975" s="948">
        <f t="shared" si="193"/>
        <v>1611</v>
      </c>
      <c r="AD975" s="592"/>
    </row>
    <row r="976" spans="1:70" s="7" customFormat="1" ht="12.75" customHeight="1" thickBot="1">
      <c r="A976" s="5114"/>
      <c r="B976" s="5113"/>
      <c r="C976" s="1705" t="s">
        <v>311</v>
      </c>
      <c r="D976" s="766" t="s">
        <v>106</v>
      </c>
      <c r="E976" s="955">
        <f>E937+E951+E955+E960+E970+E965</f>
        <v>72</v>
      </c>
      <c r="F976" s="955">
        <f t="shared" ref="F976:AC976" si="194">F937+F951+F955+F960+F970+F965</f>
        <v>72</v>
      </c>
      <c r="G976" s="955">
        <f t="shared" si="194"/>
        <v>71</v>
      </c>
      <c r="H976" s="994">
        <f t="shared" si="194"/>
        <v>70</v>
      </c>
      <c r="I976" s="955">
        <f t="shared" si="194"/>
        <v>71</v>
      </c>
      <c r="J976" s="955">
        <f t="shared" si="194"/>
        <v>70</v>
      </c>
      <c r="K976" s="955">
        <f t="shared" si="194"/>
        <v>70</v>
      </c>
      <c r="L976" s="955">
        <f t="shared" si="194"/>
        <v>73</v>
      </c>
      <c r="M976" s="955">
        <f t="shared" si="194"/>
        <v>77</v>
      </c>
      <c r="N976" s="994">
        <f t="shared" si="194"/>
        <v>215</v>
      </c>
      <c r="O976" s="955">
        <f t="shared" si="194"/>
        <v>90</v>
      </c>
      <c r="P976" s="955">
        <f t="shared" si="194"/>
        <v>80</v>
      </c>
      <c r="Q976" s="955">
        <f t="shared" si="194"/>
        <v>81</v>
      </c>
      <c r="R976" s="955">
        <f t="shared" si="194"/>
        <v>81</v>
      </c>
      <c r="S976" s="955">
        <f t="shared" si="194"/>
        <v>79</v>
      </c>
      <c r="T976" s="955">
        <f t="shared" si="194"/>
        <v>83</v>
      </c>
      <c r="U976" s="955">
        <f t="shared" si="194"/>
        <v>88</v>
      </c>
      <c r="V976" s="960">
        <f t="shared" si="194"/>
        <v>86</v>
      </c>
      <c r="W976" s="955">
        <f t="shared" si="194"/>
        <v>76</v>
      </c>
      <c r="X976" s="955">
        <f t="shared" si="194"/>
        <v>76</v>
      </c>
      <c r="Y976" s="994">
        <f t="shared" si="194"/>
        <v>76</v>
      </c>
      <c r="Z976" s="955">
        <f t="shared" si="194"/>
        <v>76</v>
      </c>
      <c r="AA976" s="955">
        <f t="shared" si="194"/>
        <v>74</v>
      </c>
      <c r="AB976" s="955">
        <f t="shared" si="194"/>
        <v>77</v>
      </c>
      <c r="AC976" s="955">
        <f t="shared" si="194"/>
        <v>1984</v>
      </c>
      <c r="AD976" s="592"/>
    </row>
    <row r="977" spans="1:30" s="7" customFormat="1" ht="12.75" customHeight="1">
      <c r="A977" s="5115" t="s">
        <v>159</v>
      </c>
      <c r="B977" s="5154"/>
      <c r="C977" s="1704" t="s">
        <v>311</v>
      </c>
      <c r="D977" s="667" t="s">
        <v>105</v>
      </c>
      <c r="E977" s="956">
        <f>E916+E921-E975</f>
        <v>-1</v>
      </c>
      <c r="F977" s="949">
        <f t="shared" ref="F977:AB977" si="195">F916+F921-F975</f>
        <v>-1</v>
      </c>
      <c r="G977" s="949">
        <f t="shared" si="195"/>
        <v>-2</v>
      </c>
      <c r="H977" s="995">
        <f t="shared" si="195"/>
        <v>-1</v>
      </c>
      <c r="I977" s="949">
        <f t="shared" si="195"/>
        <v>-2</v>
      </c>
      <c r="J977" s="949">
        <f t="shared" si="195"/>
        <v>-2</v>
      </c>
      <c r="K977" s="949">
        <f t="shared" si="195"/>
        <v>-1</v>
      </c>
      <c r="L977" s="949">
        <f t="shared" si="195"/>
        <v>0</v>
      </c>
      <c r="M977" s="949">
        <f t="shared" si="195"/>
        <v>-1</v>
      </c>
      <c r="N977" s="995">
        <f t="shared" si="195"/>
        <v>-1</v>
      </c>
      <c r="O977" s="949">
        <f t="shared" si="195"/>
        <v>0</v>
      </c>
      <c r="P977" s="949">
        <f t="shared" si="195"/>
        <v>-2</v>
      </c>
      <c r="Q977" s="949">
        <f t="shared" si="195"/>
        <v>0</v>
      </c>
      <c r="R977" s="949">
        <f t="shared" si="195"/>
        <v>0</v>
      </c>
      <c r="S977" s="949">
        <f t="shared" si="195"/>
        <v>-2</v>
      </c>
      <c r="T977" s="949">
        <f t="shared" si="195"/>
        <v>-1</v>
      </c>
      <c r="U977" s="949">
        <f t="shared" si="195"/>
        <v>0</v>
      </c>
      <c r="V977" s="950">
        <f t="shared" si="195"/>
        <v>0</v>
      </c>
      <c r="W977" s="949">
        <f>W916+W921-W975</f>
        <v>-1</v>
      </c>
      <c r="X977" s="949">
        <f t="shared" si="195"/>
        <v>-2</v>
      </c>
      <c r="Y977" s="995">
        <f t="shared" si="195"/>
        <v>-1</v>
      </c>
      <c r="Z977" s="949">
        <f t="shared" si="195"/>
        <v>-1</v>
      </c>
      <c r="AA977" s="949">
        <f t="shared" si="195"/>
        <v>0</v>
      </c>
      <c r="AB977" s="957">
        <f t="shared" si="195"/>
        <v>0</v>
      </c>
      <c r="AC977" s="928">
        <f>AC916+AC921-AC975</f>
        <v>-22</v>
      </c>
      <c r="AD977" s="1768">
        <f>AC977/(AC916+AC921)</f>
        <v>-1.3845185651353053E-2</v>
      </c>
    </row>
    <row r="978" spans="1:30" s="7" customFormat="1" ht="12.75" customHeight="1">
      <c r="A978" s="5114"/>
      <c r="B978" s="5155"/>
      <c r="C978" s="3107" t="s">
        <v>311</v>
      </c>
      <c r="D978" s="689" t="s">
        <v>106</v>
      </c>
      <c r="E978" s="1774">
        <f>E917+E922-E976</f>
        <v>1</v>
      </c>
      <c r="F978" s="1769">
        <f t="shared" ref="F978:AC978" si="196">F917+F922-F976</f>
        <v>1</v>
      </c>
      <c r="G978" s="1769">
        <f t="shared" si="196"/>
        <v>2</v>
      </c>
      <c r="H978" s="1770">
        <f t="shared" si="196"/>
        <v>2</v>
      </c>
      <c r="I978" s="1769">
        <f t="shared" si="196"/>
        <v>1</v>
      </c>
      <c r="J978" s="1769">
        <f t="shared" si="196"/>
        <v>2</v>
      </c>
      <c r="K978" s="1769">
        <f t="shared" si="196"/>
        <v>1</v>
      </c>
      <c r="L978" s="1769">
        <f t="shared" si="196"/>
        <v>3</v>
      </c>
      <c r="M978" s="1769">
        <f t="shared" si="196"/>
        <v>2</v>
      </c>
      <c r="N978" s="1770">
        <f t="shared" si="196"/>
        <v>2</v>
      </c>
      <c r="O978" s="1769">
        <f t="shared" si="196"/>
        <v>2</v>
      </c>
      <c r="P978" s="1769">
        <f t="shared" si="196"/>
        <v>2</v>
      </c>
      <c r="Q978" s="1769">
        <f t="shared" si="196"/>
        <v>1</v>
      </c>
      <c r="R978" s="1769">
        <f t="shared" si="196"/>
        <v>0</v>
      </c>
      <c r="S978" s="1769">
        <f t="shared" si="196"/>
        <v>2</v>
      </c>
      <c r="T978" s="1769">
        <f t="shared" si="196"/>
        <v>0</v>
      </c>
      <c r="U978" s="1769">
        <f t="shared" si="196"/>
        <v>1</v>
      </c>
      <c r="V978" s="1771">
        <f t="shared" si="196"/>
        <v>3</v>
      </c>
      <c r="W978" s="1769">
        <f t="shared" si="196"/>
        <v>2</v>
      </c>
      <c r="X978" s="1769">
        <f t="shared" si="196"/>
        <v>1</v>
      </c>
      <c r="Y978" s="1770">
        <f t="shared" si="196"/>
        <v>1</v>
      </c>
      <c r="Z978" s="1769">
        <f t="shared" si="196"/>
        <v>1</v>
      </c>
      <c r="AA978" s="1769">
        <f t="shared" si="196"/>
        <v>3</v>
      </c>
      <c r="AB978" s="1772">
        <f t="shared" si="196"/>
        <v>1</v>
      </c>
      <c r="AC978" s="929">
        <f t="shared" si="196"/>
        <v>37</v>
      </c>
      <c r="AD978" s="802"/>
    </row>
    <row r="979" spans="1:30" s="7" customFormat="1" ht="12.75" customHeight="1" thickBot="1">
      <c r="A979" s="5028"/>
      <c r="B979" s="5029"/>
      <c r="C979" s="3120" t="s">
        <v>311</v>
      </c>
      <c r="D979" s="1759" t="s">
        <v>107</v>
      </c>
      <c r="E979" s="958">
        <f>E919+E924-E934-E939-E952-E957-E962-E967</f>
        <v>-1.1999999999999988</v>
      </c>
      <c r="F979" s="954">
        <f t="shared" ref="F979:AB979" si="197">F919+F924-F934-F939-F952-F957-F962-F967</f>
        <v>-1.0999999999999992</v>
      </c>
      <c r="G979" s="954">
        <f t="shared" si="197"/>
        <v>-1.2000000000000006</v>
      </c>
      <c r="H979" s="1775">
        <f t="shared" si="197"/>
        <v>-0.89999999999999902</v>
      </c>
      <c r="I979" s="954">
        <f t="shared" si="197"/>
        <v>-1.0999999999999992</v>
      </c>
      <c r="J979" s="954">
        <f t="shared" si="197"/>
        <v>-1.0999999999999992</v>
      </c>
      <c r="K979" s="954">
        <f t="shared" si="197"/>
        <v>-1.1000000000000001</v>
      </c>
      <c r="L979" s="954">
        <f t="shared" si="197"/>
        <v>-0.29999999999999893</v>
      </c>
      <c r="M979" s="954">
        <f t="shared" si="197"/>
        <v>-0.1999999999999984</v>
      </c>
      <c r="N979" s="1775">
        <f t="shared" si="197"/>
        <v>-0.50000000000000266</v>
      </c>
      <c r="O979" s="954">
        <f t="shared" si="197"/>
        <v>-0.49999999999999956</v>
      </c>
      <c r="P979" s="954">
        <f t="shared" si="197"/>
        <v>1.1000000000000014</v>
      </c>
      <c r="Q979" s="954">
        <f t="shared" si="197"/>
        <v>-0.60000000000000053</v>
      </c>
      <c r="R979" s="954">
        <f t="shared" si="197"/>
        <v>-2.4999999999999991</v>
      </c>
      <c r="S979" s="954">
        <f t="shared" si="197"/>
        <v>1.1000000000000005</v>
      </c>
      <c r="T979" s="954">
        <f t="shared" si="197"/>
        <v>-1.2999999999999998</v>
      </c>
      <c r="U979" s="954">
        <f t="shared" si="197"/>
        <v>-0.59999999999999876</v>
      </c>
      <c r="V979" s="2139">
        <f t="shared" si="197"/>
        <v>-0.9000000000000008</v>
      </c>
      <c r="W979" s="954">
        <f>W919+W924-W934-W939-W952-W957-W962-W967</f>
        <v>-1.4000000000000004</v>
      </c>
      <c r="X979" s="954">
        <f t="shared" si="197"/>
        <v>-0.69999999999999929</v>
      </c>
      <c r="Y979" s="1775">
        <f t="shared" si="197"/>
        <v>0.10000000000000009</v>
      </c>
      <c r="Z979" s="954">
        <f t="shared" si="197"/>
        <v>0.29999999999999982</v>
      </c>
      <c r="AA979" s="954">
        <f t="shared" si="197"/>
        <v>0.39999999999999947</v>
      </c>
      <c r="AB979" s="1773">
        <f t="shared" si="197"/>
        <v>-0.49999999999999911</v>
      </c>
      <c r="AC979" s="1773"/>
      <c r="AD979" s="802"/>
    </row>
    <row r="980" spans="1:30" s="7" customFormat="1" ht="12.75" customHeight="1">
      <c r="A980" s="5078" t="s">
        <v>133</v>
      </c>
      <c r="B980" s="5153"/>
      <c r="C980" s="381"/>
      <c r="D980" s="660" t="s">
        <v>105</v>
      </c>
      <c r="E980" s="383"/>
      <c r="F980" s="384"/>
      <c r="G980" s="384"/>
      <c r="H980" s="996"/>
      <c r="I980" s="384"/>
      <c r="J980" s="384"/>
      <c r="K980" s="384"/>
      <c r="L980" s="384"/>
      <c r="M980" s="384"/>
      <c r="N980" s="996"/>
      <c r="O980" s="384"/>
      <c r="P980" s="384"/>
      <c r="Q980" s="384"/>
      <c r="R980" s="384"/>
      <c r="S980" s="384"/>
      <c r="T980" s="384"/>
      <c r="U980" s="384"/>
      <c r="V980" s="1581"/>
      <c r="W980" s="384"/>
      <c r="X980" s="384"/>
      <c r="Y980" s="1581"/>
      <c r="Z980" s="384"/>
      <c r="AA980" s="384"/>
      <c r="AB980" s="385"/>
      <c r="AC980" s="380"/>
      <c r="AD980" s="592"/>
    </row>
    <row r="981" spans="1:30" s="7" customFormat="1" ht="12.75" customHeight="1" thickBot="1">
      <c r="A981" s="5044"/>
      <c r="B981" s="5045"/>
      <c r="C981" s="373"/>
      <c r="D981" s="703" t="s">
        <v>106</v>
      </c>
      <c r="E981" s="185"/>
      <c r="F981" s="140"/>
      <c r="G981" s="140"/>
      <c r="H981" s="997"/>
      <c r="I981" s="140"/>
      <c r="J981" s="140"/>
      <c r="K981" s="140"/>
      <c r="L981" s="140"/>
      <c r="M981" s="140"/>
      <c r="N981" s="997"/>
      <c r="O981" s="140"/>
      <c r="P981" s="140"/>
      <c r="Q981" s="140"/>
      <c r="R981" s="140"/>
      <c r="S981" s="140"/>
      <c r="T981" s="140"/>
      <c r="U981" s="140"/>
      <c r="V981" s="1577"/>
      <c r="W981" s="140"/>
      <c r="X981" s="140"/>
      <c r="Y981" s="1577"/>
      <c r="Z981" s="140"/>
      <c r="AA981" s="140"/>
      <c r="AB981" s="374"/>
      <c r="AC981" s="378"/>
      <c r="AD981" s="638"/>
    </row>
    <row r="982" spans="1:30" s="14" customFormat="1" ht="29.25" customHeight="1" thickBot="1">
      <c r="A982" s="10"/>
      <c r="C982" s="11"/>
    </row>
    <row r="983" spans="1:30" s="4" customFormat="1" ht="37.5" customHeight="1" thickBot="1">
      <c r="A983" s="858" t="s">
        <v>4</v>
      </c>
      <c r="B983" s="961" t="s">
        <v>0</v>
      </c>
      <c r="C983" s="784" t="s">
        <v>285</v>
      </c>
      <c r="D983" s="762" t="s">
        <v>3</v>
      </c>
      <c r="E983" s="5143" t="s">
        <v>135</v>
      </c>
      <c r="F983" s="5095"/>
      <c r="G983" s="5095"/>
      <c r="H983" s="5095"/>
      <c r="I983" s="5095"/>
      <c r="J983" s="5095"/>
      <c r="K983" s="5095"/>
      <c r="L983" s="5095"/>
      <c r="M983" s="5095"/>
      <c r="N983" s="5095"/>
      <c r="O983" s="5095"/>
      <c r="P983" s="5095"/>
      <c r="Q983" s="5095"/>
      <c r="R983" s="5095"/>
      <c r="S983" s="5095"/>
      <c r="T983" s="5095"/>
      <c r="U983" s="5095"/>
      <c r="V983" s="5095"/>
      <c r="W983" s="5095"/>
      <c r="X983" s="5095"/>
      <c r="Y983" s="5095"/>
      <c r="Z983" s="5095"/>
      <c r="AA983" s="5095"/>
      <c r="AB983" s="5144"/>
      <c r="AC983" s="350" t="s">
        <v>2</v>
      </c>
      <c r="AD983" s="1699" t="s">
        <v>308</v>
      </c>
    </row>
    <row r="984" spans="1:30" s="8" customFormat="1" ht="20.25" customHeight="1" thickBot="1">
      <c r="A984" s="3934" t="s">
        <v>234</v>
      </c>
      <c r="B984" s="3942"/>
      <c r="C984" s="4238"/>
      <c r="D984" s="4455"/>
      <c r="E984" s="588">
        <v>1</v>
      </c>
      <c r="F984" s="589">
        <v>2</v>
      </c>
      <c r="G984" s="589">
        <v>3</v>
      </c>
      <c r="H984" s="975">
        <v>4</v>
      </c>
      <c r="I984" s="589">
        <v>5</v>
      </c>
      <c r="J984" s="589">
        <v>6</v>
      </c>
      <c r="K984" s="589">
        <v>7</v>
      </c>
      <c r="L984" s="589">
        <v>8</v>
      </c>
      <c r="M984" s="589">
        <v>9</v>
      </c>
      <c r="N984" s="975">
        <v>10</v>
      </c>
      <c r="O984" s="589">
        <v>11</v>
      </c>
      <c r="P984" s="589">
        <v>12</v>
      </c>
      <c r="Q984" s="589">
        <v>13</v>
      </c>
      <c r="R984" s="589">
        <v>14</v>
      </c>
      <c r="S984" s="589">
        <v>15</v>
      </c>
      <c r="T984" s="589">
        <v>16</v>
      </c>
      <c r="U984" s="589">
        <v>17</v>
      </c>
      <c r="V984" s="1575">
        <v>18</v>
      </c>
      <c r="W984" s="589">
        <v>19</v>
      </c>
      <c r="X984" s="589">
        <v>20</v>
      </c>
      <c r="Y984" s="1575">
        <v>21</v>
      </c>
      <c r="Z984" s="589">
        <v>22</v>
      </c>
      <c r="AA984" s="589">
        <v>23</v>
      </c>
      <c r="AB984" s="590">
        <v>24</v>
      </c>
      <c r="AC984" s="214"/>
      <c r="AD984" s="591"/>
    </row>
    <row r="985" spans="1:30" s="14" customFormat="1" ht="15" customHeight="1">
      <c r="A985" s="2316" t="s">
        <v>103</v>
      </c>
      <c r="B985" s="2317"/>
      <c r="C985" s="3449"/>
      <c r="D985" s="2131"/>
      <c r="E985" s="2914">
        <v>5</v>
      </c>
      <c r="F985" s="2915">
        <v>5</v>
      </c>
      <c r="G985" s="2915">
        <v>5</v>
      </c>
      <c r="H985" s="2916">
        <v>5</v>
      </c>
      <c r="I985" s="2915">
        <v>5</v>
      </c>
      <c r="J985" s="2915">
        <v>5</v>
      </c>
      <c r="K985" s="2915">
        <v>5</v>
      </c>
      <c r="L985" s="2915">
        <v>5</v>
      </c>
      <c r="M985" s="2915">
        <v>5</v>
      </c>
      <c r="N985" s="4469">
        <v>5</v>
      </c>
      <c r="O985" s="2915">
        <v>5</v>
      </c>
      <c r="P985" s="2915">
        <v>5</v>
      </c>
      <c r="Q985" s="2915">
        <v>5</v>
      </c>
      <c r="R985" s="2915">
        <v>5</v>
      </c>
      <c r="S985" s="2915">
        <v>5</v>
      </c>
      <c r="T985" s="2915">
        <v>5</v>
      </c>
      <c r="U985" s="2915">
        <v>5</v>
      </c>
      <c r="V985" s="2915">
        <v>5</v>
      </c>
      <c r="W985" s="2915">
        <v>5</v>
      </c>
      <c r="X985" s="2915">
        <v>5</v>
      </c>
      <c r="Y985" s="4471">
        <v>5</v>
      </c>
      <c r="Z985" s="2915">
        <v>5</v>
      </c>
      <c r="AA985" s="2915">
        <v>5</v>
      </c>
      <c r="AB985" s="2918">
        <v>5</v>
      </c>
      <c r="AC985" s="2133"/>
      <c r="AD985" s="2714"/>
    </row>
    <row r="986" spans="1:30" s="14" customFormat="1" ht="16.5" customHeight="1" thickBot="1">
      <c r="A986" s="2318" t="s">
        <v>104</v>
      </c>
      <c r="B986" s="2319"/>
      <c r="C986" s="3450"/>
      <c r="D986" s="2132"/>
      <c r="E986" s="4465">
        <v>4</v>
      </c>
      <c r="F986" s="4466">
        <v>4</v>
      </c>
      <c r="G986" s="4466">
        <v>4</v>
      </c>
      <c r="H986" s="4467">
        <v>4</v>
      </c>
      <c r="I986" s="4466">
        <v>4</v>
      </c>
      <c r="J986" s="4466">
        <v>4</v>
      </c>
      <c r="K986" s="4466">
        <v>4</v>
      </c>
      <c r="L986" s="4466">
        <v>4</v>
      </c>
      <c r="M986" s="4466">
        <v>4</v>
      </c>
      <c r="N986" s="4470">
        <v>4</v>
      </c>
      <c r="O986" s="4466">
        <v>4</v>
      </c>
      <c r="P986" s="4466">
        <v>4</v>
      </c>
      <c r="Q986" s="4466">
        <v>4</v>
      </c>
      <c r="R986" s="4466">
        <v>4</v>
      </c>
      <c r="S986" s="4466">
        <v>4</v>
      </c>
      <c r="T986" s="4466">
        <v>4</v>
      </c>
      <c r="U986" s="4466">
        <v>4</v>
      </c>
      <c r="V986" s="4466">
        <v>4</v>
      </c>
      <c r="W986" s="4466">
        <v>4</v>
      </c>
      <c r="X986" s="4466">
        <v>4</v>
      </c>
      <c r="Y986" s="4472">
        <v>4</v>
      </c>
      <c r="Z986" s="4466">
        <v>4</v>
      </c>
      <c r="AA986" s="4466">
        <v>4</v>
      </c>
      <c r="AB986" s="4468">
        <v>4</v>
      </c>
      <c r="AC986" s="2134"/>
      <c r="AD986" s="2714"/>
    </row>
    <row r="987" spans="1:30" s="14" customFormat="1" ht="12.75" customHeight="1">
      <c r="A987" s="5145" t="s">
        <v>185</v>
      </c>
      <c r="B987" s="5148" t="s">
        <v>299</v>
      </c>
      <c r="C987" s="1706" t="s">
        <v>279</v>
      </c>
      <c r="D987" s="690" t="s">
        <v>105</v>
      </c>
      <c r="E987" s="787"/>
      <c r="F987" s="788"/>
      <c r="G987" s="788"/>
      <c r="H987" s="977"/>
      <c r="I987" s="788"/>
      <c r="J987" s="788"/>
      <c r="K987" s="788"/>
      <c r="L987" s="788"/>
      <c r="M987" s="788"/>
      <c r="N987" s="977"/>
      <c r="O987" s="788"/>
      <c r="P987" s="788"/>
      <c r="Q987" s="788"/>
      <c r="R987" s="788"/>
      <c r="S987" s="788"/>
      <c r="T987" s="788"/>
      <c r="U987" s="788"/>
      <c r="V987" s="789"/>
      <c r="W987" s="788"/>
      <c r="X987" s="788"/>
      <c r="Y987" s="977"/>
      <c r="Z987" s="788"/>
      <c r="AA987" s="788"/>
      <c r="AB987" s="790"/>
      <c r="AC987" s="824">
        <f>SUM(E987:AB987)</f>
        <v>0</v>
      </c>
      <c r="AD987" s="2714"/>
    </row>
    <row r="988" spans="1:30" s="14" customFormat="1" ht="12.75" customHeight="1">
      <c r="A988" s="5146"/>
      <c r="B988" s="5149"/>
      <c r="C988" s="1707" t="s">
        <v>279</v>
      </c>
      <c r="D988" s="689" t="s">
        <v>106</v>
      </c>
      <c r="E988" s="597"/>
      <c r="F988" s="598"/>
      <c r="G988" s="598"/>
      <c r="H988" s="978"/>
      <c r="I988" s="598"/>
      <c r="J988" s="598"/>
      <c r="K988" s="598"/>
      <c r="L988" s="598"/>
      <c r="M988" s="598"/>
      <c r="N988" s="978"/>
      <c r="O988" s="598"/>
      <c r="P988" s="598"/>
      <c r="Q988" s="598"/>
      <c r="R988" s="598"/>
      <c r="S988" s="598"/>
      <c r="T988" s="598"/>
      <c r="U988" s="598"/>
      <c r="V988" s="599"/>
      <c r="W988" s="598"/>
      <c r="X988" s="598"/>
      <c r="Y988" s="978"/>
      <c r="Z988" s="598"/>
      <c r="AA988" s="598"/>
      <c r="AB988" s="600"/>
      <c r="AC988" s="816"/>
      <c r="AD988" s="2714"/>
    </row>
    <row r="989" spans="1:30" s="14" customFormat="1" ht="12.75" customHeight="1">
      <c r="A989" s="5146"/>
      <c r="B989" s="5149"/>
      <c r="C989" s="1707"/>
      <c r="D989" s="689" t="s">
        <v>108</v>
      </c>
      <c r="E989" s="597"/>
      <c r="F989" s="598"/>
      <c r="G989" s="598"/>
      <c r="H989" s="978"/>
      <c r="I989" s="598"/>
      <c r="J989" s="598"/>
      <c r="K989" s="598"/>
      <c r="L989" s="598"/>
      <c r="M989" s="598"/>
      <c r="N989" s="978"/>
      <c r="O989" s="598"/>
      <c r="P989" s="598"/>
      <c r="Q989" s="598"/>
      <c r="R989" s="598"/>
      <c r="S989" s="598"/>
      <c r="T989" s="598"/>
      <c r="U989" s="598"/>
      <c r="V989" s="599"/>
      <c r="W989" s="598"/>
      <c r="X989" s="598"/>
      <c r="Y989" s="978"/>
      <c r="Z989" s="598"/>
      <c r="AA989" s="598"/>
      <c r="AB989" s="600"/>
      <c r="AC989" s="816"/>
      <c r="AD989" s="2714"/>
    </row>
    <row r="990" spans="1:30" s="14" customFormat="1" ht="12.75" customHeight="1" thickBot="1">
      <c r="A990" s="5147"/>
      <c r="B990" s="5150"/>
      <c r="C990" s="3119"/>
      <c r="D990" s="691" t="s">
        <v>109</v>
      </c>
      <c r="E990" s="630"/>
      <c r="F990" s="791"/>
      <c r="G990" s="791"/>
      <c r="H990" s="979"/>
      <c r="I990" s="791"/>
      <c r="J990" s="791"/>
      <c r="K990" s="791"/>
      <c r="L990" s="791"/>
      <c r="M990" s="791"/>
      <c r="N990" s="979"/>
      <c r="O990" s="791"/>
      <c r="P990" s="791"/>
      <c r="Q990" s="791"/>
      <c r="R990" s="791"/>
      <c r="S990" s="791"/>
      <c r="T990" s="791"/>
      <c r="U990" s="791"/>
      <c r="V990" s="792"/>
      <c r="W990" s="791"/>
      <c r="X990" s="791"/>
      <c r="Y990" s="979"/>
      <c r="Z990" s="791"/>
      <c r="AA990" s="791"/>
      <c r="AB990" s="793"/>
      <c r="AC990" s="825"/>
      <c r="AD990" s="2714"/>
    </row>
    <row r="991" spans="1:30" s="14" customFormat="1" ht="12.75" customHeight="1">
      <c r="A991" s="5106" t="s">
        <v>111</v>
      </c>
      <c r="B991" s="5105" t="s">
        <v>305</v>
      </c>
      <c r="C991" s="1706" t="s">
        <v>279</v>
      </c>
      <c r="D991" s="667" t="s">
        <v>105</v>
      </c>
      <c r="E991" s="593"/>
      <c r="F991" s="594"/>
      <c r="G991" s="594"/>
      <c r="H991" s="980"/>
      <c r="I991" s="594"/>
      <c r="J991" s="594"/>
      <c r="K991" s="594"/>
      <c r="L991" s="594"/>
      <c r="M991" s="594"/>
      <c r="N991" s="980"/>
      <c r="O991" s="594"/>
      <c r="P991" s="594"/>
      <c r="Q991" s="594"/>
      <c r="R991" s="594"/>
      <c r="S991" s="594"/>
      <c r="T991" s="594"/>
      <c r="U991" s="594"/>
      <c r="V991" s="595"/>
      <c r="W991" s="594"/>
      <c r="X991" s="594"/>
      <c r="Y991" s="980"/>
      <c r="Z991" s="594"/>
      <c r="AA991" s="594"/>
      <c r="AB991" s="596"/>
      <c r="AC991" s="823"/>
      <c r="AD991" s="2714"/>
    </row>
    <row r="992" spans="1:30" s="14" customFormat="1" ht="12.75" customHeight="1">
      <c r="A992" s="5107"/>
      <c r="B992" s="5100"/>
      <c r="C992" s="1707" t="s">
        <v>279</v>
      </c>
      <c r="D992" s="689" t="s">
        <v>106</v>
      </c>
      <c r="E992" s="597"/>
      <c r="F992" s="598"/>
      <c r="G992" s="598"/>
      <c r="H992" s="978"/>
      <c r="I992" s="598"/>
      <c r="J992" s="598"/>
      <c r="K992" s="598"/>
      <c r="L992" s="598"/>
      <c r="M992" s="598"/>
      <c r="N992" s="978"/>
      <c r="O992" s="598"/>
      <c r="P992" s="598"/>
      <c r="Q992" s="598"/>
      <c r="R992" s="598"/>
      <c r="S992" s="598"/>
      <c r="T992" s="598"/>
      <c r="U992" s="598"/>
      <c r="V992" s="599"/>
      <c r="W992" s="598"/>
      <c r="X992" s="598"/>
      <c r="Y992" s="978"/>
      <c r="Z992" s="598"/>
      <c r="AA992" s="598"/>
      <c r="AB992" s="600"/>
      <c r="AC992" s="816"/>
      <c r="AD992" s="2714"/>
    </row>
    <row r="993" spans="1:38" s="14" customFormat="1" ht="12.75" customHeight="1">
      <c r="A993" s="5107"/>
      <c r="B993" s="5100"/>
      <c r="C993" s="1707"/>
      <c r="D993" s="689" t="s">
        <v>108</v>
      </c>
      <c r="E993" s="597"/>
      <c r="F993" s="598"/>
      <c r="G993" s="598"/>
      <c r="H993" s="978"/>
      <c r="I993" s="598"/>
      <c r="J993" s="598"/>
      <c r="K993" s="598"/>
      <c r="L993" s="598"/>
      <c r="M993" s="598"/>
      <c r="N993" s="978"/>
      <c r="O993" s="598"/>
      <c r="P993" s="598"/>
      <c r="Q993" s="598"/>
      <c r="R993" s="598"/>
      <c r="S993" s="598"/>
      <c r="T993" s="598"/>
      <c r="U993" s="598"/>
      <c r="V993" s="599"/>
      <c r="W993" s="598"/>
      <c r="X993" s="598"/>
      <c r="Y993" s="978"/>
      <c r="Z993" s="598"/>
      <c r="AA993" s="598"/>
      <c r="AB993" s="600"/>
      <c r="AC993" s="816"/>
      <c r="AD993" s="2714"/>
    </row>
    <row r="994" spans="1:38" s="14" customFormat="1" ht="12.75" customHeight="1" thickBot="1">
      <c r="A994" s="5151"/>
      <c r="B994" s="5152"/>
      <c r="C994" s="1708"/>
      <c r="D994" s="668" t="s">
        <v>109</v>
      </c>
      <c r="E994" s="601"/>
      <c r="F994" s="602"/>
      <c r="G994" s="602"/>
      <c r="H994" s="981"/>
      <c r="I994" s="602"/>
      <c r="J994" s="602"/>
      <c r="K994" s="602"/>
      <c r="L994" s="602"/>
      <c r="M994" s="602"/>
      <c r="N994" s="981"/>
      <c r="O994" s="602"/>
      <c r="P994" s="602"/>
      <c r="Q994" s="602"/>
      <c r="R994" s="602"/>
      <c r="S994" s="602"/>
      <c r="T994" s="602"/>
      <c r="U994" s="602"/>
      <c r="V994" s="603"/>
      <c r="W994" s="602"/>
      <c r="X994" s="602"/>
      <c r="Y994" s="981"/>
      <c r="Z994" s="602"/>
      <c r="AA994" s="602"/>
      <c r="AB994" s="604"/>
      <c r="AC994" s="819"/>
      <c r="AD994" s="2714"/>
    </row>
    <row r="995" spans="1:38" s="14" customFormat="1" ht="12.75" customHeight="1">
      <c r="A995" s="5121" t="s">
        <v>126</v>
      </c>
      <c r="B995" s="5134" t="s">
        <v>166</v>
      </c>
      <c r="C995" s="1706" t="s">
        <v>659</v>
      </c>
      <c r="D995" s="692" t="s">
        <v>105</v>
      </c>
      <c r="E995" s="4473">
        <v>374</v>
      </c>
      <c r="F995" s="4474">
        <v>370</v>
      </c>
      <c r="G995" s="4474">
        <v>366</v>
      </c>
      <c r="H995" s="3773">
        <v>350</v>
      </c>
      <c r="I995" s="4474">
        <v>342</v>
      </c>
      <c r="J995" s="4474">
        <v>350</v>
      </c>
      <c r="K995" s="4474">
        <v>370</v>
      </c>
      <c r="L995" s="4474">
        <v>386</v>
      </c>
      <c r="M995" s="4474">
        <v>398</v>
      </c>
      <c r="N995" s="3773">
        <v>446</v>
      </c>
      <c r="O995" s="4474">
        <v>458</v>
      </c>
      <c r="P995" s="4474">
        <v>400</v>
      </c>
      <c r="Q995" s="4474">
        <v>394</v>
      </c>
      <c r="R995" s="4474">
        <v>412</v>
      </c>
      <c r="S995" s="4474">
        <v>402</v>
      </c>
      <c r="T995" s="4474">
        <v>406</v>
      </c>
      <c r="U995" s="4474">
        <v>418</v>
      </c>
      <c r="V995" s="3771">
        <v>408</v>
      </c>
      <c r="W995" s="4474">
        <v>408</v>
      </c>
      <c r="X995" s="4474">
        <v>408</v>
      </c>
      <c r="Y995" s="3773">
        <v>436</v>
      </c>
      <c r="Z995" s="4474">
        <v>440</v>
      </c>
      <c r="AA995" s="4474">
        <v>432</v>
      </c>
      <c r="AB995" s="4475">
        <v>422</v>
      </c>
      <c r="AC995" s="4476">
        <f>SUM(E995:AB995)</f>
        <v>9596</v>
      </c>
      <c r="AD995" s="1787"/>
      <c r="AE995" s="1788"/>
      <c r="AF995" s="1788"/>
      <c r="AG995" s="1788"/>
      <c r="AH995" s="1788"/>
      <c r="AI995" s="1788"/>
      <c r="AJ995" s="1788"/>
      <c r="AK995" s="1788"/>
      <c r="AL995" s="1788"/>
    </row>
    <row r="996" spans="1:38" s="14" customFormat="1" ht="12.75" customHeight="1">
      <c r="A996" s="5107"/>
      <c r="B996" s="5100"/>
      <c r="C996" s="1707" t="s">
        <v>659</v>
      </c>
      <c r="D996" s="693" t="s">
        <v>106</v>
      </c>
      <c r="E996" s="4477">
        <v>102</v>
      </c>
      <c r="F996" s="4478">
        <v>102</v>
      </c>
      <c r="G996" s="4478">
        <v>98</v>
      </c>
      <c r="H996" s="3778">
        <v>96</v>
      </c>
      <c r="I996" s="4478">
        <v>92</v>
      </c>
      <c r="J996" s="4478">
        <v>94</v>
      </c>
      <c r="K996" s="4478">
        <v>98</v>
      </c>
      <c r="L996" s="4478">
        <v>100</v>
      </c>
      <c r="M996" s="4478">
        <v>108</v>
      </c>
      <c r="N996" s="3778">
        <v>162</v>
      </c>
      <c r="O996" s="4478">
        <v>168</v>
      </c>
      <c r="P996" s="4478">
        <v>42</v>
      </c>
      <c r="Q996" s="4478">
        <v>32</v>
      </c>
      <c r="R996" s="4478">
        <v>36</v>
      </c>
      <c r="S996" s="4478">
        <v>58</v>
      </c>
      <c r="T996" s="4478">
        <v>82</v>
      </c>
      <c r="U996" s="4478">
        <v>88</v>
      </c>
      <c r="V996" s="3776">
        <v>78</v>
      </c>
      <c r="W996" s="4478">
        <v>74</v>
      </c>
      <c r="X996" s="4478">
        <v>80</v>
      </c>
      <c r="Y996" s="3778">
        <v>86</v>
      </c>
      <c r="Z996" s="4478">
        <v>94</v>
      </c>
      <c r="AA996" s="4478">
        <v>98</v>
      </c>
      <c r="AB996" s="4479">
        <v>98</v>
      </c>
      <c r="AC996" s="4480">
        <f>SUM(E996:AB996)</f>
        <v>2166</v>
      </c>
      <c r="AD996" s="1789"/>
      <c r="AE996" s="1790"/>
      <c r="AF996" s="1790"/>
      <c r="AG996" s="1790"/>
      <c r="AH996" s="1790"/>
      <c r="AI996" s="1790"/>
      <c r="AJ996" s="1790"/>
      <c r="AK996" s="1790"/>
      <c r="AL996" s="1790"/>
    </row>
    <row r="997" spans="1:38" s="14" customFormat="1" ht="12.75" customHeight="1">
      <c r="A997" s="5108"/>
      <c r="B997" s="5101"/>
      <c r="C997" s="3118" t="s">
        <v>311</v>
      </c>
      <c r="D997" s="1791" t="s">
        <v>336</v>
      </c>
      <c r="E997" s="398">
        <v>387.65964453370691</v>
      </c>
      <c r="F997" s="399">
        <v>383.80203230311326</v>
      </c>
      <c r="G997" s="399">
        <v>378.89312477267254</v>
      </c>
      <c r="H997" s="982">
        <v>362.92698990292797</v>
      </c>
      <c r="I997" s="399">
        <v>354.15815676050721</v>
      </c>
      <c r="J997" s="399">
        <v>362.40309049454862</v>
      </c>
      <c r="K997" s="399">
        <v>382.7584094438684</v>
      </c>
      <c r="L997" s="399">
        <v>398.74302501736628</v>
      </c>
      <c r="M997" s="399">
        <v>412.393016429716</v>
      </c>
      <c r="N997" s="982">
        <v>474.51027386137804</v>
      </c>
      <c r="O997" s="399">
        <v>487.84013775006252</v>
      </c>
      <c r="P997" s="399">
        <v>402.1989557420556</v>
      </c>
      <c r="Q997" s="399">
        <v>395.29735642930882</v>
      </c>
      <c r="R997" s="399">
        <v>413.5698248180106</v>
      </c>
      <c r="S997" s="399">
        <v>406.16252904471628</v>
      </c>
      <c r="T997" s="399">
        <v>414.19802027532677</v>
      </c>
      <c r="U997" s="399">
        <v>427.16273245684715</v>
      </c>
      <c r="V997" s="399">
        <v>415.38897433610344</v>
      </c>
      <c r="W997" s="399">
        <v>414.65648433371928</v>
      </c>
      <c r="X997" s="399">
        <v>415.76916672596104</v>
      </c>
      <c r="Y997" s="982">
        <v>444.40072007142385</v>
      </c>
      <c r="Z997" s="399">
        <v>449.92888326934514</v>
      </c>
      <c r="AA997" s="399">
        <v>442.97629733429306</v>
      </c>
      <c r="AB997" s="400">
        <v>433.22973120505014</v>
      </c>
      <c r="AC997" s="4481"/>
      <c r="AD997" s="2714"/>
    </row>
    <row r="998" spans="1:38" s="14" customFormat="1" ht="12.75" customHeight="1">
      <c r="A998" s="5108"/>
      <c r="B998" s="5101"/>
      <c r="C998" s="1707" t="s">
        <v>338</v>
      </c>
      <c r="D998" s="693" t="s">
        <v>107</v>
      </c>
      <c r="E998" s="4015">
        <v>22.8</v>
      </c>
      <c r="F998" s="1755">
        <v>22</v>
      </c>
      <c r="G998" s="1755">
        <v>21.4</v>
      </c>
      <c r="H998" s="1756">
        <v>21</v>
      </c>
      <c r="I998" s="1755">
        <v>20.2</v>
      </c>
      <c r="J998" s="1755">
        <v>21</v>
      </c>
      <c r="K998" s="1755">
        <v>22.4</v>
      </c>
      <c r="L998" s="1755">
        <v>23</v>
      </c>
      <c r="M998" s="1755">
        <v>24.8</v>
      </c>
      <c r="N998" s="1756">
        <v>28.4</v>
      </c>
      <c r="O998" s="1755">
        <v>23.8</v>
      </c>
      <c r="P998" s="1755">
        <v>23</v>
      </c>
      <c r="Q998" s="1755">
        <v>24.2</v>
      </c>
      <c r="R998" s="1755">
        <v>23</v>
      </c>
      <c r="S998" s="1755">
        <v>22.8</v>
      </c>
      <c r="T998" s="1755">
        <v>23.6</v>
      </c>
      <c r="U998" s="1755">
        <v>23.2</v>
      </c>
      <c r="V998" s="1755">
        <v>23.4</v>
      </c>
      <c r="W998" s="1755">
        <v>24</v>
      </c>
      <c r="X998" s="1755">
        <v>25.4</v>
      </c>
      <c r="Y998" s="1756">
        <v>26.6</v>
      </c>
      <c r="Z998" s="1755">
        <v>26.8</v>
      </c>
      <c r="AA998" s="1755">
        <v>25</v>
      </c>
      <c r="AB998" s="4017">
        <v>24.4</v>
      </c>
      <c r="AC998" s="4482"/>
      <c r="AD998" s="1784"/>
      <c r="AE998" s="1793"/>
      <c r="AF998" s="1793"/>
      <c r="AG998" s="1793"/>
      <c r="AH998" s="1793"/>
      <c r="AI998" s="1793"/>
      <c r="AJ998" s="1793"/>
      <c r="AK998" s="1793"/>
      <c r="AL998" s="1793"/>
    </row>
    <row r="999" spans="1:38" s="14" customFormat="1" ht="12.75" customHeight="1" thickBot="1">
      <c r="A999" s="5108"/>
      <c r="B999" s="5101"/>
      <c r="C999" s="1709" t="s">
        <v>311</v>
      </c>
      <c r="D999" s="1792" t="s">
        <v>108</v>
      </c>
      <c r="E999" s="4483">
        <v>0.27272727272727271</v>
      </c>
      <c r="F999" s="4484">
        <v>0.27567567567567569</v>
      </c>
      <c r="G999" s="4484">
        <v>0.26775956284153007</v>
      </c>
      <c r="H999" s="4485">
        <v>0.2742857142857143</v>
      </c>
      <c r="I999" s="4484">
        <v>0.26900584795321636</v>
      </c>
      <c r="J999" s="4484">
        <v>0.26857142857142857</v>
      </c>
      <c r="K999" s="4484">
        <v>0.26486486486486488</v>
      </c>
      <c r="L999" s="4484">
        <v>0.25906735751295334</v>
      </c>
      <c r="M999" s="4484">
        <v>0.271356783919598</v>
      </c>
      <c r="N999" s="4485">
        <v>0.3632286995515695</v>
      </c>
      <c r="O999" s="4484">
        <v>0.36681222707423583</v>
      </c>
      <c r="P999" s="4484">
        <v>0.105</v>
      </c>
      <c r="Q999" s="4484">
        <v>8.1218274111675121E-2</v>
      </c>
      <c r="R999" s="4484">
        <v>8.7378640776699032E-2</v>
      </c>
      <c r="S999" s="4484">
        <v>0.14427860696517414</v>
      </c>
      <c r="T999" s="4484">
        <v>0.2019704433497537</v>
      </c>
      <c r="U999" s="4484">
        <v>0.21052631578947367</v>
      </c>
      <c r="V999" s="4486">
        <v>0.19117647058823528</v>
      </c>
      <c r="W999" s="4484">
        <v>0.18137254901960784</v>
      </c>
      <c r="X999" s="4484">
        <v>0.19607843137254902</v>
      </c>
      <c r="Y999" s="4485">
        <v>0.19724770642201836</v>
      </c>
      <c r="Z999" s="4484">
        <v>0.21363636363636362</v>
      </c>
      <c r="AA999" s="4484">
        <v>0.22685185185185186</v>
      </c>
      <c r="AB999" s="4487">
        <v>0.23222748815165878</v>
      </c>
      <c r="AC999" s="4488">
        <f t="shared" ref="AC999" si="198">AC996/AC995</f>
        <v>0.22571904960400166</v>
      </c>
      <c r="AD999" s="2714"/>
    </row>
    <row r="1000" spans="1:38" s="14" customFormat="1" ht="12.75" customHeight="1">
      <c r="A1000" s="5106" t="s">
        <v>203</v>
      </c>
      <c r="B1000" s="5123" t="s">
        <v>588</v>
      </c>
      <c r="C1000" s="1706" t="s">
        <v>659</v>
      </c>
      <c r="D1000" s="794" t="s">
        <v>105</v>
      </c>
      <c r="E1000" s="4473">
        <v>440</v>
      </c>
      <c r="F1000" s="4474">
        <v>398</v>
      </c>
      <c r="G1000" s="4474">
        <v>384</v>
      </c>
      <c r="H1000" s="3773">
        <v>384</v>
      </c>
      <c r="I1000" s="4474">
        <v>390</v>
      </c>
      <c r="J1000" s="4474">
        <v>406</v>
      </c>
      <c r="K1000" s="4474">
        <v>460</v>
      </c>
      <c r="L1000" s="4474">
        <v>470</v>
      </c>
      <c r="M1000" s="4474">
        <v>468</v>
      </c>
      <c r="N1000" s="3773">
        <v>458</v>
      </c>
      <c r="O1000" s="4474">
        <v>450</v>
      </c>
      <c r="P1000" s="4474">
        <v>458</v>
      </c>
      <c r="Q1000" s="4474">
        <v>458</v>
      </c>
      <c r="R1000" s="4474">
        <v>472</v>
      </c>
      <c r="S1000" s="4474">
        <v>472</v>
      </c>
      <c r="T1000" s="4474">
        <v>468</v>
      </c>
      <c r="U1000" s="4474">
        <v>474</v>
      </c>
      <c r="V1000" s="3771">
        <v>480</v>
      </c>
      <c r="W1000" s="4474">
        <v>490</v>
      </c>
      <c r="X1000" s="4474">
        <v>478</v>
      </c>
      <c r="Y1000" s="3773">
        <v>482</v>
      </c>
      <c r="Z1000" s="4474">
        <v>474</v>
      </c>
      <c r="AA1000" s="4474">
        <v>466</v>
      </c>
      <c r="AB1000" s="4475">
        <v>442</v>
      </c>
      <c r="AC1000" s="4489">
        <f>SUM(E1000:AB1000)</f>
        <v>10822</v>
      </c>
      <c r="AD1000" s="1787"/>
      <c r="AE1000" s="1788"/>
      <c r="AF1000" s="1788"/>
      <c r="AG1000" s="1788"/>
      <c r="AH1000" s="1788"/>
      <c r="AI1000" s="1788"/>
      <c r="AJ1000" s="1788"/>
      <c r="AK1000" s="1788"/>
      <c r="AL1000" s="1788"/>
    </row>
    <row r="1001" spans="1:38" s="14" customFormat="1" ht="12.75" customHeight="1">
      <c r="A1001" s="5107"/>
      <c r="B1001" s="5124"/>
      <c r="C1001" s="1707" t="s">
        <v>659</v>
      </c>
      <c r="D1001" s="700" t="s">
        <v>106</v>
      </c>
      <c r="E1001" s="4477">
        <v>146</v>
      </c>
      <c r="F1001" s="4478">
        <v>140</v>
      </c>
      <c r="G1001" s="4478">
        <v>132</v>
      </c>
      <c r="H1001" s="3778">
        <v>128</v>
      </c>
      <c r="I1001" s="4478">
        <v>130</v>
      </c>
      <c r="J1001" s="4478">
        <v>128</v>
      </c>
      <c r="K1001" s="4478">
        <v>138</v>
      </c>
      <c r="L1001" s="4478">
        <v>140</v>
      </c>
      <c r="M1001" s="4478">
        <v>148</v>
      </c>
      <c r="N1001" s="3778">
        <v>138</v>
      </c>
      <c r="O1001" s="4478">
        <v>66</v>
      </c>
      <c r="P1001" s="4478">
        <v>156</v>
      </c>
      <c r="Q1001" s="4478">
        <v>154</v>
      </c>
      <c r="R1001" s="4478">
        <v>154</v>
      </c>
      <c r="S1001" s="4478">
        <v>154</v>
      </c>
      <c r="T1001" s="4478">
        <v>150</v>
      </c>
      <c r="U1001" s="4478">
        <v>152</v>
      </c>
      <c r="V1001" s="3776">
        <v>156</v>
      </c>
      <c r="W1001" s="4478">
        <v>158</v>
      </c>
      <c r="X1001" s="4478">
        <v>150</v>
      </c>
      <c r="Y1001" s="3778">
        <v>154</v>
      </c>
      <c r="Z1001" s="4478">
        <v>150</v>
      </c>
      <c r="AA1001" s="4478">
        <v>144</v>
      </c>
      <c r="AB1001" s="4479">
        <v>140</v>
      </c>
      <c r="AC1001" s="4480">
        <f>SUM(E1001:AB1001)</f>
        <v>3406</v>
      </c>
      <c r="AD1001" s="1789"/>
      <c r="AE1001" s="1790"/>
      <c r="AF1001" s="1790"/>
      <c r="AG1001" s="1790"/>
      <c r="AH1001" s="1790"/>
      <c r="AI1001" s="1790"/>
      <c r="AJ1001" s="1790"/>
      <c r="AK1001" s="1790"/>
      <c r="AL1001" s="1790"/>
    </row>
    <row r="1002" spans="1:38" s="14" customFormat="1" ht="12.75" customHeight="1">
      <c r="A1002" s="5108"/>
      <c r="B1002" s="5124"/>
      <c r="C1002" s="3118" t="s">
        <v>311</v>
      </c>
      <c r="D1002" s="651" t="s">
        <v>336</v>
      </c>
      <c r="E1002" s="398">
        <f>SQRT(E1000^2+E1001^2)</f>
        <v>463.59033639626267</v>
      </c>
      <c r="F1002" s="399">
        <f t="shared" ref="F1002:AB1002" si="199">SQRT(F1000^2+F1001^2)</f>
        <v>421.90520262257968</v>
      </c>
      <c r="G1002" s="399">
        <f t="shared" si="199"/>
        <v>406.05418357652712</v>
      </c>
      <c r="H1002" s="982">
        <f t="shared" si="199"/>
        <v>404.77154050155258</v>
      </c>
      <c r="I1002" s="399">
        <f t="shared" si="199"/>
        <v>411.09609582188932</v>
      </c>
      <c r="J1002" s="399">
        <f t="shared" si="199"/>
        <v>425.6994244769424</v>
      </c>
      <c r="K1002" s="399">
        <f t="shared" si="199"/>
        <v>480.25409940988533</v>
      </c>
      <c r="L1002" s="399">
        <f t="shared" si="199"/>
        <v>490.40799340956914</v>
      </c>
      <c r="M1002" s="399">
        <f t="shared" si="199"/>
        <v>490.84417079150489</v>
      </c>
      <c r="N1002" s="982">
        <f t="shared" si="199"/>
        <v>478.33879207105917</v>
      </c>
      <c r="O1002" s="399">
        <f t="shared" si="199"/>
        <v>454.81424779793343</v>
      </c>
      <c r="P1002" s="399">
        <f t="shared" si="199"/>
        <v>483.83881613611777</v>
      </c>
      <c r="Q1002" s="399">
        <f t="shared" si="199"/>
        <v>483.1976821136459</v>
      </c>
      <c r="R1002" s="399">
        <f t="shared" si="199"/>
        <v>496.48766349225639</v>
      </c>
      <c r="S1002" s="399">
        <f t="shared" si="199"/>
        <v>496.48766349225639</v>
      </c>
      <c r="T1002" s="399">
        <f t="shared" si="199"/>
        <v>491.45091311340548</v>
      </c>
      <c r="U1002" s="399">
        <f t="shared" si="199"/>
        <v>497.77504959569842</v>
      </c>
      <c r="V1002" s="399">
        <f t="shared" si="199"/>
        <v>504.71378027551418</v>
      </c>
      <c r="W1002" s="399">
        <f t="shared" si="199"/>
        <v>514.84366559179887</v>
      </c>
      <c r="X1002" s="399">
        <f t="shared" si="199"/>
        <v>500.98303364485309</v>
      </c>
      <c r="Y1002" s="982">
        <f t="shared" si="199"/>
        <v>506.00395255373252</v>
      </c>
      <c r="Z1002" s="399">
        <f t="shared" si="199"/>
        <v>497.16797966079832</v>
      </c>
      <c r="AA1002" s="399">
        <f t="shared" si="199"/>
        <v>487.74173493766148</v>
      </c>
      <c r="AB1002" s="400">
        <f t="shared" si="199"/>
        <v>463.64210335128109</v>
      </c>
      <c r="AC1002" s="4490"/>
      <c r="AD1002" s="2714"/>
    </row>
    <row r="1003" spans="1:38" s="14" customFormat="1" ht="12.75" customHeight="1">
      <c r="A1003" s="5108"/>
      <c r="B1003" s="5124"/>
      <c r="C1003" s="1707" t="s">
        <v>338</v>
      </c>
      <c r="D1003" s="700" t="s">
        <v>107</v>
      </c>
      <c r="E1003" s="4015">
        <v>28</v>
      </c>
      <c r="F1003" s="1755">
        <v>27.6</v>
      </c>
      <c r="G1003" s="1755">
        <v>26.4</v>
      </c>
      <c r="H1003" s="1756">
        <v>26.8</v>
      </c>
      <c r="I1003" s="1755">
        <v>26.4</v>
      </c>
      <c r="J1003" s="1755">
        <v>28.2</v>
      </c>
      <c r="K1003" s="1755">
        <v>29</v>
      </c>
      <c r="L1003" s="1755">
        <v>29.8</v>
      </c>
      <c r="M1003" s="1755">
        <v>29.8</v>
      </c>
      <c r="N1003" s="1756">
        <v>27.4</v>
      </c>
      <c r="O1003" s="1755">
        <v>28.8</v>
      </c>
      <c r="P1003" s="1755">
        <v>30</v>
      </c>
      <c r="Q1003" s="1755">
        <v>29.6</v>
      </c>
      <c r="R1003" s="1755">
        <v>29.4</v>
      </c>
      <c r="S1003" s="1755">
        <v>29.2</v>
      </c>
      <c r="T1003" s="1755">
        <v>29.4</v>
      </c>
      <c r="U1003" s="1755">
        <v>28.8</v>
      </c>
      <c r="V1003" s="1755">
        <v>29.6</v>
      </c>
      <c r="W1003" s="1755">
        <v>31.8</v>
      </c>
      <c r="X1003" s="1755">
        <v>30.2</v>
      </c>
      <c r="Y1003" s="1756">
        <v>29.6</v>
      </c>
      <c r="Z1003" s="1755">
        <v>30</v>
      </c>
      <c r="AA1003" s="1755">
        <v>29.8</v>
      </c>
      <c r="AB1003" s="4017">
        <v>27.6</v>
      </c>
      <c r="AC1003" s="4491"/>
      <c r="AD1003" s="1784"/>
      <c r="AE1003" s="1793"/>
      <c r="AF1003" s="1793"/>
      <c r="AG1003" s="1793"/>
      <c r="AH1003" s="1793"/>
      <c r="AI1003" s="1793"/>
      <c r="AJ1003" s="1793"/>
      <c r="AK1003" s="1793"/>
      <c r="AL1003" s="1793"/>
    </row>
    <row r="1004" spans="1:38" s="34" customFormat="1" ht="12.75" customHeight="1" thickBot="1">
      <c r="A1004" s="5122"/>
      <c r="B1004" s="5125"/>
      <c r="C1004" s="1709" t="s">
        <v>311</v>
      </c>
      <c r="D1004" s="764" t="s">
        <v>108</v>
      </c>
      <c r="E1004" s="4483">
        <f t="shared" ref="E1004:AC1004" si="200">E1001/E1000</f>
        <v>0.33181818181818185</v>
      </c>
      <c r="F1004" s="4484">
        <f t="shared" si="200"/>
        <v>0.35175879396984927</v>
      </c>
      <c r="G1004" s="4484">
        <f t="shared" si="200"/>
        <v>0.34375</v>
      </c>
      <c r="H1004" s="4485">
        <f t="shared" si="200"/>
        <v>0.33333333333333331</v>
      </c>
      <c r="I1004" s="4484">
        <f t="shared" si="200"/>
        <v>0.33333333333333331</v>
      </c>
      <c r="J1004" s="4484">
        <f t="shared" si="200"/>
        <v>0.31527093596059114</v>
      </c>
      <c r="K1004" s="4484">
        <f t="shared" si="200"/>
        <v>0.3</v>
      </c>
      <c r="L1004" s="4484">
        <f t="shared" si="200"/>
        <v>0.2978723404255319</v>
      </c>
      <c r="M1004" s="4484">
        <f t="shared" si="200"/>
        <v>0.31623931623931623</v>
      </c>
      <c r="N1004" s="4485">
        <f t="shared" si="200"/>
        <v>0.30131004366812225</v>
      </c>
      <c r="O1004" s="4484">
        <f t="shared" si="200"/>
        <v>0.14666666666666667</v>
      </c>
      <c r="P1004" s="4484">
        <f t="shared" si="200"/>
        <v>0.34061135371179041</v>
      </c>
      <c r="Q1004" s="4484">
        <f t="shared" si="200"/>
        <v>0.33624454148471616</v>
      </c>
      <c r="R1004" s="4484">
        <f t="shared" si="200"/>
        <v>0.32627118644067798</v>
      </c>
      <c r="S1004" s="4484">
        <f t="shared" si="200"/>
        <v>0.32627118644067798</v>
      </c>
      <c r="T1004" s="4484">
        <f t="shared" si="200"/>
        <v>0.32051282051282054</v>
      </c>
      <c r="U1004" s="4484">
        <f t="shared" si="200"/>
        <v>0.32067510548523209</v>
      </c>
      <c r="V1004" s="4486">
        <f t="shared" si="200"/>
        <v>0.32500000000000001</v>
      </c>
      <c r="W1004" s="4484">
        <f t="shared" si="200"/>
        <v>0.32244897959183672</v>
      </c>
      <c r="X1004" s="4484">
        <f t="shared" si="200"/>
        <v>0.31380753138075312</v>
      </c>
      <c r="Y1004" s="4485">
        <f t="shared" si="200"/>
        <v>0.31950207468879666</v>
      </c>
      <c r="Z1004" s="4484">
        <f t="shared" si="200"/>
        <v>0.31645569620253167</v>
      </c>
      <c r="AA1004" s="4484">
        <f t="shared" si="200"/>
        <v>0.30901287553648071</v>
      </c>
      <c r="AB1004" s="4487">
        <f t="shared" si="200"/>
        <v>0.31674208144796379</v>
      </c>
      <c r="AC1004" s="4488">
        <f t="shared" si="200"/>
        <v>0.31472925522084644</v>
      </c>
      <c r="AD1004" s="627"/>
    </row>
    <row r="1005" spans="1:38" s="71" customFormat="1" ht="12.75" customHeight="1">
      <c r="A1005" s="931" t="s">
        <v>286</v>
      </c>
      <c r="B1005" s="932"/>
      <c r="C1005" s="3128" t="s">
        <v>311</v>
      </c>
      <c r="D1005" s="933"/>
      <c r="E1005" s="4492">
        <f>E995+E1000</f>
        <v>814</v>
      </c>
      <c r="F1005" s="4493">
        <f t="shared" ref="F1005:AB1005" si="201">F995+F1000</f>
        <v>768</v>
      </c>
      <c r="G1005" s="4493">
        <f t="shared" si="201"/>
        <v>750</v>
      </c>
      <c r="H1005" s="4494">
        <f t="shared" si="201"/>
        <v>734</v>
      </c>
      <c r="I1005" s="4493">
        <f t="shared" si="201"/>
        <v>732</v>
      </c>
      <c r="J1005" s="4493">
        <f t="shared" si="201"/>
        <v>756</v>
      </c>
      <c r="K1005" s="4493">
        <f t="shared" si="201"/>
        <v>830</v>
      </c>
      <c r="L1005" s="4493">
        <f t="shared" si="201"/>
        <v>856</v>
      </c>
      <c r="M1005" s="4493">
        <f t="shared" si="201"/>
        <v>866</v>
      </c>
      <c r="N1005" s="4494">
        <f t="shared" si="201"/>
        <v>904</v>
      </c>
      <c r="O1005" s="4493">
        <f t="shared" si="201"/>
        <v>908</v>
      </c>
      <c r="P1005" s="4493">
        <f t="shared" si="201"/>
        <v>858</v>
      </c>
      <c r="Q1005" s="4493">
        <f t="shared" si="201"/>
        <v>852</v>
      </c>
      <c r="R1005" s="4493">
        <f t="shared" si="201"/>
        <v>884</v>
      </c>
      <c r="S1005" s="4493">
        <f t="shared" si="201"/>
        <v>874</v>
      </c>
      <c r="T1005" s="4493">
        <f t="shared" si="201"/>
        <v>874</v>
      </c>
      <c r="U1005" s="4493">
        <f t="shared" si="201"/>
        <v>892</v>
      </c>
      <c r="V1005" s="4495">
        <f t="shared" si="201"/>
        <v>888</v>
      </c>
      <c r="W1005" s="4493">
        <f t="shared" si="201"/>
        <v>898</v>
      </c>
      <c r="X1005" s="4493">
        <f t="shared" si="201"/>
        <v>886</v>
      </c>
      <c r="Y1005" s="4495">
        <f t="shared" si="201"/>
        <v>918</v>
      </c>
      <c r="Z1005" s="4493">
        <f t="shared" si="201"/>
        <v>914</v>
      </c>
      <c r="AA1005" s="4493">
        <f t="shared" si="201"/>
        <v>898</v>
      </c>
      <c r="AB1005" s="4496">
        <f t="shared" si="201"/>
        <v>864</v>
      </c>
      <c r="AC1005" s="3128"/>
      <c r="AD1005" s="934"/>
    </row>
    <row r="1006" spans="1:38" s="71" customFormat="1" ht="12.75" customHeight="1">
      <c r="A1006" s="935" t="s">
        <v>303</v>
      </c>
      <c r="B1006" s="936"/>
      <c r="C1006" s="3129" t="s">
        <v>311</v>
      </c>
      <c r="D1006" s="937"/>
      <c r="E1006" s="4497">
        <f t="shared" ref="E1006:AB1006" si="202">E996+E1001</f>
        <v>248</v>
      </c>
      <c r="F1006" s="4498">
        <f t="shared" si="202"/>
        <v>242</v>
      </c>
      <c r="G1006" s="4498">
        <f t="shared" si="202"/>
        <v>230</v>
      </c>
      <c r="H1006" s="4499">
        <f t="shared" si="202"/>
        <v>224</v>
      </c>
      <c r="I1006" s="4498">
        <f t="shared" si="202"/>
        <v>222</v>
      </c>
      <c r="J1006" s="4498">
        <f t="shared" si="202"/>
        <v>222</v>
      </c>
      <c r="K1006" s="4498">
        <f t="shared" si="202"/>
        <v>236</v>
      </c>
      <c r="L1006" s="4498">
        <f t="shared" si="202"/>
        <v>240</v>
      </c>
      <c r="M1006" s="4498">
        <f t="shared" si="202"/>
        <v>256</v>
      </c>
      <c r="N1006" s="4499">
        <f t="shared" si="202"/>
        <v>300</v>
      </c>
      <c r="O1006" s="4498">
        <f t="shared" si="202"/>
        <v>234</v>
      </c>
      <c r="P1006" s="4498">
        <f t="shared" si="202"/>
        <v>198</v>
      </c>
      <c r="Q1006" s="4498">
        <f t="shared" si="202"/>
        <v>186</v>
      </c>
      <c r="R1006" s="4498">
        <f t="shared" si="202"/>
        <v>190</v>
      </c>
      <c r="S1006" s="4498">
        <f t="shared" si="202"/>
        <v>212</v>
      </c>
      <c r="T1006" s="4498">
        <f t="shared" si="202"/>
        <v>232</v>
      </c>
      <c r="U1006" s="4498">
        <f t="shared" si="202"/>
        <v>240</v>
      </c>
      <c r="V1006" s="4500">
        <f t="shared" si="202"/>
        <v>234</v>
      </c>
      <c r="W1006" s="4498">
        <f t="shared" si="202"/>
        <v>232</v>
      </c>
      <c r="X1006" s="4498">
        <f t="shared" si="202"/>
        <v>230</v>
      </c>
      <c r="Y1006" s="4500">
        <f t="shared" si="202"/>
        <v>240</v>
      </c>
      <c r="Z1006" s="4498">
        <f t="shared" si="202"/>
        <v>244</v>
      </c>
      <c r="AA1006" s="4498">
        <f t="shared" si="202"/>
        <v>242</v>
      </c>
      <c r="AB1006" s="4501">
        <f t="shared" si="202"/>
        <v>238</v>
      </c>
      <c r="AC1006" s="3129"/>
      <c r="AD1006" s="934"/>
    </row>
    <row r="1007" spans="1:38" s="71" customFormat="1" ht="12.75" customHeight="1" thickBot="1">
      <c r="A1007" s="938" t="s">
        <v>304</v>
      </c>
      <c r="B1007" s="939"/>
      <c r="C1007" s="3130" t="s">
        <v>311</v>
      </c>
      <c r="D1007" s="940"/>
      <c r="E1007" s="4502">
        <f t="shared" ref="E1007:AB1007" si="203">SQRT(E1006*E1006+E1005*E1005)</f>
        <v>850.94065598019233</v>
      </c>
      <c r="F1007" s="4503">
        <f t="shared" si="203"/>
        <v>805.22543427291214</v>
      </c>
      <c r="G1007" s="4503">
        <f t="shared" si="203"/>
        <v>784.47434629820748</v>
      </c>
      <c r="H1007" s="4504">
        <f t="shared" si="203"/>
        <v>767.41905110571759</v>
      </c>
      <c r="I1007" s="4503">
        <f t="shared" si="203"/>
        <v>764.92352558932316</v>
      </c>
      <c r="J1007" s="4503">
        <f t="shared" si="203"/>
        <v>787.9213158685327</v>
      </c>
      <c r="K1007" s="4503">
        <f t="shared" si="203"/>
        <v>862.8997624289857</v>
      </c>
      <c r="L1007" s="4503">
        <f t="shared" si="203"/>
        <v>889.0084364054145</v>
      </c>
      <c r="M1007" s="4503">
        <f t="shared" si="203"/>
        <v>903.04595674860309</v>
      </c>
      <c r="N1007" s="4504">
        <f t="shared" si="203"/>
        <v>952.47887115673075</v>
      </c>
      <c r="O1007" s="4503">
        <f t="shared" si="203"/>
        <v>937.6673184024279</v>
      </c>
      <c r="P1007" s="4503">
        <f t="shared" si="203"/>
        <v>880.54982823233797</v>
      </c>
      <c r="Q1007" s="4503">
        <f t="shared" si="203"/>
        <v>872.06651122491803</v>
      </c>
      <c r="R1007" s="4503">
        <f t="shared" si="203"/>
        <v>904.18803354169643</v>
      </c>
      <c r="S1007" s="4503">
        <f t="shared" si="203"/>
        <v>899.34420551866572</v>
      </c>
      <c r="T1007" s="4503">
        <f t="shared" si="203"/>
        <v>904.26765949026401</v>
      </c>
      <c r="U1007" s="4503">
        <f t="shared" si="203"/>
        <v>923.72290217359011</v>
      </c>
      <c r="V1007" s="4505">
        <f t="shared" si="203"/>
        <v>918.31367190083802</v>
      </c>
      <c r="W1007" s="4503">
        <f t="shared" si="203"/>
        <v>927.4847707644584</v>
      </c>
      <c r="X1007" s="4503">
        <f t="shared" si="203"/>
        <v>915.36659322918274</v>
      </c>
      <c r="Y1007" s="4505">
        <f t="shared" si="203"/>
        <v>948.85404567825924</v>
      </c>
      <c r="Z1007" s="4503">
        <f t="shared" si="203"/>
        <v>946.0084566218211</v>
      </c>
      <c r="AA1007" s="4503">
        <f t="shared" si="203"/>
        <v>930.0365584212268</v>
      </c>
      <c r="AB1007" s="4506">
        <f t="shared" si="203"/>
        <v>896.18078533295943</v>
      </c>
      <c r="AC1007" s="3130"/>
      <c r="AD1007" s="934"/>
    </row>
    <row r="1008" spans="1:38" s="8" customFormat="1" ht="12.75" customHeight="1" thickBot="1">
      <c r="A1008" s="941" t="s">
        <v>194</v>
      </c>
      <c r="B1008" s="942"/>
      <c r="C1008" s="69"/>
      <c r="D1008" s="648"/>
      <c r="E1008" s="617">
        <v>1</v>
      </c>
      <c r="F1008" s="201">
        <v>2</v>
      </c>
      <c r="G1008" s="201">
        <v>3</v>
      </c>
      <c r="H1008" s="975">
        <v>4</v>
      </c>
      <c r="I1008" s="201">
        <v>5</v>
      </c>
      <c r="J1008" s="201">
        <v>6</v>
      </c>
      <c r="K1008" s="201">
        <v>7</v>
      </c>
      <c r="L1008" s="201">
        <v>8</v>
      </c>
      <c r="M1008" s="201">
        <v>9</v>
      </c>
      <c r="N1008" s="975">
        <v>10</v>
      </c>
      <c r="O1008" s="201">
        <v>11</v>
      </c>
      <c r="P1008" s="201">
        <v>12</v>
      </c>
      <c r="Q1008" s="201">
        <v>13</v>
      </c>
      <c r="R1008" s="201">
        <v>14</v>
      </c>
      <c r="S1008" s="201">
        <v>15</v>
      </c>
      <c r="T1008" s="201">
        <v>16</v>
      </c>
      <c r="U1008" s="201">
        <v>17</v>
      </c>
      <c r="V1008" s="975">
        <v>18</v>
      </c>
      <c r="W1008" s="201">
        <v>19</v>
      </c>
      <c r="X1008" s="201">
        <v>20</v>
      </c>
      <c r="Y1008" s="975">
        <v>21</v>
      </c>
      <c r="Z1008" s="201">
        <v>22</v>
      </c>
      <c r="AA1008" s="201">
        <v>23</v>
      </c>
      <c r="AB1008" s="618">
        <v>24</v>
      </c>
      <c r="AC1008" s="69"/>
      <c r="AD1008" s="2715"/>
    </row>
    <row r="1009" spans="1:38" s="8" customFormat="1" ht="12.75" customHeight="1">
      <c r="A1009" s="2055" t="s">
        <v>112</v>
      </c>
      <c r="B1009" s="2123"/>
      <c r="C1009" s="3528" t="s">
        <v>338</v>
      </c>
      <c r="D1009" s="2124" t="s">
        <v>109</v>
      </c>
      <c r="E1009" s="4507">
        <v>111.44</v>
      </c>
      <c r="F1009" s="4508">
        <v>111.44</v>
      </c>
      <c r="G1009" s="4508">
        <v>111.63</v>
      </c>
      <c r="H1009" s="4508">
        <v>111.25</v>
      </c>
      <c r="I1009" s="4508">
        <v>111.44</v>
      </c>
      <c r="J1009" s="4508">
        <v>111.44</v>
      </c>
      <c r="K1009" s="4508">
        <v>111.25</v>
      </c>
      <c r="L1009" s="4508">
        <v>112.2</v>
      </c>
      <c r="M1009" s="4508">
        <v>112.01</v>
      </c>
      <c r="N1009" s="4508">
        <v>113.16</v>
      </c>
      <c r="O1009" s="4508">
        <v>112.97</v>
      </c>
      <c r="P1009" s="4508">
        <v>112.97</v>
      </c>
      <c r="Q1009" s="4508">
        <v>112.78</v>
      </c>
      <c r="R1009" s="4508">
        <v>112.78</v>
      </c>
      <c r="S1009" s="4508">
        <v>112.78</v>
      </c>
      <c r="T1009" s="4508">
        <v>112.97</v>
      </c>
      <c r="U1009" s="4508">
        <v>112.97</v>
      </c>
      <c r="V1009" s="4508">
        <v>112.97</v>
      </c>
      <c r="W1009" s="4508">
        <v>112.59</v>
      </c>
      <c r="X1009" s="4508">
        <v>112.78</v>
      </c>
      <c r="Y1009" s="4508">
        <v>112.4</v>
      </c>
      <c r="Z1009" s="4508">
        <v>112.4</v>
      </c>
      <c r="AA1009" s="4508">
        <v>112.4</v>
      </c>
      <c r="AB1009" s="4509">
        <v>112.4</v>
      </c>
      <c r="AC1009" s="4510"/>
      <c r="AD1009" s="1796"/>
      <c r="AE1009" s="1797"/>
      <c r="AF1009" s="1797"/>
      <c r="AG1009" s="1797"/>
      <c r="AH1009" s="1797"/>
      <c r="AI1009" s="1797"/>
      <c r="AJ1009" s="1797"/>
      <c r="AK1009" s="1797"/>
      <c r="AL1009" s="1797"/>
    </row>
    <row r="1010" spans="1:38" s="8" customFormat="1" ht="12.75" customHeight="1">
      <c r="A1010" s="2079" t="s">
        <v>164</v>
      </c>
      <c r="B1010" s="2125"/>
      <c r="C1010" s="3545" t="s">
        <v>338</v>
      </c>
      <c r="D1010" s="2126" t="s">
        <v>109</v>
      </c>
      <c r="E1010" s="4511">
        <v>111.82</v>
      </c>
      <c r="F1010" s="4512">
        <v>111.63</v>
      </c>
      <c r="G1010" s="4512">
        <v>111.82</v>
      </c>
      <c r="H1010" s="4512">
        <v>111.63</v>
      </c>
      <c r="I1010" s="4512">
        <v>111.44</v>
      </c>
      <c r="J1010" s="4512">
        <v>111.82</v>
      </c>
      <c r="K1010" s="4512">
        <v>111.63</v>
      </c>
      <c r="L1010" s="4512">
        <v>112.4</v>
      </c>
      <c r="M1010" s="4512">
        <v>112.2</v>
      </c>
      <c r="N1010" s="4512">
        <v>113.35</v>
      </c>
      <c r="O1010" s="4512">
        <v>113.16</v>
      </c>
      <c r="P1010" s="4512">
        <v>113.16</v>
      </c>
      <c r="Q1010" s="4512">
        <v>113.16</v>
      </c>
      <c r="R1010" s="4512">
        <v>112.97</v>
      </c>
      <c r="S1010" s="4512">
        <v>112.97</v>
      </c>
      <c r="T1010" s="4512">
        <v>113.16</v>
      </c>
      <c r="U1010" s="4512">
        <v>113.35</v>
      </c>
      <c r="V1010" s="4512">
        <v>113.35</v>
      </c>
      <c r="W1010" s="4512">
        <v>112.97</v>
      </c>
      <c r="X1010" s="4512">
        <v>112.97</v>
      </c>
      <c r="Y1010" s="4512">
        <v>112.78</v>
      </c>
      <c r="Z1010" s="4512">
        <v>112.59</v>
      </c>
      <c r="AA1010" s="4512">
        <v>112.59</v>
      </c>
      <c r="AB1010" s="4513">
        <v>112.59</v>
      </c>
      <c r="AC1010" s="4514"/>
      <c r="AD1010" s="1796"/>
      <c r="AE1010" s="1797"/>
      <c r="AF1010" s="1797"/>
      <c r="AG1010" s="1797"/>
      <c r="AH1010" s="1797"/>
      <c r="AI1010" s="1797"/>
      <c r="AJ1010" s="1797"/>
      <c r="AK1010" s="1797"/>
      <c r="AL1010" s="1797"/>
    </row>
    <row r="1011" spans="1:38" s="8" customFormat="1" ht="12.75" customHeight="1" thickBot="1">
      <c r="A1011" s="2079" t="s">
        <v>165</v>
      </c>
      <c r="B1011" s="2125"/>
      <c r="C1011" s="3127"/>
      <c r="D1011" s="2126" t="s">
        <v>109</v>
      </c>
      <c r="E1011" s="4515"/>
      <c r="F1011" s="4516"/>
      <c r="G1011" s="4516"/>
      <c r="H1011" s="4516"/>
      <c r="I1011" s="4516"/>
      <c r="J1011" s="4516"/>
      <c r="K1011" s="4516"/>
      <c r="L1011" s="4516"/>
      <c r="M1011" s="4516"/>
      <c r="N1011" s="4516"/>
      <c r="O1011" s="4516"/>
      <c r="P1011" s="4516"/>
      <c r="Q1011" s="4516"/>
      <c r="R1011" s="4516"/>
      <c r="S1011" s="4516"/>
      <c r="T1011" s="4516"/>
      <c r="U1011" s="4516"/>
      <c r="V1011" s="4516"/>
      <c r="W1011" s="4516"/>
      <c r="X1011" s="4516"/>
      <c r="Y1011" s="4516"/>
      <c r="Z1011" s="4516"/>
      <c r="AA1011" s="4516"/>
      <c r="AB1011" s="4517"/>
      <c r="AC1011" s="4518"/>
      <c r="AD1011" s="2715"/>
    </row>
    <row r="1012" spans="1:38" s="7" customFormat="1" ht="12.75" customHeight="1">
      <c r="A1012" s="5106"/>
      <c r="B1012" s="5126" t="s">
        <v>532</v>
      </c>
      <c r="C1012" s="1706" t="s">
        <v>659</v>
      </c>
      <c r="D1012" s="2848" t="s">
        <v>577</v>
      </c>
      <c r="E1012" s="4473">
        <v>0</v>
      </c>
      <c r="F1012" s="4474">
        <v>0</v>
      </c>
      <c r="G1012" s="4474">
        <v>0</v>
      </c>
      <c r="H1012" s="3773">
        <v>0</v>
      </c>
      <c r="I1012" s="4474">
        <v>0</v>
      </c>
      <c r="J1012" s="4474">
        <v>0</v>
      </c>
      <c r="K1012" s="4474">
        <v>0</v>
      </c>
      <c r="L1012" s="4474">
        <v>0</v>
      </c>
      <c r="M1012" s="4474">
        <v>0</v>
      </c>
      <c r="N1012" s="3773">
        <v>0</v>
      </c>
      <c r="O1012" s="4474">
        <v>0</v>
      </c>
      <c r="P1012" s="4474">
        <v>0</v>
      </c>
      <c r="Q1012" s="4474">
        <v>0</v>
      </c>
      <c r="R1012" s="4474">
        <v>0</v>
      </c>
      <c r="S1012" s="4474">
        <v>0</v>
      </c>
      <c r="T1012" s="4474">
        <v>0</v>
      </c>
      <c r="U1012" s="4474">
        <v>0</v>
      </c>
      <c r="V1012" s="3771">
        <v>0</v>
      </c>
      <c r="W1012" s="4474">
        <v>0</v>
      </c>
      <c r="X1012" s="4474">
        <v>0</v>
      </c>
      <c r="Y1012" s="3773">
        <v>0</v>
      </c>
      <c r="Z1012" s="4474">
        <v>0</v>
      </c>
      <c r="AA1012" s="4474">
        <v>0</v>
      </c>
      <c r="AB1012" s="4519">
        <v>0</v>
      </c>
      <c r="AC1012" s="4520">
        <f>SUM(E1012:AB1012)</f>
        <v>0</v>
      </c>
      <c r="AD1012" s="802"/>
    </row>
    <row r="1013" spans="1:38" s="7" customFormat="1" ht="12.75" customHeight="1">
      <c r="A1013" s="5121"/>
      <c r="B1013" s="5127"/>
      <c r="C1013" s="1707" t="s">
        <v>659</v>
      </c>
      <c r="D1013" s="765" t="s">
        <v>604</v>
      </c>
      <c r="E1013" s="4521">
        <v>52.8</v>
      </c>
      <c r="F1013" s="4522">
        <v>52.8</v>
      </c>
      <c r="G1013" s="4522">
        <v>61.6</v>
      </c>
      <c r="H1013" s="3783">
        <v>52.8</v>
      </c>
      <c r="I1013" s="4522">
        <v>52.8</v>
      </c>
      <c r="J1013" s="4522">
        <v>52.8</v>
      </c>
      <c r="K1013" s="4522">
        <v>52.8</v>
      </c>
      <c r="L1013" s="4522">
        <v>61.6</v>
      </c>
      <c r="M1013" s="4522">
        <v>52.8</v>
      </c>
      <c r="N1013" s="3783">
        <v>52.8</v>
      </c>
      <c r="O1013" s="4522">
        <v>61.6</v>
      </c>
      <c r="P1013" s="4522">
        <v>52.8</v>
      </c>
      <c r="Q1013" s="4522">
        <v>52.8</v>
      </c>
      <c r="R1013" s="4522">
        <v>61.6</v>
      </c>
      <c r="S1013" s="4522">
        <v>52.8</v>
      </c>
      <c r="T1013" s="4522">
        <v>61.6</v>
      </c>
      <c r="U1013" s="4522">
        <v>52.8</v>
      </c>
      <c r="V1013" s="3781">
        <v>52.8</v>
      </c>
      <c r="W1013" s="4522">
        <v>61.6</v>
      </c>
      <c r="X1013" s="4522">
        <v>52.8</v>
      </c>
      <c r="Y1013" s="3783">
        <v>52.8</v>
      </c>
      <c r="Z1013" s="4522">
        <v>61.6</v>
      </c>
      <c r="AA1013" s="4522">
        <v>52.8</v>
      </c>
      <c r="AB1013" s="4523">
        <v>52.8</v>
      </c>
      <c r="AC1013" s="4524">
        <f t="shared" ref="AC1013:AC1015" si="204">SUM(E1013:AB1013)</f>
        <v>1328.7999999999995</v>
      </c>
      <c r="AD1013" s="802"/>
    </row>
    <row r="1014" spans="1:38" s="7" customFormat="1" ht="12.75" customHeight="1">
      <c r="A1014" s="5107"/>
      <c r="B1014" s="5128"/>
      <c r="C1014" s="1707" t="s">
        <v>659</v>
      </c>
      <c r="D1014" s="2849" t="s">
        <v>578</v>
      </c>
      <c r="E1014" s="4477">
        <v>0</v>
      </c>
      <c r="F1014" s="4478">
        <v>0</v>
      </c>
      <c r="G1014" s="4478">
        <v>0</v>
      </c>
      <c r="H1014" s="3778">
        <v>0</v>
      </c>
      <c r="I1014" s="4478">
        <v>0</v>
      </c>
      <c r="J1014" s="4478">
        <v>0</v>
      </c>
      <c r="K1014" s="4478">
        <v>0</v>
      </c>
      <c r="L1014" s="4478">
        <v>0</v>
      </c>
      <c r="M1014" s="4478">
        <v>0</v>
      </c>
      <c r="N1014" s="3778">
        <v>0</v>
      </c>
      <c r="O1014" s="4478">
        <v>0</v>
      </c>
      <c r="P1014" s="4478">
        <v>0</v>
      </c>
      <c r="Q1014" s="4478">
        <v>0</v>
      </c>
      <c r="R1014" s="4478">
        <v>0</v>
      </c>
      <c r="S1014" s="4478">
        <v>0</v>
      </c>
      <c r="T1014" s="4478">
        <v>0</v>
      </c>
      <c r="U1014" s="4478">
        <v>0</v>
      </c>
      <c r="V1014" s="3776">
        <v>0</v>
      </c>
      <c r="W1014" s="4478">
        <v>0</v>
      </c>
      <c r="X1014" s="4478">
        <v>0</v>
      </c>
      <c r="Y1014" s="3778">
        <v>0</v>
      </c>
      <c r="Z1014" s="4478">
        <v>0</v>
      </c>
      <c r="AA1014" s="4478">
        <v>0</v>
      </c>
      <c r="AB1014" s="4525">
        <v>0</v>
      </c>
      <c r="AC1014" s="4524">
        <f t="shared" si="204"/>
        <v>0</v>
      </c>
      <c r="AD1014" s="802"/>
    </row>
    <row r="1015" spans="1:38" s="7" customFormat="1" ht="12.75" customHeight="1">
      <c r="A1015" s="5108"/>
      <c r="B1015" s="5128"/>
      <c r="C1015" s="1707" t="s">
        <v>659</v>
      </c>
      <c r="D1015" s="2849" t="s">
        <v>579</v>
      </c>
      <c r="E1015" s="4526">
        <v>1680.8</v>
      </c>
      <c r="F1015" s="4478">
        <v>1689.6</v>
      </c>
      <c r="G1015" s="4478">
        <v>1680.8</v>
      </c>
      <c r="H1015" s="3778">
        <v>1689.6</v>
      </c>
      <c r="I1015" s="4478">
        <v>1680.8</v>
      </c>
      <c r="J1015" s="4478">
        <v>1680.8</v>
      </c>
      <c r="K1015" s="4478">
        <v>1689.6</v>
      </c>
      <c r="L1015" s="4478">
        <v>1680.8</v>
      </c>
      <c r="M1015" s="4478">
        <v>1698.4</v>
      </c>
      <c r="N1015" s="3778">
        <v>1724.8</v>
      </c>
      <c r="O1015" s="4478">
        <v>1724.8</v>
      </c>
      <c r="P1015" s="4478">
        <v>1724.8</v>
      </c>
      <c r="Q1015" s="4478">
        <v>1733.6</v>
      </c>
      <c r="R1015" s="4478">
        <v>1724.8</v>
      </c>
      <c r="S1015" s="4478">
        <v>1724.8</v>
      </c>
      <c r="T1015" s="4478">
        <v>1733.6</v>
      </c>
      <c r="U1015" s="4478">
        <v>1724.8</v>
      </c>
      <c r="V1015" s="3776">
        <v>1733.6</v>
      </c>
      <c r="W1015" s="4478">
        <v>1733.6</v>
      </c>
      <c r="X1015" s="4478">
        <v>1716</v>
      </c>
      <c r="Y1015" s="3778">
        <v>1716</v>
      </c>
      <c r="Z1015" s="4478">
        <v>1716</v>
      </c>
      <c r="AA1015" s="4478">
        <v>1716</v>
      </c>
      <c r="AB1015" s="4525">
        <v>1716</v>
      </c>
      <c r="AC1015" s="4524">
        <f t="shared" si="204"/>
        <v>41034.399999999987</v>
      </c>
      <c r="AD1015" s="802"/>
    </row>
    <row r="1016" spans="1:38" s="7" customFormat="1" ht="12.75" customHeight="1">
      <c r="A1016" s="5108"/>
      <c r="B1016" s="5128"/>
      <c r="C1016" s="1707" t="s">
        <v>338</v>
      </c>
      <c r="D1016" s="2849" t="s">
        <v>107</v>
      </c>
      <c r="E1016" s="1747">
        <v>7.84</v>
      </c>
      <c r="F1016" s="1755">
        <v>7.84</v>
      </c>
      <c r="G1016" s="1755">
        <v>7.84</v>
      </c>
      <c r="H1016" s="1756">
        <v>7.84</v>
      </c>
      <c r="I1016" s="1755">
        <v>7.84</v>
      </c>
      <c r="J1016" s="1755">
        <v>7.92</v>
      </c>
      <c r="K1016" s="1755">
        <v>7.84</v>
      </c>
      <c r="L1016" s="1755">
        <v>7.84</v>
      </c>
      <c r="M1016" s="1755">
        <v>7.92</v>
      </c>
      <c r="N1016" s="1756">
        <v>8</v>
      </c>
      <c r="O1016" s="1755">
        <v>8</v>
      </c>
      <c r="P1016" s="1755">
        <v>8</v>
      </c>
      <c r="Q1016" s="1755">
        <v>8</v>
      </c>
      <c r="R1016" s="1755">
        <v>7.92</v>
      </c>
      <c r="S1016" s="1755">
        <v>8</v>
      </c>
      <c r="T1016" s="1755">
        <v>8</v>
      </c>
      <c r="U1016" s="1755">
        <v>7.92</v>
      </c>
      <c r="V1016" s="1755">
        <v>8</v>
      </c>
      <c r="W1016" s="1755">
        <v>8</v>
      </c>
      <c r="X1016" s="1755">
        <v>8</v>
      </c>
      <c r="Y1016" s="1756">
        <v>8</v>
      </c>
      <c r="Z1016" s="1755">
        <v>7.92</v>
      </c>
      <c r="AA1016" s="1755">
        <v>7.92</v>
      </c>
      <c r="AB1016" s="4029">
        <v>7.92</v>
      </c>
      <c r="AC1016" s="4527"/>
      <c r="AD1016" s="2852"/>
      <c r="AE1016" s="1798"/>
      <c r="AF1016" s="1798"/>
      <c r="AG1016" s="1798"/>
      <c r="AH1016" s="1798"/>
      <c r="AI1016" s="1798"/>
      <c r="AJ1016" s="1798"/>
      <c r="AK1016" s="1798"/>
      <c r="AL1016" s="1798"/>
    </row>
    <row r="1017" spans="1:38" s="7" customFormat="1" ht="0.75" customHeight="1" thickBot="1">
      <c r="A1017" s="5108"/>
      <c r="B1017" s="5129"/>
      <c r="C1017" s="1709"/>
      <c r="D1017" s="766" t="s">
        <v>108</v>
      </c>
      <c r="E1017" s="2850"/>
      <c r="F1017" s="2850"/>
      <c r="G1017" s="2850"/>
      <c r="H1017" s="2854"/>
      <c r="I1017" s="2850"/>
      <c r="J1017" s="2850"/>
      <c r="K1017" s="2850"/>
      <c r="L1017" s="2850"/>
      <c r="M1017" s="2850"/>
      <c r="N1017" s="2854"/>
      <c r="O1017" s="2850"/>
      <c r="P1017" s="2850"/>
      <c r="Q1017" s="2850"/>
      <c r="R1017" s="2850"/>
      <c r="S1017" s="2850"/>
      <c r="T1017" s="2850"/>
      <c r="U1017" s="2850"/>
      <c r="V1017" s="2850"/>
      <c r="W1017" s="2850"/>
      <c r="X1017" s="2850"/>
      <c r="Y1017" s="2854"/>
      <c r="Z1017" s="2850"/>
      <c r="AA1017" s="2850"/>
      <c r="AB1017" s="2851"/>
      <c r="AC1017" s="4528"/>
      <c r="AD1017" s="802"/>
    </row>
    <row r="1018" spans="1:38" s="7" customFormat="1" ht="12.75" customHeight="1">
      <c r="A1018" s="5130"/>
      <c r="B1018" s="5105" t="s">
        <v>196</v>
      </c>
      <c r="C1018" s="1706" t="s">
        <v>659</v>
      </c>
      <c r="D1018" s="2848" t="s">
        <v>577</v>
      </c>
      <c r="E1018" s="4473">
        <v>0</v>
      </c>
      <c r="F1018" s="4474">
        <v>0</v>
      </c>
      <c r="G1018" s="4474">
        <v>0</v>
      </c>
      <c r="H1018" s="3773">
        <v>0</v>
      </c>
      <c r="I1018" s="4474">
        <v>0</v>
      </c>
      <c r="J1018" s="4474">
        <v>0</v>
      </c>
      <c r="K1018" s="4474">
        <v>0</v>
      </c>
      <c r="L1018" s="4474">
        <v>0</v>
      </c>
      <c r="M1018" s="4474">
        <v>0</v>
      </c>
      <c r="N1018" s="3773">
        <v>0</v>
      </c>
      <c r="O1018" s="4474">
        <v>0</v>
      </c>
      <c r="P1018" s="4474">
        <v>0</v>
      </c>
      <c r="Q1018" s="4474">
        <v>0</v>
      </c>
      <c r="R1018" s="4474">
        <v>0</v>
      </c>
      <c r="S1018" s="4474">
        <v>0</v>
      </c>
      <c r="T1018" s="4474">
        <v>0</v>
      </c>
      <c r="U1018" s="4474">
        <v>0</v>
      </c>
      <c r="V1018" s="3771">
        <v>0</v>
      </c>
      <c r="W1018" s="4474">
        <v>0</v>
      </c>
      <c r="X1018" s="4474">
        <v>0</v>
      </c>
      <c r="Y1018" s="3773">
        <v>0</v>
      </c>
      <c r="Z1018" s="4474">
        <v>0</v>
      </c>
      <c r="AA1018" s="4474">
        <v>0</v>
      </c>
      <c r="AB1018" s="4519">
        <v>0</v>
      </c>
      <c r="AC1018" s="4520">
        <f>SUM(E1018:AB1018)</f>
        <v>0</v>
      </c>
      <c r="AD1018" s="1787"/>
      <c r="AE1018" s="1799"/>
      <c r="AF1018" s="1799"/>
      <c r="AG1018" s="1799"/>
      <c r="AH1018" s="1799"/>
      <c r="AI1018" s="1799"/>
      <c r="AJ1018" s="1799"/>
      <c r="AK1018" s="1799"/>
      <c r="AL1018" s="1799"/>
    </row>
    <row r="1019" spans="1:38" s="7" customFormat="1" ht="12.75" customHeight="1">
      <c r="A1019" s="5131"/>
      <c r="B1019" s="5134"/>
      <c r="C1019" s="1707" t="s">
        <v>659</v>
      </c>
      <c r="D1019" s="765" t="s">
        <v>604</v>
      </c>
      <c r="E1019" s="4521">
        <v>396</v>
      </c>
      <c r="F1019" s="4522">
        <v>369.6</v>
      </c>
      <c r="G1019" s="4522">
        <v>382.8</v>
      </c>
      <c r="H1019" s="3783">
        <v>356.4</v>
      </c>
      <c r="I1019" s="4522">
        <v>356.4</v>
      </c>
      <c r="J1019" s="4522">
        <v>356.4</v>
      </c>
      <c r="K1019" s="4522">
        <v>369.6</v>
      </c>
      <c r="L1019" s="4522">
        <v>396</v>
      </c>
      <c r="M1019" s="4522">
        <v>409.2</v>
      </c>
      <c r="N1019" s="3783">
        <v>462</v>
      </c>
      <c r="O1019" s="4522">
        <v>475.2</v>
      </c>
      <c r="P1019" s="4522">
        <v>409.2</v>
      </c>
      <c r="Q1019" s="4522">
        <v>396</v>
      </c>
      <c r="R1019" s="4522">
        <v>422.4</v>
      </c>
      <c r="S1019" s="4522">
        <v>409.2</v>
      </c>
      <c r="T1019" s="4522">
        <v>409.2</v>
      </c>
      <c r="U1019" s="4522">
        <v>435.6</v>
      </c>
      <c r="V1019" s="3781">
        <v>409.2</v>
      </c>
      <c r="W1019" s="4522">
        <v>422.4</v>
      </c>
      <c r="X1019" s="4522">
        <v>422.4</v>
      </c>
      <c r="Y1019" s="3783">
        <v>435.6</v>
      </c>
      <c r="Z1019" s="4522">
        <v>448.8</v>
      </c>
      <c r="AA1019" s="4522">
        <v>448.8</v>
      </c>
      <c r="AB1019" s="4523">
        <v>435.6</v>
      </c>
      <c r="AC1019" s="4529">
        <f t="shared" ref="AC1019:AC1021" si="205">SUM(E1019:AB1019)</f>
        <v>9833.9999999999982</v>
      </c>
      <c r="AD1019" s="1787"/>
      <c r="AE1019" s="1799"/>
      <c r="AF1019" s="1799"/>
      <c r="AG1019" s="1799"/>
      <c r="AH1019" s="1799"/>
      <c r="AI1019" s="1799"/>
      <c r="AJ1019" s="1799"/>
      <c r="AK1019" s="1799"/>
      <c r="AL1019" s="1799"/>
    </row>
    <row r="1020" spans="1:38" s="7" customFormat="1" ht="12.75" customHeight="1">
      <c r="A1020" s="5132"/>
      <c r="B1020" s="5100"/>
      <c r="C1020" s="1707" t="s">
        <v>659</v>
      </c>
      <c r="D1020" s="2849" t="s">
        <v>578</v>
      </c>
      <c r="E1020" s="4477">
        <v>0</v>
      </c>
      <c r="F1020" s="4478">
        <v>0</v>
      </c>
      <c r="G1020" s="4478">
        <v>0</v>
      </c>
      <c r="H1020" s="3778">
        <v>0</v>
      </c>
      <c r="I1020" s="4478">
        <v>13.2</v>
      </c>
      <c r="J1020" s="4478">
        <v>0</v>
      </c>
      <c r="K1020" s="4478">
        <v>0</v>
      </c>
      <c r="L1020" s="4478">
        <v>0</v>
      </c>
      <c r="M1020" s="4478">
        <v>0</v>
      </c>
      <c r="N1020" s="3778">
        <v>0</v>
      </c>
      <c r="O1020" s="4478">
        <v>0</v>
      </c>
      <c r="P1020" s="4478">
        <v>0</v>
      </c>
      <c r="Q1020" s="4478">
        <v>13.2</v>
      </c>
      <c r="R1020" s="4478">
        <v>0</v>
      </c>
      <c r="S1020" s="4478">
        <v>0</v>
      </c>
      <c r="T1020" s="4478">
        <v>13.2</v>
      </c>
      <c r="U1020" s="4478">
        <v>0</v>
      </c>
      <c r="V1020" s="3776">
        <v>0</v>
      </c>
      <c r="W1020" s="4478">
        <v>0</v>
      </c>
      <c r="X1020" s="4478">
        <v>0</v>
      </c>
      <c r="Y1020" s="3778">
        <v>13.2</v>
      </c>
      <c r="Z1020" s="4478">
        <v>0</v>
      </c>
      <c r="AA1020" s="4478">
        <v>0</v>
      </c>
      <c r="AB1020" s="4525">
        <v>0</v>
      </c>
      <c r="AC1020" s="4529">
        <f t="shared" si="205"/>
        <v>52.8</v>
      </c>
      <c r="AD1020" s="1789"/>
      <c r="AE1020" s="1800"/>
      <c r="AF1020" s="1800"/>
      <c r="AG1020" s="1800"/>
      <c r="AH1020" s="1800"/>
      <c r="AI1020" s="1800"/>
      <c r="AJ1020" s="1800"/>
      <c r="AK1020" s="1800"/>
      <c r="AL1020" s="1800"/>
    </row>
    <row r="1021" spans="1:38" s="7" customFormat="1" ht="12.75" customHeight="1">
      <c r="A1021" s="5133"/>
      <c r="B1021" s="5101"/>
      <c r="C1021" s="1707" t="s">
        <v>659</v>
      </c>
      <c r="D1021" s="2849" t="s">
        <v>579</v>
      </c>
      <c r="E1021" s="4477">
        <v>158.4</v>
      </c>
      <c r="F1021" s="4478">
        <v>145.19999999999999</v>
      </c>
      <c r="G1021" s="4478">
        <v>171.6</v>
      </c>
      <c r="H1021" s="3778">
        <v>145.19999999999999</v>
      </c>
      <c r="I1021" s="4478">
        <v>145.19999999999999</v>
      </c>
      <c r="J1021" s="4478">
        <v>132</v>
      </c>
      <c r="K1021" s="4478">
        <v>132</v>
      </c>
      <c r="L1021" s="4478">
        <v>158.4</v>
      </c>
      <c r="M1021" s="4478">
        <v>171.6</v>
      </c>
      <c r="N1021" s="3778">
        <v>237.6</v>
      </c>
      <c r="O1021" s="4478">
        <v>224.4</v>
      </c>
      <c r="P1021" s="4478">
        <v>92.4</v>
      </c>
      <c r="Q1021" s="4478">
        <v>79.2</v>
      </c>
      <c r="R1021" s="4478">
        <v>105.6</v>
      </c>
      <c r="S1021" s="4478">
        <v>92.4</v>
      </c>
      <c r="T1021" s="4478">
        <v>118.8</v>
      </c>
      <c r="U1021" s="4478">
        <v>132</v>
      </c>
      <c r="V1021" s="3776">
        <v>118.8</v>
      </c>
      <c r="W1021" s="4478">
        <v>118.8</v>
      </c>
      <c r="X1021" s="4478">
        <v>118.8</v>
      </c>
      <c r="Y1021" s="3778">
        <v>132</v>
      </c>
      <c r="Z1021" s="4478">
        <v>105.6</v>
      </c>
      <c r="AA1021" s="4478">
        <v>145.19999999999999</v>
      </c>
      <c r="AB1021" s="4525">
        <v>158.4</v>
      </c>
      <c r="AC1021" s="4529">
        <f t="shared" si="205"/>
        <v>3339.6000000000008</v>
      </c>
      <c r="AD1021" s="1789"/>
      <c r="AE1021" s="1800"/>
      <c r="AF1021" s="1800"/>
      <c r="AG1021" s="1800"/>
      <c r="AH1021" s="1800"/>
      <c r="AI1021" s="1800"/>
      <c r="AJ1021" s="1800"/>
      <c r="AK1021" s="1800"/>
      <c r="AL1021" s="1800"/>
    </row>
    <row r="1022" spans="1:38" s="7" customFormat="1" ht="12.75" customHeight="1">
      <c r="A1022" s="5133"/>
      <c r="B1022" s="5101"/>
      <c r="C1022" s="1707" t="s">
        <v>338</v>
      </c>
      <c r="D1022" s="689" t="s">
        <v>107</v>
      </c>
      <c r="E1022" s="1747">
        <v>2.16</v>
      </c>
      <c r="F1022" s="1755">
        <v>2.16</v>
      </c>
      <c r="G1022" s="1755">
        <v>2.16</v>
      </c>
      <c r="H1022" s="1756">
        <v>1.92</v>
      </c>
      <c r="I1022" s="1755">
        <v>1.92</v>
      </c>
      <c r="J1022" s="1755">
        <v>2.04</v>
      </c>
      <c r="K1022" s="1755">
        <v>2.16</v>
      </c>
      <c r="L1022" s="1755">
        <v>2.16</v>
      </c>
      <c r="M1022" s="1755">
        <v>2.4</v>
      </c>
      <c r="N1022" s="1756">
        <v>2.64</v>
      </c>
      <c r="O1022" s="1755">
        <v>2.2799999999999998</v>
      </c>
      <c r="P1022" s="1755">
        <v>2.16</v>
      </c>
      <c r="Q1022" s="1755">
        <v>2.2799999999999998</v>
      </c>
      <c r="R1022" s="1755">
        <v>2.16</v>
      </c>
      <c r="S1022" s="1755">
        <v>2.16</v>
      </c>
      <c r="T1022" s="1755">
        <v>2.16</v>
      </c>
      <c r="U1022" s="1755">
        <v>2.16</v>
      </c>
      <c r="V1022" s="1755">
        <v>2.16</v>
      </c>
      <c r="W1022" s="1755">
        <v>2.2799999999999998</v>
      </c>
      <c r="X1022" s="1755">
        <v>2.4</v>
      </c>
      <c r="Y1022" s="1756">
        <v>2.4</v>
      </c>
      <c r="Z1022" s="1755">
        <v>2.4</v>
      </c>
      <c r="AA1022" s="1755">
        <v>2.2799999999999998</v>
      </c>
      <c r="AB1022" s="4029">
        <v>2.2799999999999998</v>
      </c>
      <c r="AC1022" s="4530"/>
      <c r="AD1022" s="1784"/>
      <c r="AE1022" s="1798"/>
      <c r="AF1022" s="1798"/>
      <c r="AG1022" s="1798"/>
      <c r="AH1022" s="1798"/>
      <c r="AI1022" s="1798"/>
      <c r="AJ1022" s="1798"/>
      <c r="AK1022" s="1798"/>
      <c r="AL1022" s="1798"/>
    </row>
    <row r="1023" spans="1:38" s="7" customFormat="1" ht="12.75" customHeight="1" thickBot="1">
      <c r="A1023" s="5133"/>
      <c r="B1023" s="5101"/>
      <c r="C1023" s="1709" t="s">
        <v>311</v>
      </c>
      <c r="D1023" s="691" t="s">
        <v>108</v>
      </c>
      <c r="E1023" s="963">
        <v>0.4</v>
      </c>
      <c r="F1023" s="963">
        <v>0.39285714285714279</v>
      </c>
      <c r="G1023" s="963">
        <v>0.44827586206896547</v>
      </c>
      <c r="H1023" s="999">
        <v>0.40740740740740738</v>
      </c>
      <c r="I1023" s="963">
        <v>0.40740740740740738</v>
      </c>
      <c r="J1023" s="963">
        <v>0.37037037037037041</v>
      </c>
      <c r="K1023" s="963">
        <v>0.3571428571428571</v>
      </c>
      <c r="L1023" s="963">
        <v>0.4</v>
      </c>
      <c r="M1023" s="963">
        <v>0.41935483870967744</v>
      </c>
      <c r="N1023" s="999">
        <v>0.51428571428571423</v>
      </c>
      <c r="O1023" s="963">
        <v>0.47222222222222227</v>
      </c>
      <c r="P1023" s="963">
        <v>0.22580645161290325</v>
      </c>
      <c r="Q1023" s="963">
        <v>0.2</v>
      </c>
      <c r="R1023" s="963">
        <v>0.25</v>
      </c>
      <c r="S1023" s="963">
        <v>0.22580645161290325</v>
      </c>
      <c r="T1023" s="963">
        <v>0.29032258064516131</v>
      </c>
      <c r="U1023" s="963">
        <v>0.30303030303030304</v>
      </c>
      <c r="V1023" s="963">
        <v>0.29032258064516131</v>
      </c>
      <c r="W1023" s="963">
        <v>0.28125</v>
      </c>
      <c r="X1023" s="963">
        <v>0.28125</v>
      </c>
      <c r="Y1023" s="999">
        <v>0.30303030303030304</v>
      </c>
      <c r="Z1023" s="963">
        <v>0.23529411764705879</v>
      </c>
      <c r="AA1023" s="963">
        <v>0.32352941176470584</v>
      </c>
      <c r="AB1023" s="2853">
        <v>0.36363636363636365</v>
      </c>
      <c r="AC1023" s="2856">
        <f t="shared" ref="AC1023" si="206">AC1021/AC1019</f>
        <v>0.33959731543624178</v>
      </c>
      <c r="AD1023" s="2714"/>
    </row>
    <row r="1024" spans="1:38" s="7" customFormat="1" ht="12.75" customHeight="1">
      <c r="A1024" s="5106"/>
      <c r="B1024" s="5105" t="s">
        <v>197</v>
      </c>
      <c r="C1024" s="1706" t="s">
        <v>659</v>
      </c>
      <c r="D1024" s="2848" t="s">
        <v>577</v>
      </c>
      <c r="E1024" s="3938">
        <v>0</v>
      </c>
      <c r="F1024" s="3771">
        <v>0</v>
      </c>
      <c r="G1024" s="3771">
        <v>0</v>
      </c>
      <c r="H1024" s="3773">
        <v>0</v>
      </c>
      <c r="I1024" s="3771">
        <v>0</v>
      </c>
      <c r="J1024" s="3771">
        <v>0</v>
      </c>
      <c r="K1024" s="3771">
        <v>0</v>
      </c>
      <c r="L1024" s="3771">
        <v>0</v>
      </c>
      <c r="M1024" s="3771">
        <v>0</v>
      </c>
      <c r="N1024" s="3773">
        <v>0</v>
      </c>
      <c r="O1024" s="3771">
        <v>0</v>
      </c>
      <c r="P1024" s="3771">
        <v>0</v>
      </c>
      <c r="Q1024" s="3771">
        <v>0</v>
      </c>
      <c r="R1024" s="3771">
        <v>0</v>
      </c>
      <c r="S1024" s="3771">
        <v>0</v>
      </c>
      <c r="T1024" s="3771">
        <v>0</v>
      </c>
      <c r="U1024" s="3771">
        <v>0</v>
      </c>
      <c r="V1024" s="3771">
        <v>0</v>
      </c>
      <c r="W1024" s="3771">
        <v>0</v>
      </c>
      <c r="X1024" s="3771">
        <v>0</v>
      </c>
      <c r="Y1024" s="3773">
        <v>0</v>
      </c>
      <c r="Z1024" s="3771">
        <v>0</v>
      </c>
      <c r="AA1024" s="3771">
        <v>0</v>
      </c>
      <c r="AB1024" s="3774">
        <v>0</v>
      </c>
      <c r="AC1024" s="4520">
        <f>SUM(E1024:AB1024)</f>
        <v>0</v>
      </c>
      <c r="AD1024" s="2855"/>
      <c r="AE1024" s="1799"/>
      <c r="AF1024" s="1799"/>
      <c r="AG1024" s="1799"/>
      <c r="AH1024" s="1799"/>
      <c r="AI1024" s="1799"/>
      <c r="AJ1024" s="1799"/>
      <c r="AK1024" s="1799"/>
      <c r="AL1024" s="1799"/>
    </row>
    <row r="1025" spans="1:38" s="7" customFormat="1" ht="12.75" customHeight="1">
      <c r="A1025" s="5121"/>
      <c r="B1025" s="5134"/>
      <c r="C1025" s="1707" t="s">
        <v>659</v>
      </c>
      <c r="D1025" s="765" t="s">
        <v>604</v>
      </c>
      <c r="E1025" s="3785">
        <v>422.4</v>
      </c>
      <c r="F1025" s="3781">
        <v>382.8</v>
      </c>
      <c r="G1025" s="3781">
        <v>356.4</v>
      </c>
      <c r="H1025" s="3783">
        <v>369.6</v>
      </c>
      <c r="I1025" s="3781">
        <v>369.6</v>
      </c>
      <c r="J1025" s="3781">
        <v>382.8</v>
      </c>
      <c r="K1025" s="3781">
        <v>435.6</v>
      </c>
      <c r="L1025" s="3781">
        <v>448.8</v>
      </c>
      <c r="M1025" s="3781">
        <v>448.8</v>
      </c>
      <c r="N1025" s="3783">
        <v>435.6</v>
      </c>
      <c r="O1025" s="3781">
        <v>422.4</v>
      </c>
      <c r="P1025" s="3781">
        <v>448.8</v>
      </c>
      <c r="Q1025" s="3781">
        <v>435.6</v>
      </c>
      <c r="R1025" s="3781">
        <v>448.8</v>
      </c>
      <c r="S1025" s="3781">
        <v>448.8</v>
      </c>
      <c r="T1025" s="3781">
        <v>448.8</v>
      </c>
      <c r="U1025" s="3781">
        <v>448.8</v>
      </c>
      <c r="V1025" s="3781">
        <v>462</v>
      </c>
      <c r="W1025" s="3781">
        <v>462</v>
      </c>
      <c r="X1025" s="3781">
        <v>462</v>
      </c>
      <c r="Y1025" s="3783">
        <v>462</v>
      </c>
      <c r="Z1025" s="3781">
        <v>448.8</v>
      </c>
      <c r="AA1025" s="3781">
        <v>448.8</v>
      </c>
      <c r="AB1025" s="3784">
        <v>422.4</v>
      </c>
      <c r="AC1025" s="4524">
        <f t="shared" ref="AC1025:AC1027" si="207">SUM(E1025:AB1025)</f>
        <v>10322.4</v>
      </c>
      <c r="AD1025" s="2855"/>
      <c r="AE1025" s="1799"/>
      <c r="AF1025" s="1799"/>
      <c r="AG1025" s="1799"/>
      <c r="AH1025" s="1799"/>
      <c r="AI1025" s="1799"/>
      <c r="AJ1025" s="1799"/>
      <c r="AK1025" s="1799"/>
      <c r="AL1025" s="1799"/>
    </row>
    <row r="1026" spans="1:38" s="7" customFormat="1" ht="12.75" customHeight="1">
      <c r="A1026" s="5121"/>
      <c r="B1026" s="5134"/>
      <c r="C1026" s="1707" t="s">
        <v>659</v>
      </c>
      <c r="D1026" s="2849" t="s">
        <v>578</v>
      </c>
      <c r="E1026" s="3785">
        <v>1557.6</v>
      </c>
      <c r="F1026" s="3781">
        <v>1557.6</v>
      </c>
      <c r="G1026" s="3781">
        <v>1570.8</v>
      </c>
      <c r="H1026" s="3783">
        <v>1570.8</v>
      </c>
      <c r="I1026" s="3781">
        <v>1570.8</v>
      </c>
      <c r="J1026" s="3781">
        <v>1570.8</v>
      </c>
      <c r="K1026" s="3781">
        <v>1557.6</v>
      </c>
      <c r="L1026" s="3781">
        <v>1557.6</v>
      </c>
      <c r="M1026" s="3781">
        <v>1570.8</v>
      </c>
      <c r="N1026" s="3783">
        <v>1584</v>
      </c>
      <c r="O1026" s="3781">
        <v>1676.4</v>
      </c>
      <c r="P1026" s="3781">
        <v>1584</v>
      </c>
      <c r="Q1026" s="3781">
        <v>1584</v>
      </c>
      <c r="R1026" s="3781">
        <v>1584</v>
      </c>
      <c r="S1026" s="3781">
        <v>1584</v>
      </c>
      <c r="T1026" s="3781">
        <v>1597.2</v>
      </c>
      <c r="U1026" s="3781">
        <v>1597.2</v>
      </c>
      <c r="V1026" s="3781">
        <v>1584</v>
      </c>
      <c r="W1026" s="3781">
        <v>1584</v>
      </c>
      <c r="X1026" s="3781">
        <v>1584</v>
      </c>
      <c r="Y1026" s="3783">
        <v>1570.8</v>
      </c>
      <c r="Z1026" s="3781">
        <v>1584</v>
      </c>
      <c r="AA1026" s="3781">
        <v>1584</v>
      </c>
      <c r="AB1026" s="3784">
        <v>1597.2</v>
      </c>
      <c r="AC1026" s="4524">
        <f t="shared" si="207"/>
        <v>37963.199999999997</v>
      </c>
      <c r="AD1026" s="2855"/>
      <c r="AE1026" s="1799"/>
      <c r="AF1026" s="1799"/>
      <c r="AG1026" s="1799"/>
      <c r="AH1026" s="1799"/>
      <c r="AI1026" s="1799"/>
      <c r="AJ1026" s="1799"/>
      <c r="AK1026" s="1799"/>
      <c r="AL1026" s="1799"/>
    </row>
    <row r="1027" spans="1:38" s="14" customFormat="1" ht="12.75" customHeight="1">
      <c r="A1027" s="5107"/>
      <c r="B1027" s="5100"/>
      <c r="C1027" s="1707" t="s">
        <v>659</v>
      </c>
      <c r="D1027" s="2849" t="s">
        <v>579</v>
      </c>
      <c r="E1027" s="4004">
        <v>0</v>
      </c>
      <c r="F1027" s="3776">
        <v>0</v>
      </c>
      <c r="G1027" s="3776">
        <v>0</v>
      </c>
      <c r="H1027" s="3778">
        <v>0</v>
      </c>
      <c r="I1027" s="3776">
        <v>0</v>
      </c>
      <c r="J1027" s="3776">
        <v>0</v>
      </c>
      <c r="K1027" s="3776">
        <v>0</v>
      </c>
      <c r="L1027" s="3776">
        <v>0</v>
      </c>
      <c r="M1027" s="3776">
        <v>0</v>
      </c>
      <c r="N1027" s="3778">
        <v>0</v>
      </c>
      <c r="O1027" s="3776">
        <v>0</v>
      </c>
      <c r="P1027" s="3776">
        <v>0</v>
      </c>
      <c r="Q1027" s="3776">
        <v>0</v>
      </c>
      <c r="R1027" s="3776">
        <v>0</v>
      </c>
      <c r="S1027" s="3776">
        <v>0</v>
      </c>
      <c r="T1027" s="3776">
        <v>0</v>
      </c>
      <c r="U1027" s="3776">
        <v>0</v>
      </c>
      <c r="V1027" s="3776">
        <v>0</v>
      </c>
      <c r="W1027" s="3776">
        <v>0</v>
      </c>
      <c r="X1027" s="3776">
        <v>0</v>
      </c>
      <c r="Y1027" s="3778">
        <v>0</v>
      </c>
      <c r="Z1027" s="3776">
        <v>0</v>
      </c>
      <c r="AA1027" s="3776">
        <v>0</v>
      </c>
      <c r="AB1027" s="3779">
        <v>0</v>
      </c>
      <c r="AC1027" s="4524">
        <f t="shared" si="207"/>
        <v>0</v>
      </c>
      <c r="AD1027" s="2855"/>
      <c r="AE1027" s="1788"/>
      <c r="AF1027" s="1788"/>
      <c r="AG1027" s="1788"/>
      <c r="AH1027" s="1788"/>
      <c r="AI1027" s="1788"/>
      <c r="AJ1027" s="1788"/>
      <c r="AK1027" s="1788"/>
      <c r="AL1027" s="1788"/>
    </row>
    <row r="1028" spans="1:38" s="14" customFormat="1" ht="12.75" customHeight="1">
      <c r="A1028" s="5108"/>
      <c r="B1028" s="5101"/>
      <c r="C1028" s="1707" t="s">
        <v>338</v>
      </c>
      <c r="D1028" s="689" t="s">
        <v>107</v>
      </c>
      <c r="E1028" s="1747">
        <v>7.2</v>
      </c>
      <c r="F1028" s="1755">
        <v>7.2</v>
      </c>
      <c r="G1028" s="1755">
        <v>7.32</v>
      </c>
      <c r="H1028" s="1756">
        <v>7.2</v>
      </c>
      <c r="I1028" s="1755">
        <v>7.32</v>
      </c>
      <c r="J1028" s="1755">
        <v>7.2</v>
      </c>
      <c r="K1028" s="1755">
        <v>7.2</v>
      </c>
      <c r="L1028" s="1755">
        <v>7.32</v>
      </c>
      <c r="M1028" s="1755">
        <v>7.2</v>
      </c>
      <c r="N1028" s="1756">
        <v>7.8</v>
      </c>
      <c r="O1028" s="1755">
        <v>7.2</v>
      </c>
      <c r="P1028" s="1755">
        <v>7.32</v>
      </c>
      <c r="Q1028" s="1755">
        <v>7.32</v>
      </c>
      <c r="R1028" s="1755">
        <v>7.32</v>
      </c>
      <c r="S1028" s="1755">
        <v>7.32</v>
      </c>
      <c r="T1028" s="1755">
        <v>7.32</v>
      </c>
      <c r="U1028" s="1755">
        <v>7.32</v>
      </c>
      <c r="V1028" s="1755">
        <v>7.32</v>
      </c>
      <c r="W1028" s="1755">
        <v>7.44</v>
      </c>
      <c r="X1028" s="1755">
        <v>7.32</v>
      </c>
      <c r="Y1028" s="1756">
        <v>7.32</v>
      </c>
      <c r="Z1028" s="1755">
        <v>7.32</v>
      </c>
      <c r="AA1028" s="1755">
        <v>7.32</v>
      </c>
      <c r="AB1028" s="4029">
        <v>7.32</v>
      </c>
      <c r="AC1028" s="4527"/>
      <c r="AD1028" s="2852"/>
      <c r="AE1028" s="1793"/>
      <c r="AF1028" s="1793"/>
      <c r="AG1028" s="1793"/>
      <c r="AH1028" s="1793"/>
      <c r="AI1028" s="1793"/>
      <c r="AJ1028" s="1793"/>
      <c r="AK1028" s="1793"/>
      <c r="AL1028" s="1793"/>
    </row>
    <row r="1029" spans="1:38" s="14" customFormat="1" ht="0.75" customHeight="1" thickBot="1">
      <c r="A1029" s="5122"/>
      <c r="B1029" s="5135"/>
      <c r="C1029" s="1709" t="s">
        <v>311</v>
      </c>
      <c r="D1029" s="668" t="s">
        <v>108</v>
      </c>
      <c r="E1029" s="4531"/>
      <c r="F1029" s="4531"/>
      <c r="G1029" s="4531"/>
      <c r="H1029" s="4532"/>
      <c r="I1029" s="4531"/>
      <c r="J1029" s="4531"/>
      <c r="K1029" s="4531"/>
      <c r="L1029" s="4531"/>
      <c r="M1029" s="4531"/>
      <c r="N1029" s="4532"/>
      <c r="O1029" s="4531"/>
      <c r="P1029" s="4531"/>
      <c r="Q1029" s="4531"/>
      <c r="R1029" s="4531"/>
      <c r="S1029" s="4531"/>
      <c r="T1029" s="4531"/>
      <c r="U1029" s="4531"/>
      <c r="V1029" s="4531"/>
      <c r="W1029" s="4531"/>
      <c r="X1029" s="4531"/>
      <c r="Y1029" s="4532"/>
      <c r="Z1029" s="4531"/>
      <c r="AA1029" s="4531"/>
      <c r="AB1029" s="4533"/>
      <c r="AC1029" s="2856"/>
      <c r="AD1029" s="802"/>
    </row>
    <row r="1030" spans="1:38" s="14" customFormat="1" ht="12.75" customHeight="1">
      <c r="A1030" s="5106"/>
      <c r="B1030" s="5102" t="s">
        <v>589</v>
      </c>
      <c r="C1030" s="1706" t="s">
        <v>659</v>
      </c>
      <c r="D1030" s="2848" t="s">
        <v>577</v>
      </c>
      <c r="E1030" s="3938">
        <v>0</v>
      </c>
      <c r="F1030" s="3771">
        <v>0</v>
      </c>
      <c r="G1030" s="3771">
        <v>0</v>
      </c>
      <c r="H1030" s="3773">
        <v>0</v>
      </c>
      <c r="I1030" s="3771">
        <v>0</v>
      </c>
      <c r="J1030" s="3771">
        <v>13.2</v>
      </c>
      <c r="K1030" s="3771">
        <v>0</v>
      </c>
      <c r="L1030" s="3771">
        <v>0</v>
      </c>
      <c r="M1030" s="3771">
        <v>0</v>
      </c>
      <c r="N1030" s="3773">
        <v>0</v>
      </c>
      <c r="O1030" s="3771">
        <v>0</v>
      </c>
      <c r="P1030" s="3771">
        <v>0</v>
      </c>
      <c r="Q1030" s="3771">
        <v>0</v>
      </c>
      <c r="R1030" s="3771">
        <v>0</v>
      </c>
      <c r="S1030" s="3771">
        <v>0</v>
      </c>
      <c r="T1030" s="3771">
        <v>0</v>
      </c>
      <c r="U1030" s="3771">
        <v>13.2</v>
      </c>
      <c r="V1030" s="3771">
        <v>0</v>
      </c>
      <c r="W1030" s="3771">
        <v>0</v>
      </c>
      <c r="X1030" s="3771">
        <v>0</v>
      </c>
      <c r="Y1030" s="3773">
        <v>0</v>
      </c>
      <c r="Z1030" s="3771">
        <v>0</v>
      </c>
      <c r="AA1030" s="3771">
        <v>0</v>
      </c>
      <c r="AB1030" s="3774">
        <v>0</v>
      </c>
      <c r="AC1030" s="4520">
        <f>SUM(E1030:AB1030)</f>
        <v>26.4</v>
      </c>
      <c r="AD1030" s="802"/>
    </row>
    <row r="1031" spans="1:38" s="14" customFormat="1" ht="12.75" customHeight="1">
      <c r="A1031" s="5121"/>
      <c r="B1031" s="5136"/>
      <c r="C1031" s="1707" t="s">
        <v>659</v>
      </c>
      <c r="D1031" s="765" t="s">
        <v>604</v>
      </c>
      <c r="E1031" s="3785">
        <v>0</v>
      </c>
      <c r="F1031" s="3781">
        <v>0</v>
      </c>
      <c r="G1031" s="3781">
        <v>0</v>
      </c>
      <c r="H1031" s="3783">
        <v>0</v>
      </c>
      <c r="I1031" s="3781">
        <v>13.2</v>
      </c>
      <c r="J1031" s="3781">
        <v>0</v>
      </c>
      <c r="K1031" s="3781">
        <v>0</v>
      </c>
      <c r="L1031" s="3781">
        <v>0</v>
      </c>
      <c r="M1031" s="3781">
        <v>0</v>
      </c>
      <c r="N1031" s="3783">
        <v>0</v>
      </c>
      <c r="O1031" s="3781">
        <v>0</v>
      </c>
      <c r="P1031" s="3781">
        <v>0</v>
      </c>
      <c r="Q1031" s="3781">
        <v>0</v>
      </c>
      <c r="R1031" s="3781">
        <v>0</v>
      </c>
      <c r="S1031" s="3781">
        <v>0</v>
      </c>
      <c r="T1031" s="3781">
        <v>0</v>
      </c>
      <c r="U1031" s="3781">
        <v>0</v>
      </c>
      <c r="V1031" s="3781">
        <v>0</v>
      </c>
      <c r="W1031" s="3781">
        <v>0</v>
      </c>
      <c r="X1031" s="3781">
        <v>0</v>
      </c>
      <c r="Y1031" s="3783">
        <v>0</v>
      </c>
      <c r="Z1031" s="3781">
        <v>0</v>
      </c>
      <c r="AA1031" s="3781">
        <v>0</v>
      </c>
      <c r="AB1031" s="3784">
        <v>13.2</v>
      </c>
      <c r="AC1031" s="4524">
        <f t="shared" ref="AC1031:AC1033" si="208">SUM(E1031:AB1031)</f>
        <v>26.4</v>
      </c>
      <c r="AD1031" s="802"/>
    </row>
    <row r="1032" spans="1:38" s="14" customFormat="1" ht="12.75" customHeight="1">
      <c r="A1032" s="5121"/>
      <c r="B1032" s="5136"/>
      <c r="C1032" s="1707" t="s">
        <v>659</v>
      </c>
      <c r="D1032" s="2849" t="s">
        <v>578</v>
      </c>
      <c r="E1032" s="3785">
        <v>26.4</v>
      </c>
      <c r="F1032" s="3781">
        <v>26.4</v>
      </c>
      <c r="G1032" s="3781">
        <v>13.2</v>
      </c>
      <c r="H1032" s="3783">
        <v>13.2</v>
      </c>
      <c r="I1032" s="3781">
        <v>13.2</v>
      </c>
      <c r="J1032" s="3781">
        <v>26.4</v>
      </c>
      <c r="K1032" s="3781">
        <v>13.2</v>
      </c>
      <c r="L1032" s="3781">
        <v>13.2</v>
      </c>
      <c r="M1032" s="3781">
        <v>26.4</v>
      </c>
      <c r="N1032" s="3783">
        <v>26.4</v>
      </c>
      <c r="O1032" s="3781">
        <v>26.4</v>
      </c>
      <c r="P1032" s="3781">
        <v>13.2</v>
      </c>
      <c r="Q1032" s="3781">
        <v>13.2</v>
      </c>
      <c r="R1032" s="3781">
        <v>13.2</v>
      </c>
      <c r="S1032" s="3781">
        <v>13.2</v>
      </c>
      <c r="T1032" s="3781">
        <v>13.2</v>
      </c>
      <c r="U1032" s="3781">
        <v>13.2</v>
      </c>
      <c r="V1032" s="3781">
        <v>13.2</v>
      </c>
      <c r="W1032" s="3781">
        <v>0</v>
      </c>
      <c r="X1032" s="3781">
        <v>13.2</v>
      </c>
      <c r="Y1032" s="3783">
        <v>13.2</v>
      </c>
      <c r="Z1032" s="3781">
        <v>26.4</v>
      </c>
      <c r="AA1032" s="3781">
        <v>13.2</v>
      </c>
      <c r="AB1032" s="3784">
        <v>13.2</v>
      </c>
      <c r="AC1032" s="4524">
        <f t="shared" si="208"/>
        <v>395.99999999999989</v>
      </c>
      <c r="AD1032" s="802"/>
    </row>
    <row r="1033" spans="1:38" s="14" customFormat="1" ht="12.75" customHeight="1">
      <c r="A1033" s="5107"/>
      <c r="B1033" s="5119"/>
      <c r="C1033" s="1707" t="s">
        <v>659</v>
      </c>
      <c r="D1033" s="2849" t="s">
        <v>579</v>
      </c>
      <c r="E1033" s="4004">
        <v>13.2</v>
      </c>
      <c r="F1033" s="3776">
        <v>13.2</v>
      </c>
      <c r="G1033" s="3776">
        <v>13.2</v>
      </c>
      <c r="H1033" s="3778">
        <v>13.2</v>
      </c>
      <c r="I1033" s="3776">
        <v>13.2</v>
      </c>
      <c r="J1033" s="3776">
        <v>13.2</v>
      </c>
      <c r="K1033" s="3776">
        <v>13.2</v>
      </c>
      <c r="L1033" s="3776">
        <v>13.2</v>
      </c>
      <c r="M1033" s="3776">
        <v>0</v>
      </c>
      <c r="N1033" s="3778">
        <v>13.2</v>
      </c>
      <c r="O1033" s="3776">
        <v>13.2</v>
      </c>
      <c r="P1033" s="3776">
        <v>13.2</v>
      </c>
      <c r="Q1033" s="3776">
        <v>13.2</v>
      </c>
      <c r="R1033" s="3776">
        <v>26.4</v>
      </c>
      <c r="S1033" s="3776">
        <v>26.4</v>
      </c>
      <c r="T1033" s="3776">
        <v>13.2</v>
      </c>
      <c r="U1033" s="3776">
        <v>26.4</v>
      </c>
      <c r="V1033" s="3776">
        <v>26.4</v>
      </c>
      <c r="W1033" s="3776">
        <v>26.4</v>
      </c>
      <c r="X1033" s="3776">
        <v>26.4</v>
      </c>
      <c r="Y1033" s="3778">
        <v>13.2</v>
      </c>
      <c r="Z1033" s="3776">
        <v>13.2</v>
      </c>
      <c r="AA1033" s="3776">
        <v>13.2</v>
      </c>
      <c r="AB1033" s="3779">
        <v>26.4</v>
      </c>
      <c r="AC1033" s="4524">
        <f t="shared" si="208"/>
        <v>395.99999999999989</v>
      </c>
      <c r="AD1033" s="802"/>
    </row>
    <row r="1034" spans="1:38" s="14" customFormat="1" ht="12.75" customHeight="1" thickBot="1">
      <c r="A1034" s="5122"/>
      <c r="B1034" s="5119"/>
      <c r="C1034" s="1702" t="s">
        <v>338</v>
      </c>
      <c r="D1034" s="691" t="s">
        <v>107</v>
      </c>
      <c r="E1034" s="4239">
        <v>1.92</v>
      </c>
      <c r="F1034" s="4240">
        <v>1.92</v>
      </c>
      <c r="G1034" s="4240">
        <v>1.92</v>
      </c>
      <c r="H1034" s="4241">
        <v>2.04</v>
      </c>
      <c r="I1034" s="4240">
        <v>1.92</v>
      </c>
      <c r="J1034" s="4240">
        <v>2.04</v>
      </c>
      <c r="K1034" s="4240">
        <v>1.92</v>
      </c>
      <c r="L1034" s="4240">
        <v>1.92</v>
      </c>
      <c r="M1034" s="4240">
        <v>1.92</v>
      </c>
      <c r="N1034" s="4241">
        <v>1.92</v>
      </c>
      <c r="O1034" s="4240">
        <v>1.92</v>
      </c>
      <c r="P1034" s="4240">
        <v>1.92</v>
      </c>
      <c r="Q1034" s="4240">
        <v>1.92</v>
      </c>
      <c r="R1034" s="4240">
        <v>1.92</v>
      </c>
      <c r="S1034" s="4240">
        <v>1.92</v>
      </c>
      <c r="T1034" s="4240">
        <v>1.92</v>
      </c>
      <c r="U1034" s="4240">
        <v>1.92</v>
      </c>
      <c r="V1034" s="4240">
        <v>1.92</v>
      </c>
      <c r="W1034" s="4240">
        <v>1.92</v>
      </c>
      <c r="X1034" s="4240">
        <v>1.92</v>
      </c>
      <c r="Y1034" s="4241">
        <v>2.04</v>
      </c>
      <c r="Z1034" s="4240">
        <v>1.92</v>
      </c>
      <c r="AA1034" s="4240">
        <v>1.92</v>
      </c>
      <c r="AB1034" s="4242">
        <v>1.92</v>
      </c>
      <c r="AC1034" s="4530"/>
      <c r="AD1034" s="802"/>
    </row>
    <row r="1035" spans="1:38" s="8" customFormat="1" ht="12.75" customHeight="1" thickBot="1">
      <c r="A1035" s="128" t="s">
        <v>191</v>
      </c>
      <c r="B1035" s="837"/>
      <c r="C1035" s="64"/>
      <c r="D1035" s="665"/>
      <c r="E1035" s="244">
        <v>1</v>
      </c>
      <c r="F1035" s="25">
        <v>2</v>
      </c>
      <c r="G1035" s="25">
        <v>3</v>
      </c>
      <c r="H1035" s="998">
        <v>4</v>
      </c>
      <c r="I1035" s="25">
        <v>5</v>
      </c>
      <c r="J1035" s="25">
        <v>6</v>
      </c>
      <c r="K1035" s="25">
        <v>7</v>
      </c>
      <c r="L1035" s="25">
        <v>8</v>
      </c>
      <c r="M1035" s="25">
        <v>9</v>
      </c>
      <c r="N1035" s="998">
        <v>10</v>
      </c>
      <c r="O1035" s="25">
        <v>11</v>
      </c>
      <c r="P1035" s="25">
        <v>12</v>
      </c>
      <c r="Q1035" s="25">
        <v>13</v>
      </c>
      <c r="R1035" s="25">
        <v>14</v>
      </c>
      <c r="S1035" s="25">
        <v>15</v>
      </c>
      <c r="T1035" s="25">
        <v>16</v>
      </c>
      <c r="U1035" s="25">
        <v>17</v>
      </c>
      <c r="V1035" s="998">
        <v>18</v>
      </c>
      <c r="W1035" s="25">
        <v>19</v>
      </c>
      <c r="X1035" s="25">
        <v>20</v>
      </c>
      <c r="Y1035" s="998">
        <v>21</v>
      </c>
      <c r="Z1035" s="25">
        <v>22</v>
      </c>
      <c r="AA1035" s="25">
        <v>23</v>
      </c>
      <c r="AB1035" s="37">
        <v>24</v>
      </c>
      <c r="AC1035" s="64"/>
      <c r="AD1035" s="2857"/>
    </row>
    <row r="1036" spans="1:38" s="8" customFormat="1" ht="15" customHeight="1">
      <c r="A1036" s="2055" t="s">
        <v>113</v>
      </c>
      <c r="B1036" s="2123"/>
      <c r="C1036" s="3528" t="s">
        <v>338</v>
      </c>
      <c r="D1036" s="2124" t="s">
        <v>109</v>
      </c>
      <c r="E1036" s="4534">
        <v>10.44</v>
      </c>
      <c r="F1036" s="4535">
        <v>10.45</v>
      </c>
      <c r="G1036" s="4535">
        <v>10.45</v>
      </c>
      <c r="H1036" s="4535">
        <v>10.43</v>
      </c>
      <c r="I1036" s="4535">
        <v>10.44</v>
      </c>
      <c r="J1036" s="4535">
        <v>10.45</v>
      </c>
      <c r="K1036" s="4535">
        <v>10.44</v>
      </c>
      <c r="L1036" s="4535">
        <v>10.52</v>
      </c>
      <c r="M1036" s="4535">
        <v>10.49</v>
      </c>
      <c r="N1036" s="4535">
        <v>10.57</v>
      </c>
      <c r="O1036" s="4535">
        <v>10.58</v>
      </c>
      <c r="P1036" s="4535">
        <v>10.6</v>
      </c>
      <c r="Q1036" s="4535">
        <v>10.59</v>
      </c>
      <c r="R1036" s="4535">
        <v>10.57</v>
      </c>
      <c r="S1036" s="4535">
        <v>10.58</v>
      </c>
      <c r="T1036" s="4535">
        <v>10.59</v>
      </c>
      <c r="U1036" s="4535">
        <v>10.61</v>
      </c>
      <c r="V1036" s="4535">
        <v>10.59</v>
      </c>
      <c r="W1036" s="4535">
        <v>10.54</v>
      </c>
      <c r="X1036" s="4535">
        <v>10.55</v>
      </c>
      <c r="Y1036" s="4535">
        <v>10.53</v>
      </c>
      <c r="Z1036" s="4535">
        <v>10.53</v>
      </c>
      <c r="AA1036" s="4535">
        <v>10.54</v>
      </c>
      <c r="AB1036" s="4536">
        <v>10.54</v>
      </c>
      <c r="AC1036" s="4537"/>
      <c r="AD1036" s="1796"/>
      <c r="AE1036" s="1800"/>
      <c r="AF1036" s="1797"/>
      <c r="AG1036" s="1797"/>
      <c r="AH1036" s="1797"/>
      <c r="AI1036" s="1797"/>
      <c r="AJ1036" s="1797"/>
      <c r="AK1036" s="1797"/>
      <c r="AL1036" s="1797"/>
    </row>
    <row r="1037" spans="1:38" s="8" customFormat="1" ht="16.5" customHeight="1" thickBot="1">
      <c r="A1037" s="2079" t="s">
        <v>114</v>
      </c>
      <c r="B1037" s="2125"/>
      <c r="C1037" s="3545" t="s">
        <v>338</v>
      </c>
      <c r="D1037" s="2126" t="s">
        <v>109</v>
      </c>
      <c r="E1037" s="4538">
        <v>10.28</v>
      </c>
      <c r="F1037" s="4539">
        <v>10.29</v>
      </c>
      <c r="G1037" s="4539">
        <v>10.29</v>
      </c>
      <c r="H1037" s="4539">
        <v>10.28</v>
      </c>
      <c r="I1037" s="4539">
        <v>10.29</v>
      </c>
      <c r="J1037" s="4539">
        <v>10.3</v>
      </c>
      <c r="K1037" s="4539">
        <v>10.28</v>
      </c>
      <c r="L1037" s="4539">
        <v>10.36</v>
      </c>
      <c r="M1037" s="4539">
        <v>10.34</v>
      </c>
      <c r="N1037" s="4539">
        <v>10.44</v>
      </c>
      <c r="O1037" s="4539">
        <v>10.41</v>
      </c>
      <c r="P1037" s="4539">
        <v>10.43</v>
      </c>
      <c r="Q1037" s="4539">
        <v>10.43</v>
      </c>
      <c r="R1037" s="4539">
        <v>10.41</v>
      </c>
      <c r="S1037" s="4539">
        <v>10.41</v>
      </c>
      <c r="T1037" s="4539">
        <v>10.43</v>
      </c>
      <c r="U1037" s="4539">
        <v>10.44</v>
      </c>
      <c r="V1037" s="4539">
        <v>10.43</v>
      </c>
      <c r="W1037" s="4539">
        <v>10.38</v>
      </c>
      <c r="X1037" s="4539">
        <v>10.38</v>
      </c>
      <c r="Y1037" s="4539">
        <v>10.38</v>
      </c>
      <c r="Z1037" s="4539">
        <v>10.37</v>
      </c>
      <c r="AA1037" s="4539">
        <v>10.38</v>
      </c>
      <c r="AB1037" s="4540">
        <v>10.38</v>
      </c>
      <c r="AC1037" s="4514"/>
      <c r="AD1037" s="1796"/>
      <c r="AE1037" s="1800"/>
      <c r="AF1037" s="1797"/>
      <c r="AG1037" s="1797"/>
      <c r="AH1037" s="1797"/>
      <c r="AI1037" s="1797"/>
      <c r="AJ1037" s="1797"/>
      <c r="AK1037" s="1797"/>
      <c r="AL1037" s="1797"/>
    </row>
    <row r="1038" spans="1:38" s="8" customFormat="1" ht="12.75" customHeight="1">
      <c r="A1038" s="5106" t="s">
        <v>146</v>
      </c>
      <c r="B1038" s="5099" t="s">
        <v>564</v>
      </c>
      <c r="C1038" s="1706" t="s">
        <v>660</v>
      </c>
      <c r="D1038" s="667" t="s">
        <v>105</v>
      </c>
      <c r="E1038" s="4473">
        <v>69.599999999999994</v>
      </c>
      <c r="F1038" s="4474">
        <v>65.7</v>
      </c>
      <c r="G1038" s="4474">
        <v>64.5</v>
      </c>
      <c r="H1038" s="3773">
        <v>50.1</v>
      </c>
      <c r="I1038" s="4474">
        <v>45.9</v>
      </c>
      <c r="J1038" s="4474">
        <v>54.6</v>
      </c>
      <c r="K1038" s="4474">
        <v>72</v>
      </c>
      <c r="L1038" s="4474">
        <v>79.8</v>
      </c>
      <c r="M1038" s="4474">
        <v>94.5</v>
      </c>
      <c r="N1038" s="3773">
        <v>153.9</v>
      </c>
      <c r="O1038" s="4474">
        <v>148.80000000000001</v>
      </c>
      <c r="P1038" s="4474">
        <v>84.3</v>
      </c>
      <c r="Q1038" s="4474">
        <v>71.7</v>
      </c>
      <c r="R1038" s="4474">
        <v>85.8</v>
      </c>
      <c r="S1038" s="4474">
        <v>74.400000000000006</v>
      </c>
      <c r="T1038" s="4474">
        <v>79.2</v>
      </c>
      <c r="U1038" s="4474">
        <v>85.2</v>
      </c>
      <c r="V1038" s="3771">
        <v>67.8</v>
      </c>
      <c r="W1038" s="4474">
        <v>75.599999999999994</v>
      </c>
      <c r="X1038" s="4474">
        <v>93.3</v>
      </c>
      <c r="Y1038" s="3773">
        <v>92.4</v>
      </c>
      <c r="Z1038" s="4474">
        <v>94.8</v>
      </c>
      <c r="AA1038" s="4474">
        <v>87.3</v>
      </c>
      <c r="AB1038" s="4475">
        <v>80.099999999999994</v>
      </c>
      <c r="AC1038" s="4520">
        <f>SUM(E1038:AB1038)</f>
        <v>1971.3</v>
      </c>
      <c r="AD1038" s="1796"/>
      <c r="AE1038" s="1800"/>
      <c r="AF1038" s="1797"/>
      <c r="AG1038" s="1797"/>
      <c r="AH1038" s="1797"/>
      <c r="AI1038" s="1797"/>
      <c r="AJ1038" s="1797"/>
      <c r="AK1038" s="1797"/>
      <c r="AL1038" s="1797"/>
    </row>
    <row r="1039" spans="1:38" s="8" customFormat="1" ht="12.75" customHeight="1">
      <c r="A1039" s="5107"/>
      <c r="B1039" s="5100"/>
      <c r="C1039" s="1707" t="s">
        <v>660</v>
      </c>
      <c r="D1039" s="689" t="s">
        <v>106</v>
      </c>
      <c r="E1039" s="4477">
        <v>27.6</v>
      </c>
      <c r="F1039" s="4478">
        <v>26.7</v>
      </c>
      <c r="G1039" s="4478">
        <v>24.3</v>
      </c>
      <c r="H1039" s="3778">
        <v>19.8</v>
      </c>
      <c r="I1039" s="4478">
        <v>17.399999999999999</v>
      </c>
      <c r="J1039" s="4478">
        <v>17.7</v>
      </c>
      <c r="K1039" s="4478">
        <v>22.8</v>
      </c>
      <c r="L1039" s="4478">
        <v>26.7</v>
      </c>
      <c r="M1039" s="4478">
        <v>36.299999999999997</v>
      </c>
      <c r="N1039" s="3778">
        <v>99.6</v>
      </c>
      <c r="O1039" s="4478">
        <v>87</v>
      </c>
      <c r="P1039" s="4478">
        <v>30.3</v>
      </c>
      <c r="Q1039" s="4478">
        <v>21.9</v>
      </c>
      <c r="R1039" s="4478">
        <v>31.2</v>
      </c>
      <c r="S1039" s="4478">
        <v>28.8</v>
      </c>
      <c r="T1039" s="4478">
        <v>30</v>
      </c>
      <c r="U1039" s="4478">
        <v>29.7</v>
      </c>
      <c r="V1039" s="3776">
        <v>23.4</v>
      </c>
      <c r="W1039" s="4478">
        <v>26.4</v>
      </c>
      <c r="X1039" s="4478">
        <v>30.6</v>
      </c>
      <c r="Y1039" s="3778">
        <v>32.700000000000003</v>
      </c>
      <c r="Z1039" s="4478">
        <v>33</v>
      </c>
      <c r="AA1039" s="4478">
        <v>33.6</v>
      </c>
      <c r="AB1039" s="4479">
        <v>32.700000000000003</v>
      </c>
      <c r="AC1039" s="4524">
        <f>SUM(E1039:AB1039)</f>
        <v>790.2</v>
      </c>
      <c r="AD1039" s="1796"/>
      <c r="AE1039" s="1800"/>
      <c r="AF1039" s="1797"/>
      <c r="AG1039" s="1797"/>
      <c r="AH1039" s="1797"/>
      <c r="AI1039" s="1797"/>
      <c r="AJ1039" s="1797"/>
      <c r="AK1039" s="1797"/>
      <c r="AL1039" s="1797"/>
    </row>
    <row r="1040" spans="1:38" s="8" customFormat="1" ht="12.75" customHeight="1">
      <c r="A1040" s="5108"/>
      <c r="B1040" s="5101"/>
      <c r="C1040" s="1707" t="s">
        <v>338</v>
      </c>
      <c r="D1040" s="689" t="s">
        <v>107</v>
      </c>
      <c r="E1040" s="4088">
        <v>5.13</v>
      </c>
      <c r="F1040" s="4089">
        <v>4.2300000000000004</v>
      </c>
      <c r="G1040" s="4089">
        <v>4.29</v>
      </c>
      <c r="H1040" s="4090">
        <v>3.63</v>
      </c>
      <c r="I1040" s="4089">
        <v>3.24</v>
      </c>
      <c r="J1040" s="4089">
        <v>4.2</v>
      </c>
      <c r="K1040" s="4089">
        <v>5.4</v>
      </c>
      <c r="L1040" s="4089">
        <v>5.31</v>
      </c>
      <c r="M1040" s="4089">
        <v>9.6300000000000008</v>
      </c>
      <c r="N1040" s="4090">
        <v>11.61</v>
      </c>
      <c r="O1040" s="4089">
        <v>6.15</v>
      </c>
      <c r="P1040" s="4089">
        <v>5.58</v>
      </c>
      <c r="Q1040" s="4089">
        <v>5.7</v>
      </c>
      <c r="R1040" s="4089">
        <v>5.37</v>
      </c>
      <c r="S1040" s="4089">
        <v>5.01</v>
      </c>
      <c r="T1040" s="4089">
        <v>5.49</v>
      </c>
      <c r="U1040" s="4089">
        <v>5.07</v>
      </c>
      <c r="V1040" s="4089">
        <v>4.83</v>
      </c>
      <c r="W1040" s="4089">
        <v>6.24</v>
      </c>
      <c r="X1040" s="4089">
        <v>7.14</v>
      </c>
      <c r="Y1040" s="4090">
        <v>7.23</v>
      </c>
      <c r="Z1040" s="4089">
        <v>6.45</v>
      </c>
      <c r="AA1040" s="4089">
        <v>5.91</v>
      </c>
      <c r="AB1040" s="4091">
        <v>5.61</v>
      </c>
      <c r="AC1040" s="4530"/>
      <c r="AD1040" s="1794"/>
      <c r="AE1040" s="1800"/>
      <c r="AF1040" s="1795"/>
      <c r="AG1040" s="1795"/>
      <c r="AH1040" s="1795"/>
      <c r="AI1040" s="1795"/>
      <c r="AJ1040" s="1795"/>
      <c r="AK1040" s="1795"/>
      <c r="AL1040" s="1795"/>
    </row>
    <row r="1041" spans="1:38" s="34" customFormat="1" ht="12.75" customHeight="1" thickBot="1">
      <c r="A1041" s="5108"/>
      <c r="B1041" s="5101"/>
      <c r="C1041" s="1709" t="s">
        <v>311</v>
      </c>
      <c r="D1041" s="799" t="s">
        <v>108</v>
      </c>
      <c r="E1041" s="4541">
        <v>0.39655172413793111</v>
      </c>
      <c r="F1041" s="4542">
        <v>0.40639269406392692</v>
      </c>
      <c r="G1041" s="4542">
        <v>0.37674418604651166</v>
      </c>
      <c r="H1041" s="4543">
        <v>0.39520958083832336</v>
      </c>
      <c r="I1041" s="4542">
        <v>0.37908496732026142</v>
      </c>
      <c r="J1041" s="4542">
        <v>0.32417582417582413</v>
      </c>
      <c r="K1041" s="4542">
        <v>0.31666666666666665</v>
      </c>
      <c r="L1041" s="4542">
        <v>0.33458646616541354</v>
      </c>
      <c r="M1041" s="4542">
        <v>0.38412698412698409</v>
      </c>
      <c r="N1041" s="4543">
        <v>0.6471734892787524</v>
      </c>
      <c r="O1041" s="4542">
        <v>0.58467741935483863</v>
      </c>
      <c r="P1041" s="4542">
        <v>0.35943060498220641</v>
      </c>
      <c r="Q1041" s="4542">
        <v>0.30543933054393302</v>
      </c>
      <c r="R1041" s="4542">
        <v>0.36363636363636365</v>
      </c>
      <c r="S1041" s="4542">
        <v>0.38709677419354838</v>
      </c>
      <c r="T1041" s="4542">
        <v>0.37878787878787878</v>
      </c>
      <c r="U1041" s="4542">
        <v>0.34859154929577463</v>
      </c>
      <c r="V1041" s="4544">
        <v>0.34513274336283184</v>
      </c>
      <c r="W1041" s="4542">
        <v>0.34920634920634919</v>
      </c>
      <c r="X1041" s="4542">
        <v>0.32797427652733119</v>
      </c>
      <c r="Y1041" s="4543">
        <v>0.35389610389610393</v>
      </c>
      <c r="Z1041" s="4542">
        <v>0.34810126582278483</v>
      </c>
      <c r="AA1041" s="4542">
        <v>0.38487972508591067</v>
      </c>
      <c r="AB1041" s="4545">
        <v>0.40823970037453189</v>
      </c>
      <c r="AC1041" s="4528">
        <f t="shared" ref="AC1041" si="209">AC1039/AC1038</f>
        <v>0.40085222949322785</v>
      </c>
      <c r="AD1041" s="627"/>
      <c r="AE1041" s="1800"/>
    </row>
    <row r="1042" spans="1:38" s="8" customFormat="1" ht="12.75" customHeight="1">
      <c r="A1042" s="5106" t="s">
        <v>116</v>
      </c>
      <c r="B1042" s="5105" t="s">
        <v>35</v>
      </c>
      <c r="C1042" s="1706" t="s">
        <v>659</v>
      </c>
      <c r="D1042" s="699" t="s">
        <v>105</v>
      </c>
      <c r="E1042" s="4473">
        <v>0</v>
      </c>
      <c r="F1042" s="4474">
        <v>0</v>
      </c>
      <c r="G1042" s="4474">
        <v>0</v>
      </c>
      <c r="H1042" s="3773">
        <v>0</v>
      </c>
      <c r="I1042" s="4474">
        <v>0</v>
      </c>
      <c r="J1042" s="4474">
        <v>0.3</v>
      </c>
      <c r="K1042" s="4474">
        <v>0</v>
      </c>
      <c r="L1042" s="4474">
        <v>0</v>
      </c>
      <c r="M1042" s="4474">
        <v>0</v>
      </c>
      <c r="N1042" s="3773">
        <v>0</v>
      </c>
      <c r="O1042" s="4474">
        <v>0</v>
      </c>
      <c r="P1042" s="4474">
        <v>0</v>
      </c>
      <c r="Q1042" s="4474">
        <v>0.3</v>
      </c>
      <c r="R1042" s="4474">
        <v>0</v>
      </c>
      <c r="S1042" s="4474">
        <v>0</v>
      </c>
      <c r="T1042" s="4474">
        <v>0</v>
      </c>
      <c r="U1042" s="4474">
        <v>0</v>
      </c>
      <c r="V1042" s="3771">
        <v>0</v>
      </c>
      <c r="W1042" s="4474">
        <v>0</v>
      </c>
      <c r="X1042" s="4474">
        <v>0.3</v>
      </c>
      <c r="Y1042" s="3773">
        <v>0</v>
      </c>
      <c r="Z1042" s="4474">
        <v>0</v>
      </c>
      <c r="AA1042" s="4474">
        <v>0</v>
      </c>
      <c r="AB1042" s="4475">
        <v>0</v>
      </c>
      <c r="AC1042" s="4489">
        <f>SUM(E1042:AB1042)</f>
        <v>0.89999999999999991</v>
      </c>
      <c r="AD1042" s="1796"/>
      <c r="AE1042" s="1800"/>
      <c r="AF1042" s="1797"/>
      <c r="AG1042" s="1797"/>
      <c r="AH1042" s="1797"/>
      <c r="AI1042" s="1797"/>
      <c r="AJ1042" s="1797"/>
      <c r="AK1042" s="1797"/>
      <c r="AL1042" s="1797"/>
    </row>
    <row r="1043" spans="1:38" s="8" customFormat="1" ht="12.75" customHeight="1">
      <c r="A1043" s="5107"/>
      <c r="B1043" s="5100"/>
      <c r="C1043" s="1707" t="s">
        <v>659</v>
      </c>
      <c r="D1043" s="700" t="s">
        <v>106</v>
      </c>
      <c r="E1043" s="4477">
        <v>1.2</v>
      </c>
      <c r="F1043" s="4478">
        <v>1.8</v>
      </c>
      <c r="G1043" s="4478">
        <v>0.6</v>
      </c>
      <c r="H1043" s="3778">
        <v>0.6</v>
      </c>
      <c r="I1043" s="4478">
        <v>0.9</v>
      </c>
      <c r="J1043" s="4478">
        <v>0.9</v>
      </c>
      <c r="K1043" s="4478">
        <v>0.9</v>
      </c>
      <c r="L1043" s="4478">
        <v>0.6</v>
      </c>
      <c r="M1043" s="4478">
        <v>1.2</v>
      </c>
      <c r="N1043" s="3778">
        <v>1.2</v>
      </c>
      <c r="O1043" s="4478">
        <v>0.9</v>
      </c>
      <c r="P1043" s="4478">
        <v>0.9</v>
      </c>
      <c r="Q1043" s="4478">
        <v>0.6</v>
      </c>
      <c r="R1043" s="4478">
        <v>0.3</v>
      </c>
      <c r="S1043" s="4478">
        <v>0.9</v>
      </c>
      <c r="T1043" s="4478">
        <v>0.6</v>
      </c>
      <c r="U1043" s="4478">
        <v>0.6</v>
      </c>
      <c r="V1043" s="3776">
        <v>0.3</v>
      </c>
      <c r="W1043" s="4478">
        <v>0.6</v>
      </c>
      <c r="X1043" s="4478">
        <v>0.3</v>
      </c>
      <c r="Y1043" s="3778">
        <v>0.6</v>
      </c>
      <c r="Z1043" s="4478">
        <v>1.5</v>
      </c>
      <c r="AA1043" s="4478">
        <v>0.6</v>
      </c>
      <c r="AB1043" s="4479">
        <v>0.6</v>
      </c>
      <c r="AC1043" s="4480">
        <f>SUM(E1043:AB1043)</f>
        <v>19.200000000000006</v>
      </c>
      <c r="AD1043" s="1796"/>
      <c r="AE1043" s="1800"/>
      <c r="AF1043" s="1797"/>
      <c r="AG1043" s="1797"/>
      <c r="AH1043" s="1797"/>
      <c r="AI1043" s="1797"/>
      <c r="AJ1043" s="1797"/>
      <c r="AK1043" s="1797"/>
      <c r="AL1043" s="1797"/>
    </row>
    <row r="1044" spans="1:38" s="8" customFormat="1" ht="12.75" customHeight="1">
      <c r="A1044" s="5108"/>
      <c r="B1044" s="5101"/>
      <c r="C1044" s="3102" t="s">
        <v>311</v>
      </c>
      <c r="D1044" s="651" t="s">
        <v>336</v>
      </c>
      <c r="E1044" s="398">
        <v>1.2</v>
      </c>
      <c r="F1044" s="399">
        <v>1.8</v>
      </c>
      <c r="G1044" s="399">
        <v>0.6</v>
      </c>
      <c r="H1044" s="982">
        <v>0.6</v>
      </c>
      <c r="I1044" s="399">
        <v>0.9</v>
      </c>
      <c r="J1044" s="399">
        <v>0.94868329805051377</v>
      </c>
      <c r="K1044" s="399">
        <v>0.9</v>
      </c>
      <c r="L1044" s="399">
        <v>0.6</v>
      </c>
      <c r="M1044" s="399">
        <v>1.2</v>
      </c>
      <c r="N1044" s="982">
        <v>1.2</v>
      </c>
      <c r="O1044" s="399">
        <v>0.9</v>
      </c>
      <c r="P1044" s="399">
        <v>0.9</v>
      </c>
      <c r="Q1044" s="399">
        <v>0.67082039324993692</v>
      </c>
      <c r="R1044" s="399">
        <v>0.3</v>
      </c>
      <c r="S1044" s="399">
        <v>0.9</v>
      </c>
      <c r="T1044" s="399">
        <v>0.6</v>
      </c>
      <c r="U1044" s="399">
        <v>0.6</v>
      </c>
      <c r="V1044" s="399">
        <v>0.3</v>
      </c>
      <c r="W1044" s="399">
        <v>0.6</v>
      </c>
      <c r="X1044" s="399">
        <v>0.42426406871192851</v>
      </c>
      <c r="Y1044" s="982">
        <v>0.6</v>
      </c>
      <c r="Z1044" s="399">
        <v>1.5</v>
      </c>
      <c r="AA1044" s="399">
        <v>0.6</v>
      </c>
      <c r="AB1044" s="400">
        <v>0.6</v>
      </c>
      <c r="AC1044" s="4480">
        <f>SUM(E1044:AB1044)</f>
        <v>19.443767760012385</v>
      </c>
      <c r="AD1044" s="2715"/>
      <c r="AE1044" s="1800"/>
    </row>
    <row r="1045" spans="1:38" s="8" customFormat="1" ht="12.75" customHeight="1" thickBot="1">
      <c r="A1045" s="5108"/>
      <c r="B1045" s="5101"/>
      <c r="C1045" s="1707" t="s">
        <v>338</v>
      </c>
      <c r="D1045" s="700" t="s">
        <v>107</v>
      </c>
      <c r="E1045" s="4015">
        <v>0.84</v>
      </c>
      <c r="F1045" s="1755">
        <v>0.87</v>
      </c>
      <c r="G1045" s="1755">
        <v>0.87</v>
      </c>
      <c r="H1045" s="1756">
        <v>0.87</v>
      </c>
      <c r="I1045" s="1755">
        <v>0.87</v>
      </c>
      <c r="J1045" s="1755">
        <v>0.84</v>
      </c>
      <c r="K1045" s="1755">
        <v>0.81</v>
      </c>
      <c r="L1045" s="1755">
        <v>0.75</v>
      </c>
      <c r="M1045" s="1755">
        <v>0.78</v>
      </c>
      <c r="N1045" s="1756">
        <v>0.78</v>
      </c>
      <c r="O1045" s="1755">
        <v>0.75</v>
      </c>
      <c r="P1045" s="1755">
        <v>0.78</v>
      </c>
      <c r="Q1045" s="1755">
        <v>0.78</v>
      </c>
      <c r="R1045" s="1755">
        <v>0.81</v>
      </c>
      <c r="S1045" s="1755">
        <v>0.81</v>
      </c>
      <c r="T1045" s="1755">
        <v>0.81</v>
      </c>
      <c r="U1045" s="1755">
        <v>0.81</v>
      </c>
      <c r="V1045" s="1755">
        <v>0.81</v>
      </c>
      <c r="W1045" s="1755">
        <v>0.81</v>
      </c>
      <c r="X1045" s="1755">
        <v>0.81</v>
      </c>
      <c r="Y1045" s="1756">
        <v>0.84</v>
      </c>
      <c r="Z1045" s="1755">
        <v>0.87</v>
      </c>
      <c r="AA1045" s="1755">
        <v>0.81</v>
      </c>
      <c r="AB1045" s="4017">
        <v>0.81</v>
      </c>
      <c r="AC1045" s="4546"/>
      <c r="AD1045" s="1794"/>
      <c r="AE1045" s="1800"/>
      <c r="AF1045" s="1795"/>
      <c r="AG1045" s="1795"/>
      <c r="AH1045" s="1795"/>
      <c r="AI1045" s="1795"/>
      <c r="AJ1045" s="1795"/>
      <c r="AK1045" s="1795"/>
      <c r="AL1045" s="1795"/>
    </row>
    <row r="1046" spans="1:38" s="34" customFormat="1" ht="1.5" hidden="1" customHeight="1" thickBot="1">
      <c r="A1046" s="5108"/>
      <c r="B1046" s="5101"/>
      <c r="C1046" s="1709" t="s">
        <v>311</v>
      </c>
      <c r="D1046" s="803" t="s">
        <v>108</v>
      </c>
      <c r="E1046" s="4541" t="e">
        <v>#DIV/0!</v>
      </c>
      <c r="F1046" s="4542" t="e">
        <v>#DIV/0!</v>
      </c>
      <c r="G1046" s="4542" t="e">
        <v>#DIV/0!</v>
      </c>
      <c r="H1046" s="4543" t="e">
        <v>#DIV/0!</v>
      </c>
      <c r="I1046" s="4542" t="e">
        <v>#DIV/0!</v>
      </c>
      <c r="J1046" s="4542">
        <v>3</v>
      </c>
      <c r="K1046" s="4542" t="e">
        <v>#DIV/0!</v>
      </c>
      <c r="L1046" s="4542" t="e">
        <v>#DIV/0!</v>
      </c>
      <c r="M1046" s="4542" t="e">
        <v>#DIV/0!</v>
      </c>
      <c r="N1046" s="4543" t="e">
        <v>#DIV/0!</v>
      </c>
      <c r="O1046" s="4542" t="e">
        <v>#DIV/0!</v>
      </c>
      <c r="P1046" s="4542" t="e">
        <v>#DIV/0!</v>
      </c>
      <c r="Q1046" s="4542">
        <v>2</v>
      </c>
      <c r="R1046" s="4542" t="e">
        <v>#DIV/0!</v>
      </c>
      <c r="S1046" s="4542" t="e">
        <v>#DIV/0!</v>
      </c>
      <c r="T1046" s="4542" t="e">
        <v>#DIV/0!</v>
      </c>
      <c r="U1046" s="4542" t="e">
        <v>#DIV/0!</v>
      </c>
      <c r="V1046" s="4544" t="e">
        <v>#DIV/0!</v>
      </c>
      <c r="W1046" s="4542" t="e">
        <v>#DIV/0!</v>
      </c>
      <c r="X1046" s="4542">
        <v>1</v>
      </c>
      <c r="Y1046" s="4543" t="e">
        <v>#DIV/0!</v>
      </c>
      <c r="Z1046" s="4542" t="e">
        <v>#DIV/0!</v>
      </c>
      <c r="AA1046" s="4542" t="e">
        <v>#DIV/0!</v>
      </c>
      <c r="AB1046" s="4547" t="e">
        <v>#DIV/0!</v>
      </c>
      <c r="AC1046" s="4488">
        <f t="shared" ref="AC1046" si="210">AC1043/AC1042</f>
        <v>21.333333333333343</v>
      </c>
      <c r="AD1046" s="627"/>
      <c r="AE1046" s="1800"/>
    </row>
    <row r="1047" spans="1:38" s="8" customFormat="1" ht="12.75" customHeight="1">
      <c r="A1047" s="5106" t="s">
        <v>122</v>
      </c>
      <c r="B1047" s="5102" t="s">
        <v>491</v>
      </c>
      <c r="C1047" s="1706" t="s">
        <v>659</v>
      </c>
      <c r="D1047" s="699" t="s">
        <v>105</v>
      </c>
      <c r="E1047" s="4473">
        <v>51.3</v>
      </c>
      <c r="F1047" s="4474">
        <v>51</v>
      </c>
      <c r="G1047" s="4474">
        <v>47.1</v>
      </c>
      <c r="H1047" s="3773">
        <v>46.2</v>
      </c>
      <c r="I1047" s="4474">
        <v>41.7</v>
      </c>
      <c r="J1047" s="4474">
        <v>41.7</v>
      </c>
      <c r="K1047" s="4474">
        <v>43.8</v>
      </c>
      <c r="L1047" s="4474">
        <v>52.2</v>
      </c>
      <c r="M1047" s="4474">
        <v>57.6</v>
      </c>
      <c r="N1047" s="3773">
        <v>51.3</v>
      </c>
      <c r="O1047" s="4474">
        <v>60.9</v>
      </c>
      <c r="P1047" s="4474">
        <v>40.799999999999997</v>
      </c>
      <c r="Q1047" s="4474">
        <v>38.4</v>
      </c>
      <c r="R1047" s="4474">
        <v>38.4</v>
      </c>
      <c r="S1047" s="4474">
        <v>44.1</v>
      </c>
      <c r="T1047" s="4474">
        <v>43.2</v>
      </c>
      <c r="U1047" s="4474">
        <v>45.9</v>
      </c>
      <c r="V1047" s="3771">
        <v>54</v>
      </c>
      <c r="W1047" s="4474">
        <v>46.8</v>
      </c>
      <c r="X1047" s="4474">
        <v>48.3</v>
      </c>
      <c r="Y1047" s="3773">
        <v>57.9</v>
      </c>
      <c r="Z1047" s="4474">
        <v>60.6</v>
      </c>
      <c r="AA1047" s="4474">
        <v>59.4</v>
      </c>
      <c r="AB1047" s="4475">
        <v>56.4</v>
      </c>
      <c r="AC1047" s="4476">
        <f>SUM(E1047:AB1047)</f>
        <v>1179</v>
      </c>
      <c r="AD1047" s="2715"/>
      <c r="AE1047" s="1800"/>
    </row>
    <row r="1048" spans="1:38" s="8" customFormat="1" ht="12.75" customHeight="1">
      <c r="A1048" s="5107"/>
      <c r="B1048" s="5119"/>
      <c r="C1048" s="1707" t="s">
        <v>659</v>
      </c>
      <c r="D1048" s="700" t="s">
        <v>106</v>
      </c>
      <c r="E1048" s="4477">
        <v>12.6</v>
      </c>
      <c r="F1048" s="4478">
        <v>13.2</v>
      </c>
      <c r="G1048" s="4478">
        <v>11.7</v>
      </c>
      <c r="H1048" s="3778">
        <v>12</v>
      </c>
      <c r="I1048" s="4478">
        <v>11.4</v>
      </c>
      <c r="J1048" s="4478">
        <v>11.1</v>
      </c>
      <c r="K1048" s="4478">
        <v>11.4</v>
      </c>
      <c r="L1048" s="4478">
        <v>12.9</v>
      </c>
      <c r="M1048" s="4478">
        <v>12.3</v>
      </c>
      <c r="N1048" s="3778">
        <v>16.2</v>
      </c>
      <c r="O1048" s="4478">
        <v>36.299999999999997</v>
      </c>
      <c r="P1048" s="4478">
        <v>5.4</v>
      </c>
      <c r="Q1048" s="4478">
        <v>4.5</v>
      </c>
      <c r="R1048" s="4478">
        <v>3.6</v>
      </c>
      <c r="S1048" s="4478">
        <v>8.6999999999999993</v>
      </c>
      <c r="T1048" s="4478">
        <v>10.199999999999999</v>
      </c>
      <c r="U1048" s="4478">
        <v>10.8</v>
      </c>
      <c r="V1048" s="3776">
        <v>17.7</v>
      </c>
      <c r="W1048" s="4478">
        <v>12.9</v>
      </c>
      <c r="X1048" s="4478">
        <v>18.899999999999999</v>
      </c>
      <c r="Y1048" s="3778">
        <v>19.5</v>
      </c>
      <c r="Z1048" s="4478">
        <v>18.899999999999999</v>
      </c>
      <c r="AA1048" s="4478">
        <v>21.6</v>
      </c>
      <c r="AB1048" s="4479">
        <v>21.6</v>
      </c>
      <c r="AC1048" s="4480">
        <f>SUM(E1048:AB1048)</f>
        <v>335.40000000000003</v>
      </c>
      <c r="AD1048" s="2715"/>
      <c r="AE1048" s="1800"/>
    </row>
    <row r="1049" spans="1:38" s="8" customFormat="1" ht="12.75" customHeight="1">
      <c r="A1049" s="5108"/>
      <c r="B1049" s="5119"/>
      <c r="C1049" s="3118" t="s">
        <v>311</v>
      </c>
      <c r="D1049" s="1791" t="s">
        <v>336</v>
      </c>
      <c r="E1049" s="398">
        <v>52.824710126985075</v>
      </c>
      <c r="F1049" s="399">
        <v>52.680546694202022</v>
      </c>
      <c r="G1049" s="399">
        <v>48.531433112983592</v>
      </c>
      <c r="H1049" s="982">
        <v>47.733007447677124</v>
      </c>
      <c r="I1049" s="399">
        <v>43.230197778867499</v>
      </c>
      <c r="J1049" s="399">
        <v>43.152056729662384</v>
      </c>
      <c r="K1049" s="399">
        <v>45.259253197550663</v>
      </c>
      <c r="L1049" s="399">
        <v>53.770344986804758</v>
      </c>
      <c r="M1049" s="399">
        <v>58.89864175004378</v>
      </c>
      <c r="N1049" s="982">
        <v>53.79711888196244</v>
      </c>
      <c r="O1049" s="399">
        <v>70.897813788578844</v>
      </c>
      <c r="P1049" s="399">
        <v>41.155801535142039</v>
      </c>
      <c r="Q1049" s="399">
        <v>38.662772792442084</v>
      </c>
      <c r="R1049" s="399">
        <v>38.568380831971673</v>
      </c>
      <c r="S1049" s="399">
        <v>44.949972191315091</v>
      </c>
      <c r="T1049" s="399">
        <v>44.387836171636032</v>
      </c>
      <c r="U1049" s="399">
        <v>47.153472830747049</v>
      </c>
      <c r="V1049" s="399">
        <v>56.826842249063951</v>
      </c>
      <c r="W1049" s="399">
        <v>48.545339632141825</v>
      </c>
      <c r="X1049" s="399">
        <v>51.866173947959567</v>
      </c>
      <c r="Y1049" s="982">
        <v>61.095499015884961</v>
      </c>
      <c r="Z1049" s="399">
        <v>63.478894130254034</v>
      </c>
      <c r="AA1049" s="399">
        <v>63.205379517885973</v>
      </c>
      <c r="AB1049" s="400">
        <v>60.394701754375774</v>
      </c>
      <c r="AC1049" s="450">
        <f t="shared" ref="AC1049" si="211">SQRT(AC1047^2+AC1048^2)</f>
        <v>1225.7790012885682</v>
      </c>
      <c r="AD1049" s="2715"/>
      <c r="AE1049" s="1797"/>
    </row>
    <row r="1050" spans="1:38" s="8" customFormat="1" ht="12.75" customHeight="1">
      <c r="A1050" s="5108"/>
      <c r="B1050" s="5119"/>
      <c r="C1050" s="3118" t="s">
        <v>311</v>
      </c>
      <c r="D1050" s="700" t="s">
        <v>107</v>
      </c>
      <c r="E1050" s="2222">
        <v>2.9212989091646349</v>
      </c>
      <c r="F1050" s="2223">
        <v>2.9105385468855687</v>
      </c>
      <c r="G1050" s="2223">
        <v>2.6813048776975501</v>
      </c>
      <c r="H1050" s="2094">
        <v>2.6422497314618218</v>
      </c>
      <c r="I1050" s="2223">
        <v>2.3907055866618694</v>
      </c>
      <c r="J1050" s="2223">
        <v>2.3841006286082855</v>
      </c>
      <c r="K1050" s="2223">
        <v>2.5029159020045313</v>
      </c>
      <c r="L1050" s="2223">
        <v>2.9509812882652828</v>
      </c>
      <c r="M1050" s="2223">
        <v>3.2416727044128799</v>
      </c>
      <c r="N1050" s="2094">
        <v>2.9384844908351293</v>
      </c>
      <c r="O1050" s="2223">
        <v>3.8688914816438529</v>
      </c>
      <c r="P1050" s="2223">
        <v>2.2416333108517992</v>
      </c>
      <c r="Q1050" s="2223">
        <v>2.1078340207114046</v>
      </c>
      <c r="R1050" s="2223">
        <v>2.1066665142428431</v>
      </c>
      <c r="S1050" s="2223">
        <v>2.4529185770058568</v>
      </c>
      <c r="T1050" s="2223">
        <v>2.4199555394182313</v>
      </c>
      <c r="U1050" s="2223">
        <v>2.5658878635303974</v>
      </c>
      <c r="V1050" s="2223">
        <v>3.0981107336821028</v>
      </c>
      <c r="W1050" s="2223">
        <v>2.6591712433129882</v>
      </c>
      <c r="X1050" s="2223">
        <v>2.8383838379801336</v>
      </c>
      <c r="Y1050" s="2094">
        <v>3.3498103326776545</v>
      </c>
      <c r="Z1050" s="2223">
        <v>3.4804897069289575</v>
      </c>
      <c r="AA1050" s="2223">
        <v>3.4622052067252307</v>
      </c>
      <c r="AB1050" s="2224">
        <v>3.3082445270888066</v>
      </c>
      <c r="AC1050" s="4546"/>
      <c r="AD1050" s="2715"/>
      <c r="AE1050" s="1797"/>
    </row>
    <row r="1051" spans="1:38" s="34" customFormat="1" ht="12.75" customHeight="1" thickBot="1">
      <c r="A1051" s="5108"/>
      <c r="B1051" s="5120"/>
      <c r="C1051" s="1702" t="s">
        <v>311</v>
      </c>
      <c r="D1051" s="795" t="s">
        <v>108</v>
      </c>
      <c r="E1051" s="4483">
        <v>0.24561403508771931</v>
      </c>
      <c r="F1051" s="4484">
        <v>0.25882352941176467</v>
      </c>
      <c r="G1051" s="4484">
        <v>0.24840764331210188</v>
      </c>
      <c r="H1051" s="4485">
        <v>0.25974025974025972</v>
      </c>
      <c r="I1051" s="4484">
        <v>0.27338129496402874</v>
      </c>
      <c r="J1051" s="4484">
        <v>0.26618705035971219</v>
      </c>
      <c r="K1051" s="4484">
        <v>0.26027397260273977</v>
      </c>
      <c r="L1051" s="4484">
        <v>0.2471264367816092</v>
      </c>
      <c r="M1051" s="4484">
        <v>0.21354166666666669</v>
      </c>
      <c r="N1051" s="4485">
        <v>0.31578947368421051</v>
      </c>
      <c r="O1051" s="4484">
        <v>0.59605911330049255</v>
      </c>
      <c r="P1051" s="4484">
        <v>0.13235294117647062</v>
      </c>
      <c r="Q1051" s="4484">
        <v>0.1171875</v>
      </c>
      <c r="R1051" s="4484">
        <v>9.375E-2</v>
      </c>
      <c r="S1051" s="4484">
        <v>0.19727891156462582</v>
      </c>
      <c r="T1051" s="4484">
        <v>0.23611111111111108</v>
      </c>
      <c r="U1051" s="4484">
        <v>0.23529411764705885</v>
      </c>
      <c r="V1051" s="4486">
        <v>0.32777777777777778</v>
      </c>
      <c r="W1051" s="4484">
        <v>0.27564102564102566</v>
      </c>
      <c r="X1051" s="4484">
        <v>0.39130434782608697</v>
      </c>
      <c r="Y1051" s="4485">
        <v>0.33678756476683941</v>
      </c>
      <c r="Z1051" s="4484">
        <v>0.31188118811881183</v>
      </c>
      <c r="AA1051" s="4484">
        <v>0.36363636363636365</v>
      </c>
      <c r="AB1051" s="4487">
        <v>0.38297872340425537</v>
      </c>
      <c r="AC1051" s="4548">
        <f t="shared" ref="AC1051" si="212">AC1048/AC1047</f>
        <v>0.28447837150127231</v>
      </c>
      <c r="AD1051" s="627"/>
      <c r="AE1051" s="1797"/>
    </row>
    <row r="1052" spans="1:38" s="8" customFormat="1" ht="12.75" customHeight="1">
      <c r="A1052" s="5106" t="s">
        <v>119</v>
      </c>
      <c r="B1052" s="5137" t="s">
        <v>34</v>
      </c>
      <c r="C1052" s="1706" t="s">
        <v>660</v>
      </c>
      <c r="D1052" s="692" t="s">
        <v>577</v>
      </c>
      <c r="E1052" s="4521">
        <v>251.61</v>
      </c>
      <c r="F1052" s="4522">
        <v>251.22</v>
      </c>
      <c r="G1052" s="4522">
        <v>251.22</v>
      </c>
      <c r="H1052" s="3783">
        <v>251.61</v>
      </c>
      <c r="I1052" s="4522">
        <v>253.35</v>
      </c>
      <c r="J1052" s="4522">
        <v>251.1</v>
      </c>
      <c r="K1052" s="4522">
        <v>251.7</v>
      </c>
      <c r="L1052" s="4522">
        <v>250.74</v>
      </c>
      <c r="M1052" s="4522">
        <v>243.54</v>
      </c>
      <c r="N1052" s="3783">
        <v>239.37</v>
      </c>
      <c r="O1052" s="4522">
        <v>242.91</v>
      </c>
      <c r="P1052" s="4522">
        <v>242.73</v>
      </c>
      <c r="Q1052" s="4522">
        <v>251.55</v>
      </c>
      <c r="R1052" s="4522">
        <v>255.39</v>
      </c>
      <c r="S1052" s="4522">
        <v>253.47</v>
      </c>
      <c r="T1052" s="4522">
        <v>253.17</v>
      </c>
      <c r="U1052" s="4522">
        <v>254.28</v>
      </c>
      <c r="V1052" s="3781">
        <v>253.2</v>
      </c>
      <c r="W1052" s="4522">
        <v>253.77</v>
      </c>
      <c r="X1052" s="4522">
        <v>234.96</v>
      </c>
      <c r="Y1052" s="3783">
        <v>252.87</v>
      </c>
      <c r="Z1052" s="4522">
        <v>251.79</v>
      </c>
      <c r="AA1052" s="4522">
        <v>252.12</v>
      </c>
      <c r="AB1052" s="4549">
        <v>252.63</v>
      </c>
      <c r="AC1052" s="4476">
        <f>SUM(E1052:AB1052)</f>
        <v>6000.3</v>
      </c>
      <c r="AD1052" s="2715"/>
      <c r="AE1052" s="1800"/>
    </row>
    <row r="1053" spans="1:38" s="8" customFormat="1" ht="12.75" customHeight="1">
      <c r="A1053" s="5107"/>
      <c r="B1053" s="5138"/>
      <c r="C1053" s="1707" t="s">
        <v>660</v>
      </c>
      <c r="D1053" s="693" t="s">
        <v>578</v>
      </c>
      <c r="E1053" s="4477">
        <v>78.150000000000006</v>
      </c>
      <c r="F1053" s="4478">
        <v>77.760000000000005</v>
      </c>
      <c r="G1053" s="4478">
        <v>77.790000000000006</v>
      </c>
      <c r="H1053" s="3778">
        <v>77.64</v>
      </c>
      <c r="I1053" s="4478">
        <v>77.58</v>
      </c>
      <c r="J1053" s="4478">
        <v>77.760000000000005</v>
      </c>
      <c r="K1053" s="4478">
        <v>77.31</v>
      </c>
      <c r="L1053" s="4478">
        <v>77.55</v>
      </c>
      <c r="M1053" s="4478">
        <v>76.11</v>
      </c>
      <c r="N1053" s="3778">
        <v>75.81</v>
      </c>
      <c r="O1053" s="4478">
        <v>76.5</v>
      </c>
      <c r="P1053" s="4478">
        <v>76.8</v>
      </c>
      <c r="Q1053" s="4478">
        <v>79.11</v>
      </c>
      <c r="R1053" s="4478">
        <v>79.680000000000007</v>
      </c>
      <c r="S1053" s="4478">
        <v>79.59</v>
      </c>
      <c r="T1053" s="4478">
        <v>81.540000000000006</v>
      </c>
      <c r="U1053" s="4478">
        <v>83.37</v>
      </c>
      <c r="V1053" s="3776">
        <v>83.28</v>
      </c>
      <c r="W1053" s="4478">
        <v>82.98</v>
      </c>
      <c r="X1053" s="4478">
        <v>76.5</v>
      </c>
      <c r="Y1053" s="3778">
        <v>79.83</v>
      </c>
      <c r="Z1053" s="4478">
        <v>80.55</v>
      </c>
      <c r="AA1053" s="4478">
        <v>80.16</v>
      </c>
      <c r="AB1053" s="4479">
        <v>80.13</v>
      </c>
      <c r="AC1053" s="4480">
        <f>SUM(E1053:AB1053)</f>
        <v>1893.4799999999996</v>
      </c>
      <c r="AD1053" s="2715"/>
      <c r="AE1053" s="1797"/>
    </row>
    <row r="1054" spans="1:38" s="8" customFormat="1" ht="12.75" customHeight="1">
      <c r="A1054" s="5108"/>
      <c r="B1054" s="5139"/>
      <c r="C1054" s="1707" t="s">
        <v>660</v>
      </c>
      <c r="D1054" s="693" t="s">
        <v>579</v>
      </c>
      <c r="E1054" s="3775">
        <v>0</v>
      </c>
      <c r="F1054" s="3776">
        <v>0</v>
      </c>
      <c r="G1054" s="3776">
        <v>0</v>
      </c>
      <c r="H1054" s="3778">
        <v>0</v>
      </c>
      <c r="I1054" s="3776">
        <v>0</v>
      </c>
      <c r="J1054" s="3776">
        <v>0</v>
      </c>
      <c r="K1054" s="3776">
        <v>0</v>
      </c>
      <c r="L1054" s="3776">
        <v>0</v>
      </c>
      <c r="M1054" s="3776">
        <v>0</v>
      </c>
      <c r="N1054" s="3778">
        <v>0</v>
      </c>
      <c r="O1054" s="3776">
        <v>0</v>
      </c>
      <c r="P1054" s="3776">
        <v>0</v>
      </c>
      <c r="Q1054" s="3776">
        <v>0</v>
      </c>
      <c r="R1054" s="3776">
        <v>0</v>
      </c>
      <c r="S1054" s="3776">
        <v>0</v>
      </c>
      <c r="T1054" s="3776">
        <v>0</v>
      </c>
      <c r="U1054" s="3776">
        <v>0</v>
      </c>
      <c r="V1054" s="3776">
        <v>0</v>
      </c>
      <c r="W1054" s="3776">
        <v>0</v>
      </c>
      <c r="X1054" s="3776">
        <v>0</v>
      </c>
      <c r="Y1054" s="3778">
        <v>0</v>
      </c>
      <c r="Z1054" s="3776">
        <v>0</v>
      </c>
      <c r="AA1054" s="3776">
        <v>0</v>
      </c>
      <c r="AB1054" s="4001">
        <v>0</v>
      </c>
      <c r="AC1054" s="4480"/>
      <c r="AD1054" s="2715"/>
      <c r="AE1054" s="1797"/>
    </row>
    <row r="1055" spans="1:38" s="8" customFormat="1" ht="12.75" customHeight="1">
      <c r="A1055" s="5108"/>
      <c r="B1055" s="5139"/>
      <c r="C1055" s="3118" t="s">
        <v>311</v>
      </c>
      <c r="D1055" s="1791" t="s">
        <v>336</v>
      </c>
      <c r="E1055" s="398">
        <v>263.46729322631302</v>
      </c>
      <c r="F1055" s="399">
        <v>262.97928815783195</v>
      </c>
      <c r="G1055" s="399">
        <v>262.98816037989241</v>
      </c>
      <c r="H1055" s="982">
        <v>263.31646682271889</v>
      </c>
      <c r="I1055" s="399">
        <v>264.96203294057057</v>
      </c>
      <c r="J1055" s="399">
        <v>262.86465642988219</v>
      </c>
      <c r="K1055" s="399">
        <v>263.30538562665214</v>
      </c>
      <c r="L1055" s="399">
        <v>262.4586636024805</v>
      </c>
      <c r="M1055" s="399">
        <v>255.1557636033331</v>
      </c>
      <c r="N1055" s="982">
        <v>251.08793877842879</v>
      </c>
      <c r="O1055" s="399">
        <v>254.67139238634559</v>
      </c>
      <c r="P1055" s="399">
        <v>254.59004870575754</v>
      </c>
      <c r="Q1055" s="399">
        <v>263.69640611885478</v>
      </c>
      <c r="R1055" s="399">
        <v>267.53122154245847</v>
      </c>
      <c r="S1055" s="399">
        <v>265.67199513686046</v>
      </c>
      <c r="T1055" s="399">
        <v>265.97710521772359</v>
      </c>
      <c r="U1055" s="399">
        <v>267.59834696798856</v>
      </c>
      <c r="V1055" s="399">
        <v>266.54417720145375</v>
      </c>
      <c r="W1055" s="399">
        <v>266.99230943980393</v>
      </c>
      <c r="X1055" s="399">
        <v>247.10008417643243</v>
      </c>
      <c r="Y1055" s="982">
        <v>265.17176659667217</v>
      </c>
      <c r="Z1055" s="399">
        <v>264.36056173340228</v>
      </c>
      <c r="AA1055" s="399">
        <v>264.55645900261061</v>
      </c>
      <c r="AB1055" s="400">
        <v>265.03345788786743</v>
      </c>
      <c r="AC1055" s="4546"/>
      <c r="AD1055" s="2715"/>
      <c r="AE1055" s="1797"/>
    </row>
    <row r="1056" spans="1:38" s="8" customFormat="1" ht="12.75" customHeight="1">
      <c r="A1056" s="5108"/>
      <c r="B1056" s="5139"/>
      <c r="C1056" s="1707" t="s">
        <v>338</v>
      </c>
      <c r="D1056" s="693" t="s">
        <v>107</v>
      </c>
      <c r="E1056" s="4015">
        <v>14.97</v>
      </c>
      <c r="F1056" s="1755">
        <v>14.82</v>
      </c>
      <c r="G1056" s="1755">
        <v>14.79</v>
      </c>
      <c r="H1056" s="1756">
        <v>14.4</v>
      </c>
      <c r="I1056" s="1755">
        <v>14.28</v>
      </c>
      <c r="J1056" s="1755">
        <v>14.22</v>
      </c>
      <c r="K1056" s="1755">
        <v>14.22</v>
      </c>
      <c r="L1056" s="1755">
        <v>14.19</v>
      </c>
      <c r="M1056" s="1755">
        <v>13.47</v>
      </c>
      <c r="N1056" s="1756">
        <v>13.62</v>
      </c>
      <c r="O1056" s="1755">
        <v>13.5</v>
      </c>
      <c r="P1056" s="1755">
        <v>14.34</v>
      </c>
      <c r="Q1056" s="1755">
        <v>15.24</v>
      </c>
      <c r="R1056" s="1755">
        <v>14.22</v>
      </c>
      <c r="S1056" s="1755">
        <v>14.37</v>
      </c>
      <c r="T1056" s="1755">
        <v>14.4</v>
      </c>
      <c r="U1056" s="1755">
        <v>14.37</v>
      </c>
      <c r="V1056" s="1755">
        <v>15</v>
      </c>
      <c r="W1056" s="1755">
        <v>14.28</v>
      </c>
      <c r="X1056" s="1755">
        <v>14.49</v>
      </c>
      <c r="Y1056" s="1756">
        <v>14.79</v>
      </c>
      <c r="Z1056" s="1755">
        <v>15</v>
      </c>
      <c r="AA1056" s="1755">
        <v>14.79</v>
      </c>
      <c r="AB1056" s="4017">
        <v>14.67</v>
      </c>
      <c r="AC1056" s="4546"/>
      <c r="AD1056" s="2715"/>
      <c r="AE1056" s="1797"/>
    </row>
    <row r="1057" spans="1:38" s="34" customFormat="1" ht="12.75" customHeight="1" thickBot="1">
      <c r="A1057" s="5108"/>
      <c r="B1057" s="5140"/>
      <c r="C1057" s="1709" t="s">
        <v>311</v>
      </c>
      <c r="D1057" s="1792" t="s">
        <v>108</v>
      </c>
      <c r="E1057" s="4483">
        <v>0.31059973768928106</v>
      </c>
      <c r="F1057" s="4484">
        <v>0.30952949605923097</v>
      </c>
      <c r="G1057" s="4484">
        <v>0.30964891330308097</v>
      </c>
      <c r="H1057" s="4485">
        <v>0.30857279122451409</v>
      </c>
      <c r="I1057" s="4484">
        <v>0.30621669626998221</v>
      </c>
      <c r="J1057" s="4484">
        <v>0.30967741935483872</v>
      </c>
      <c r="K1057" s="4484">
        <v>0.30715137067938025</v>
      </c>
      <c r="L1057" s="4484">
        <v>0.30928451782723138</v>
      </c>
      <c r="M1057" s="4484">
        <v>0.31251539788125154</v>
      </c>
      <c r="N1057" s="4485">
        <v>0.31670635417972176</v>
      </c>
      <c r="O1057" s="4484">
        <v>0.31493145609484996</v>
      </c>
      <c r="P1057" s="4484">
        <v>0.31640093931528862</v>
      </c>
      <c r="Q1057" s="4484">
        <v>0.31449016100178889</v>
      </c>
      <c r="R1057" s="4484">
        <v>0.31199342182544348</v>
      </c>
      <c r="S1057" s="4484">
        <v>0.31400165700082849</v>
      </c>
      <c r="T1057" s="4484">
        <v>0.32207607536437971</v>
      </c>
      <c r="U1057" s="4484">
        <v>0.32786691835771592</v>
      </c>
      <c r="V1057" s="4486">
        <v>0.32890995260663508</v>
      </c>
      <c r="W1057" s="4484">
        <v>0.32698900579264689</v>
      </c>
      <c r="X1057" s="4484">
        <v>0.32558733401430029</v>
      </c>
      <c r="Y1057" s="4485">
        <v>0.31569581207735198</v>
      </c>
      <c r="Z1057" s="4484">
        <v>0.31990944834981533</v>
      </c>
      <c r="AA1057" s="4484">
        <v>0.31794383626844358</v>
      </c>
      <c r="AB1057" s="4487">
        <v>0.31718323239520246</v>
      </c>
      <c r="AC1057" s="4488">
        <f t="shared" ref="AC1057" si="213">AC1053/AC1052</f>
        <v>0.31556422178891047</v>
      </c>
      <c r="AD1057" s="627"/>
      <c r="AE1057" s="1797"/>
    </row>
    <row r="1058" spans="1:38" s="8" customFormat="1" ht="12.75" customHeight="1">
      <c r="A1058" s="5090" t="s">
        <v>127</v>
      </c>
      <c r="B1058" s="5109" t="s">
        <v>494</v>
      </c>
      <c r="C1058" s="1706" t="s">
        <v>660</v>
      </c>
      <c r="D1058" s="699" t="s">
        <v>577</v>
      </c>
      <c r="E1058" s="4521">
        <v>0.4</v>
      </c>
      <c r="F1058" s="4522">
        <v>0</v>
      </c>
      <c r="G1058" s="4522">
        <v>0</v>
      </c>
      <c r="H1058" s="3783">
        <v>0</v>
      </c>
      <c r="I1058" s="4522">
        <v>0</v>
      </c>
      <c r="J1058" s="4522">
        <v>0</v>
      </c>
      <c r="K1058" s="4522">
        <v>0</v>
      </c>
      <c r="L1058" s="4522">
        <v>0</v>
      </c>
      <c r="M1058" s="4522">
        <v>0</v>
      </c>
      <c r="N1058" s="3783">
        <v>0</v>
      </c>
      <c r="O1058" s="4522">
        <v>3.2</v>
      </c>
      <c r="P1058" s="4522">
        <v>29.6</v>
      </c>
      <c r="Q1058" s="4522">
        <v>29.2</v>
      </c>
      <c r="R1058" s="4522">
        <v>29.6</v>
      </c>
      <c r="S1058" s="4522">
        <v>27.2</v>
      </c>
      <c r="T1058" s="4522">
        <v>28.8</v>
      </c>
      <c r="U1058" s="4522">
        <v>29.6</v>
      </c>
      <c r="V1058" s="3781">
        <v>30</v>
      </c>
      <c r="W1058" s="4522">
        <v>29.2</v>
      </c>
      <c r="X1058" s="4522">
        <v>29.2</v>
      </c>
      <c r="Y1058" s="3783">
        <v>30</v>
      </c>
      <c r="Z1058" s="4522">
        <v>31.2</v>
      </c>
      <c r="AA1058" s="4522">
        <v>30.4</v>
      </c>
      <c r="AB1058" s="4549">
        <v>31.2</v>
      </c>
      <c r="AC1058" s="4476">
        <f>SUM(E1058:AB1058)</f>
        <v>388.79999999999995</v>
      </c>
      <c r="AD1058" s="2715"/>
      <c r="AE1058" s="1797"/>
    </row>
    <row r="1059" spans="1:38" s="8" customFormat="1" ht="12.75" customHeight="1">
      <c r="A1059" s="5107"/>
      <c r="B1059" s="5110"/>
      <c r="C1059" s="1707" t="s">
        <v>660</v>
      </c>
      <c r="D1059" s="700" t="s">
        <v>578</v>
      </c>
      <c r="E1059" s="4477">
        <v>0</v>
      </c>
      <c r="F1059" s="4478">
        <v>0</v>
      </c>
      <c r="G1059" s="4478">
        <v>0</v>
      </c>
      <c r="H1059" s="3778">
        <v>0</v>
      </c>
      <c r="I1059" s="4478">
        <v>0</v>
      </c>
      <c r="J1059" s="4478">
        <v>0</v>
      </c>
      <c r="K1059" s="4478">
        <v>0</v>
      </c>
      <c r="L1059" s="4478">
        <v>0</v>
      </c>
      <c r="M1059" s="4478">
        <v>0</v>
      </c>
      <c r="N1059" s="3778">
        <v>0</v>
      </c>
      <c r="O1059" s="4478">
        <v>0</v>
      </c>
      <c r="P1059" s="4478">
        <v>0</v>
      </c>
      <c r="Q1059" s="4478">
        <v>0</v>
      </c>
      <c r="R1059" s="4478">
        <v>0</v>
      </c>
      <c r="S1059" s="4478">
        <v>0</v>
      </c>
      <c r="T1059" s="4478">
        <v>0</v>
      </c>
      <c r="U1059" s="4478">
        <v>0</v>
      </c>
      <c r="V1059" s="3776">
        <v>0</v>
      </c>
      <c r="W1059" s="4478">
        <v>0</v>
      </c>
      <c r="X1059" s="4478">
        <v>0</v>
      </c>
      <c r="Y1059" s="3778">
        <v>0</v>
      </c>
      <c r="Z1059" s="4478">
        <v>0</v>
      </c>
      <c r="AA1059" s="4478">
        <v>0</v>
      </c>
      <c r="AB1059" s="4479">
        <v>0</v>
      </c>
      <c r="AC1059" s="4550">
        <f>SUM(E1059:AB1059)</f>
        <v>0</v>
      </c>
      <c r="AD1059" s="2715"/>
      <c r="AE1059" s="1797"/>
    </row>
    <row r="1060" spans="1:38" s="8" customFormat="1" ht="12.75" customHeight="1">
      <c r="A1060" s="5108"/>
      <c r="B1060" s="5111"/>
      <c r="C1060" s="1707" t="s">
        <v>660</v>
      </c>
      <c r="D1060" s="700" t="s">
        <v>579</v>
      </c>
      <c r="E1060" s="4477">
        <v>37.6</v>
      </c>
      <c r="F1060" s="4478">
        <v>37.200000000000003</v>
      </c>
      <c r="G1060" s="4478">
        <v>37.6</v>
      </c>
      <c r="H1060" s="3778">
        <v>37.6</v>
      </c>
      <c r="I1060" s="4478">
        <v>37.6</v>
      </c>
      <c r="J1060" s="4478">
        <v>37.200000000000003</v>
      </c>
      <c r="K1060" s="4478">
        <v>37.6</v>
      </c>
      <c r="L1060" s="4478">
        <v>37.6</v>
      </c>
      <c r="M1060" s="4478">
        <v>37.6</v>
      </c>
      <c r="N1060" s="3778">
        <v>38</v>
      </c>
      <c r="O1060" s="4478">
        <v>36</v>
      </c>
      <c r="P1060" s="4478">
        <v>62</v>
      </c>
      <c r="Q1060" s="4478">
        <v>62</v>
      </c>
      <c r="R1060" s="4478">
        <v>62.4</v>
      </c>
      <c r="S1060" s="4478">
        <v>62.8</v>
      </c>
      <c r="T1060" s="4478">
        <v>62.8</v>
      </c>
      <c r="U1060" s="4478">
        <v>62.8</v>
      </c>
      <c r="V1060" s="3776">
        <v>62.8</v>
      </c>
      <c r="W1060" s="4478">
        <v>63.2</v>
      </c>
      <c r="X1060" s="4478">
        <v>62.4</v>
      </c>
      <c r="Y1060" s="3778">
        <v>63.2</v>
      </c>
      <c r="Z1060" s="4478">
        <v>62.4</v>
      </c>
      <c r="AA1060" s="4478">
        <v>62.8</v>
      </c>
      <c r="AB1060" s="4479">
        <v>62.8</v>
      </c>
      <c r="AC1060" s="4550">
        <f>SUM(E1060:AB1060)</f>
        <v>1226</v>
      </c>
      <c r="AD1060" s="3769"/>
      <c r="AE1060" s="1797"/>
    </row>
    <row r="1061" spans="1:38" s="8" customFormat="1" ht="12.75" customHeight="1" thickBot="1">
      <c r="A1061" s="5108"/>
      <c r="B1061" s="5111"/>
      <c r="C1061" s="1707" t="s">
        <v>338</v>
      </c>
      <c r="D1061" s="700" t="s">
        <v>107</v>
      </c>
      <c r="E1061" s="4015">
        <v>1.92</v>
      </c>
      <c r="F1061" s="1755">
        <v>1.92</v>
      </c>
      <c r="G1061" s="1755">
        <v>2</v>
      </c>
      <c r="H1061" s="1756">
        <v>1.96</v>
      </c>
      <c r="I1061" s="1755">
        <v>1.96</v>
      </c>
      <c r="J1061" s="1755">
        <v>2.08</v>
      </c>
      <c r="K1061" s="1755">
        <v>1.96</v>
      </c>
      <c r="L1061" s="1755">
        <v>2.04</v>
      </c>
      <c r="M1061" s="1755">
        <v>2</v>
      </c>
      <c r="N1061" s="1756">
        <v>2.08</v>
      </c>
      <c r="O1061" s="1755">
        <v>3.52</v>
      </c>
      <c r="P1061" s="1755">
        <v>3.4</v>
      </c>
      <c r="Q1061" s="1755">
        <v>3.64</v>
      </c>
      <c r="R1061" s="1755">
        <v>3.56</v>
      </c>
      <c r="S1061" s="1755">
        <v>3.48</v>
      </c>
      <c r="T1061" s="1755">
        <v>3.6</v>
      </c>
      <c r="U1061" s="1755">
        <v>3.72</v>
      </c>
      <c r="V1061" s="1755">
        <v>3.76</v>
      </c>
      <c r="W1061" s="1755">
        <v>3.76</v>
      </c>
      <c r="X1061" s="1755">
        <v>3.72</v>
      </c>
      <c r="Y1061" s="1756">
        <v>3.6</v>
      </c>
      <c r="Z1061" s="1755">
        <v>3.76</v>
      </c>
      <c r="AA1061" s="1755">
        <v>3.72</v>
      </c>
      <c r="AB1061" s="4017">
        <v>3.76</v>
      </c>
      <c r="AC1061" s="4546"/>
      <c r="AD1061" s="2715"/>
      <c r="AE1061" s="1797"/>
    </row>
    <row r="1062" spans="1:38" s="34" customFormat="1" ht="12.75" hidden="1" customHeight="1" thickBot="1">
      <c r="A1062" s="5108"/>
      <c r="B1062" s="5111"/>
      <c r="C1062" s="1702" t="s">
        <v>311</v>
      </c>
      <c r="D1062" s="795" t="s">
        <v>108</v>
      </c>
      <c r="E1062" s="4541">
        <v>0</v>
      </c>
      <c r="F1062" s="4542" t="e">
        <v>#DIV/0!</v>
      </c>
      <c r="G1062" s="4542" t="e">
        <v>#DIV/0!</v>
      </c>
      <c r="H1062" s="4543" t="e">
        <v>#DIV/0!</v>
      </c>
      <c r="I1062" s="4542" t="e">
        <v>#DIV/0!</v>
      </c>
      <c r="J1062" s="4542" t="e">
        <v>#DIV/0!</v>
      </c>
      <c r="K1062" s="4542" t="e">
        <v>#DIV/0!</v>
      </c>
      <c r="L1062" s="4542" t="e">
        <v>#DIV/0!</v>
      </c>
      <c r="M1062" s="4542" t="e">
        <v>#DIV/0!</v>
      </c>
      <c r="N1062" s="4543" t="e">
        <v>#DIV/0!</v>
      </c>
      <c r="O1062" s="4542">
        <v>0</v>
      </c>
      <c r="P1062" s="4542">
        <v>0</v>
      </c>
      <c r="Q1062" s="4542">
        <v>0</v>
      </c>
      <c r="R1062" s="4542">
        <v>0</v>
      </c>
      <c r="S1062" s="4542">
        <v>0</v>
      </c>
      <c r="T1062" s="4542">
        <v>0</v>
      </c>
      <c r="U1062" s="4542">
        <v>0</v>
      </c>
      <c r="V1062" s="4544">
        <v>0</v>
      </c>
      <c r="W1062" s="4542">
        <v>0</v>
      </c>
      <c r="X1062" s="4542">
        <v>0</v>
      </c>
      <c r="Y1062" s="4543">
        <v>0</v>
      </c>
      <c r="Z1062" s="4542">
        <v>0</v>
      </c>
      <c r="AA1062" s="4542">
        <v>0</v>
      </c>
      <c r="AB1062" s="4547">
        <v>0</v>
      </c>
      <c r="AC1062" s="4551">
        <f t="shared" ref="AC1062" si="214">AC1059/AC1058</f>
        <v>0</v>
      </c>
      <c r="AD1062" s="627"/>
      <c r="AE1062" s="1797"/>
    </row>
    <row r="1063" spans="1:38" s="8" customFormat="1" ht="12.75" customHeight="1">
      <c r="A1063" s="5106" t="s">
        <v>155</v>
      </c>
      <c r="B1063" s="5141" t="s">
        <v>33</v>
      </c>
      <c r="C1063" s="1706" t="s">
        <v>660</v>
      </c>
      <c r="D1063" s="692" t="s">
        <v>577</v>
      </c>
      <c r="E1063" s="4473">
        <v>228.06</v>
      </c>
      <c r="F1063" s="4474">
        <v>204.21</v>
      </c>
      <c r="G1063" s="4474">
        <v>197.16</v>
      </c>
      <c r="H1063" s="3773">
        <v>192.3</v>
      </c>
      <c r="I1063" s="4474">
        <v>194.31</v>
      </c>
      <c r="J1063" s="4474">
        <v>193.95</v>
      </c>
      <c r="K1063" s="4474">
        <v>193.05</v>
      </c>
      <c r="L1063" s="4474">
        <v>195.6</v>
      </c>
      <c r="M1063" s="4474">
        <v>200.82</v>
      </c>
      <c r="N1063" s="3773">
        <v>198.99</v>
      </c>
      <c r="O1063" s="4474">
        <v>198</v>
      </c>
      <c r="P1063" s="4474">
        <v>197.58</v>
      </c>
      <c r="Q1063" s="4474">
        <v>197.22</v>
      </c>
      <c r="R1063" s="4474">
        <v>197.67</v>
      </c>
      <c r="S1063" s="4474">
        <v>195.99</v>
      </c>
      <c r="T1063" s="4474">
        <v>196.29</v>
      </c>
      <c r="U1063" s="4474">
        <v>194.79</v>
      </c>
      <c r="V1063" s="3771">
        <v>193.71</v>
      </c>
      <c r="W1063" s="4474">
        <v>196.62</v>
      </c>
      <c r="X1063" s="4474">
        <v>195</v>
      </c>
      <c r="Y1063" s="3773">
        <v>194.31</v>
      </c>
      <c r="Z1063" s="4474">
        <v>198.12</v>
      </c>
      <c r="AA1063" s="4474">
        <v>195.81</v>
      </c>
      <c r="AB1063" s="4475">
        <v>194.58</v>
      </c>
      <c r="AC1063" s="4476">
        <f>SUM(E1063:AB1063)</f>
        <v>4744.1400000000003</v>
      </c>
      <c r="AD1063" s="2715"/>
      <c r="AE1063" s="1797"/>
    </row>
    <row r="1064" spans="1:38" s="8" customFormat="1" ht="12.75" customHeight="1">
      <c r="A1064" s="5121"/>
      <c r="B1064" s="5142"/>
      <c r="C1064" s="1707" t="s">
        <v>660</v>
      </c>
      <c r="D1064" s="693" t="s">
        <v>578</v>
      </c>
      <c r="E1064" s="4477">
        <v>47.82</v>
      </c>
      <c r="F1064" s="4478">
        <v>47.19</v>
      </c>
      <c r="G1064" s="4478">
        <v>42.03</v>
      </c>
      <c r="H1064" s="3778">
        <v>38.130000000000003</v>
      </c>
      <c r="I1064" s="4478">
        <v>39.6</v>
      </c>
      <c r="J1064" s="4478">
        <v>39.75</v>
      </c>
      <c r="K1064" s="4478">
        <v>39.06</v>
      </c>
      <c r="L1064" s="4478">
        <v>39.36</v>
      </c>
      <c r="M1064" s="4478">
        <v>44.16</v>
      </c>
      <c r="N1064" s="3778">
        <v>48.39</v>
      </c>
      <c r="O1064" s="4478">
        <v>49.83</v>
      </c>
      <c r="P1064" s="4478">
        <v>47.4</v>
      </c>
      <c r="Q1064" s="4478">
        <v>43.86</v>
      </c>
      <c r="R1064" s="4478">
        <v>45.78</v>
      </c>
      <c r="S1064" s="4478">
        <v>44.13</v>
      </c>
      <c r="T1064" s="4478">
        <v>43.74</v>
      </c>
      <c r="U1064" s="4478">
        <v>43.05</v>
      </c>
      <c r="V1064" s="3776">
        <v>43.38</v>
      </c>
      <c r="W1064" s="4478">
        <v>42.24</v>
      </c>
      <c r="X1064" s="4478">
        <v>40.68</v>
      </c>
      <c r="Y1064" s="3778">
        <v>39.630000000000003</v>
      </c>
      <c r="Z1064" s="4478">
        <v>42</v>
      </c>
      <c r="AA1064" s="4478">
        <v>39.78</v>
      </c>
      <c r="AB1064" s="4479">
        <v>39.9</v>
      </c>
      <c r="AC1064" s="4480">
        <f>SUM(E1064:AB1064)</f>
        <v>1030.8899999999999</v>
      </c>
      <c r="AD1064" s="2715"/>
      <c r="AE1064" s="1797"/>
    </row>
    <row r="1065" spans="1:38" s="8" customFormat="1" ht="12.75" customHeight="1">
      <c r="A1065" s="5107"/>
      <c r="B1065" s="5110"/>
      <c r="C1065" s="1707" t="s">
        <v>660</v>
      </c>
      <c r="D1065" s="693" t="s">
        <v>579</v>
      </c>
      <c r="E1065" s="4552">
        <v>0</v>
      </c>
      <c r="F1065" s="4553">
        <v>0</v>
      </c>
      <c r="G1065" s="4553">
        <v>0</v>
      </c>
      <c r="H1065" s="4554">
        <v>0</v>
      </c>
      <c r="I1065" s="4553">
        <v>0</v>
      </c>
      <c r="J1065" s="4553">
        <v>0</v>
      </c>
      <c r="K1065" s="4553">
        <v>0</v>
      </c>
      <c r="L1065" s="4553">
        <v>0</v>
      </c>
      <c r="M1065" s="4553">
        <v>0</v>
      </c>
      <c r="N1065" s="4554">
        <v>0</v>
      </c>
      <c r="O1065" s="4553">
        <v>0</v>
      </c>
      <c r="P1065" s="4553">
        <v>0</v>
      </c>
      <c r="Q1065" s="4553">
        <v>0</v>
      </c>
      <c r="R1065" s="4553">
        <v>0</v>
      </c>
      <c r="S1065" s="4553">
        <v>0</v>
      </c>
      <c r="T1065" s="4553">
        <v>0</v>
      </c>
      <c r="U1065" s="4553">
        <v>0</v>
      </c>
      <c r="V1065" s="4555">
        <v>0</v>
      </c>
      <c r="W1065" s="4553">
        <v>0</v>
      </c>
      <c r="X1065" s="4553">
        <v>0</v>
      </c>
      <c r="Y1065" s="4554">
        <v>0</v>
      </c>
      <c r="Z1065" s="4553">
        <v>0</v>
      </c>
      <c r="AA1065" s="4553">
        <v>0</v>
      </c>
      <c r="AB1065" s="4556">
        <v>0</v>
      </c>
      <c r="AC1065" s="4480">
        <f>SUM(E1065:AB1065)</f>
        <v>0</v>
      </c>
      <c r="AD1065" s="2715"/>
      <c r="AE1065" s="1797"/>
    </row>
    <row r="1066" spans="1:38" s="8" customFormat="1" ht="12.75" customHeight="1">
      <c r="A1066" s="5108"/>
      <c r="B1066" s="5111"/>
      <c r="C1066" s="3118" t="s">
        <v>311</v>
      </c>
      <c r="D1066" s="1791" t="s">
        <v>336</v>
      </c>
      <c r="E1066" s="398">
        <v>233.01956141062493</v>
      </c>
      <c r="F1066" s="399">
        <v>209.59155565050804</v>
      </c>
      <c r="G1066" s="399">
        <v>201.59014484840276</v>
      </c>
      <c r="H1066" s="982">
        <v>196.04383922990286</v>
      </c>
      <c r="I1066" s="399">
        <v>198.30415048606523</v>
      </c>
      <c r="J1066" s="399">
        <v>197.98147640625371</v>
      </c>
      <c r="K1066" s="399">
        <v>196.96188996859266</v>
      </c>
      <c r="L1066" s="399">
        <v>199.52085003828549</v>
      </c>
      <c r="M1066" s="399">
        <v>205.61803909190456</v>
      </c>
      <c r="N1066" s="982">
        <v>204.78918965609489</v>
      </c>
      <c r="O1066" s="399">
        <v>204.17401622145752</v>
      </c>
      <c r="P1066" s="399">
        <v>203.18616193038346</v>
      </c>
      <c r="Q1066" s="399">
        <v>202.03818450976044</v>
      </c>
      <c r="R1066" s="399">
        <v>202.90203867876733</v>
      </c>
      <c r="S1066" s="399">
        <v>200.89683173211071</v>
      </c>
      <c r="T1066" s="399">
        <v>201.10433038599641</v>
      </c>
      <c r="U1066" s="399">
        <v>199.49046744142939</v>
      </c>
      <c r="V1066" s="399">
        <v>198.50790538414333</v>
      </c>
      <c r="W1066" s="399">
        <v>201.10604665200896</v>
      </c>
      <c r="X1066" s="399">
        <v>199.19804818320887</v>
      </c>
      <c r="Y1066" s="982">
        <v>198.31014346220417</v>
      </c>
      <c r="Z1066" s="399">
        <v>202.52292314698602</v>
      </c>
      <c r="AA1066" s="399">
        <v>199.80992092486301</v>
      </c>
      <c r="AB1066" s="400">
        <v>198.62876528841437</v>
      </c>
      <c r="AC1066" s="4480"/>
      <c r="AD1066" s="2715"/>
      <c r="AE1066" s="1797"/>
    </row>
    <row r="1067" spans="1:38" s="8" customFormat="1" ht="12.75" customHeight="1">
      <c r="A1067" s="5108"/>
      <c r="B1067" s="5111"/>
      <c r="C1067" s="1707" t="s">
        <v>338</v>
      </c>
      <c r="D1067" s="693" t="s">
        <v>107</v>
      </c>
      <c r="E1067" s="4015">
        <v>12.03</v>
      </c>
      <c r="F1067" s="1755">
        <v>11.67</v>
      </c>
      <c r="G1067" s="1755">
        <v>11.13</v>
      </c>
      <c r="H1067" s="1756">
        <v>11.13</v>
      </c>
      <c r="I1067" s="1755">
        <v>11.1</v>
      </c>
      <c r="J1067" s="1755">
        <v>11.19</v>
      </c>
      <c r="K1067" s="1755">
        <v>11.16</v>
      </c>
      <c r="L1067" s="1755">
        <v>11.52</v>
      </c>
      <c r="M1067" s="1755">
        <v>12.15</v>
      </c>
      <c r="N1067" s="1756">
        <v>11.7</v>
      </c>
      <c r="O1067" s="1755">
        <v>11.49</v>
      </c>
      <c r="P1067" s="1755">
        <v>10.95</v>
      </c>
      <c r="Q1067" s="1755">
        <v>11.19</v>
      </c>
      <c r="R1067" s="1755">
        <v>11.1</v>
      </c>
      <c r="S1067" s="1755">
        <v>11.13</v>
      </c>
      <c r="T1067" s="1755">
        <v>10.98</v>
      </c>
      <c r="U1067" s="1755">
        <v>10.86</v>
      </c>
      <c r="V1067" s="1755">
        <v>11.07</v>
      </c>
      <c r="W1067" s="1755">
        <v>11.16</v>
      </c>
      <c r="X1067" s="1755">
        <v>11.43</v>
      </c>
      <c r="Y1067" s="1756">
        <v>11.4</v>
      </c>
      <c r="Z1067" s="1755">
        <v>11.07</v>
      </c>
      <c r="AA1067" s="1755">
        <v>11.43</v>
      </c>
      <c r="AB1067" s="4017">
        <v>11.01</v>
      </c>
      <c r="AC1067" s="4481"/>
      <c r="AD1067" s="2715"/>
      <c r="AE1067" s="1797"/>
    </row>
    <row r="1068" spans="1:38" s="34" customFormat="1" ht="12.75" customHeight="1" thickBot="1">
      <c r="A1068" s="5108"/>
      <c r="B1068" s="5111"/>
      <c r="C1068" s="1709" t="s">
        <v>311</v>
      </c>
      <c r="D1068" s="1792" t="s">
        <v>108</v>
      </c>
      <c r="E1068" s="4483">
        <v>0</v>
      </c>
      <c r="F1068" s="4484">
        <v>0</v>
      </c>
      <c r="G1068" s="4484">
        <v>0</v>
      </c>
      <c r="H1068" s="4485">
        <v>0</v>
      </c>
      <c r="I1068" s="4484">
        <v>0</v>
      </c>
      <c r="J1068" s="4484">
        <v>0</v>
      </c>
      <c r="K1068" s="4484">
        <v>0</v>
      </c>
      <c r="L1068" s="4484">
        <v>0</v>
      </c>
      <c r="M1068" s="4484">
        <v>0</v>
      </c>
      <c r="N1068" s="4485">
        <v>0</v>
      </c>
      <c r="O1068" s="4484">
        <v>0</v>
      </c>
      <c r="P1068" s="4484">
        <v>0</v>
      </c>
      <c r="Q1068" s="4484">
        <v>0</v>
      </c>
      <c r="R1068" s="4484">
        <v>0</v>
      </c>
      <c r="S1068" s="4484">
        <v>0</v>
      </c>
      <c r="T1068" s="4484">
        <v>0</v>
      </c>
      <c r="U1068" s="4484">
        <v>0</v>
      </c>
      <c r="V1068" s="4486">
        <v>0</v>
      </c>
      <c r="W1068" s="4484">
        <v>0</v>
      </c>
      <c r="X1068" s="4484">
        <v>0</v>
      </c>
      <c r="Y1068" s="4485">
        <v>0</v>
      </c>
      <c r="Z1068" s="4484">
        <v>0</v>
      </c>
      <c r="AA1068" s="4484">
        <v>0</v>
      </c>
      <c r="AB1068" s="4487">
        <v>0</v>
      </c>
      <c r="AC1068" s="4488">
        <f t="shared" ref="AC1068" si="215">AC1065/AC1063</f>
        <v>0</v>
      </c>
      <c r="AD1068" s="627"/>
      <c r="AE1068" s="1797"/>
    </row>
    <row r="1069" spans="1:38" s="8" customFormat="1" ht="12.75" customHeight="1">
      <c r="A1069" s="5106" t="s">
        <v>173</v>
      </c>
      <c r="B1069" s="5105" t="s">
        <v>32</v>
      </c>
      <c r="C1069" s="1706" t="s">
        <v>659</v>
      </c>
      <c r="D1069" s="699" t="s">
        <v>105</v>
      </c>
      <c r="E1069" s="4521">
        <v>23.2</v>
      </c>
      <c r="F1069" s="4522">
        <v>21.2</v>
      </c>
      <c r="G1069" s="4522">
        <v>20</v>
      </c>
      <c r="H1069" s="3783">
        <v>20</v>
      </c>
      <c r="I1069" s="4522">
        <v>20.399999999999999</v>
      </c>
      <c r="J1069" s="4522">
        <v>19.600000000000001</v>
      </c>
      <c r="K1069" s="4522">
        <v>24.4</v>
      </c>
      <c r="L1069" s="4522">
        <v>28.4</v>
      </c>
      <c r="M1069" s="4522">
        <v>26</v>
      </c>
      <c r="N1069" s="3783">
        <v>28</v>
      </c>
      <c r="O1069" s="4522">
        <v>27.2</v>
      </c>
      <c r="P1069" s="4522">
        <v>28</v>
      </c>
      <c r="Q1069" s="4522">
        <v>26.8</v>
      </c>
      <c r="R1069" s="4522">
        <v>26.8</v>
      </c>
      <c r="S1069" s="4522">
        <v>28</v>
      </c>
      <c r="T1069" s="4522">
        <v>24.8</v>
      </c>
      <c r="U1069" s="4522">
        <v>28</v>
      </c>
      <c r="V1069" s="3781">
        <v>28.4</v>
      </c>
      <c r="W1069" s="4522">
        <v>30.4</v>
      </c>
      <c r="X1069" s="4522">
        <v>28.8</v>
      </c>
      <c r="Y1069" s="3783">
        <v>28.8</v>
      </c>
      <c r="Z1069" s="4522">
        <v>27.6</v>
      </c>
      <c r="AA1069" s="4522">
        <v>27.6</v>
      </c>
      <c r="AB1069" s="4549">
        <v>27.6</v>
      </c>
      <c r="AC1069" s="4489">
        <f>SUM(E1069:AB1069)</f>
        <v>620.00000000000011</v>
      </c>
      <c r="AD1069" s="1796"/>
      <c r="AE1069" s="1797"/>
      <c r="AF1069" s="1797"/>
      <c r="AG1069" s="1797"/>
      <c r="AH1069" s="1797"/>
      <c r="AI1069" s="1797"/>
      <c r="AJ1069" s="1797"/>
      <c r="AK1069" s="1797"/>
      <c r="AL1069" s="1797"/>
    </row>
    <row r="1070" spans="1:38" s="8" customFormat="1" ht="12.75" customHeight="1">
      <c r="A1070" s="5107"/>
      <c r="B1070" s="5100"/>
      <c r="C1070" s="1707" t="s">
        <v>659</v>
      </c>
      <c r="D1070" s="700" t="s">
        <v>106</v>
      </c>
      <c r="E1070" s="4521">
        <v>24.8</v>
      </c>
      <c r="F1070" s="4522">
        <v>24.8</v>
      </c>
      <c r="G1070" s="4522">
        <v>24.8</v>
      </c>
      <c r="H1070" s="3783">
        <v>24.8</v>
      </c>
      <c r="I1070" s="4522">
        <v>24.8</v>
      </c>
      <c r="J1070" s="4522">
        <v>24.4</v>
      </c>
      <c r="K1070" s="4522">
        <v>24.8</v>
      </c>
      <c r="L1070" s="4522">
        <v>25.2</v>
      </c>
      <c r="M1070" s="4522">
        <v>25.6</v>
      </c>
      <c r="N1070" s="3783">
        <v>26.8</v>
      </c>
      <c r="O1070" s="4522">
        <v>27.2</v>
      </c>
      <c r="P1070" s="4522">
        <v>27.2</v>
      </c>
      <c r="Q1070" s="4522">
        <v>26.8</v>
      </c>
      <c r="R1070" s="4522">
        <v>26.4</v>
      </c>
      <c r="S1070" s="4522">
        <v>26.4</v>
      </c>
      <c r="T1070" s="4522">
        <v>26</v>
      </c>
      <c r="U1070" s="4522">
        <v>27.2</v>
      </c>
      <c r="V1070" s="3781">
        <v>26.8</v>
      </c>
      <c r="W1070" s="4522">
        <v>26.4</v>
      </c>
      <c r="X1070" s="4522">
        <v>26</v>
      </c>
      <c r="Y1070" s="3783">
        <v>26</v>
      </c>
      <c r="Z1070" s="4522">
        <v>25.6</v>
      </c>
      <c r="AA1070" s="4522">
        <v>26</v>
      </c>
      <c r="AB1070" s="4549">
        <v>26</v>
      </c>
      <c r="AC1070" s="4480">
        <f>SUM(E1070:AB1070)</f>
        <v>620.79999999999995</v>
      </c>
      <c r="AD1070" s="1796"/>
      <c r="AE1070" s="1797"/>
      <c r="AF1070" s="1797"/>
      <c r="AG1070" s="1797"/>
      <c r="AH1070" s="1797"/>
      <c r="AI1070" s="1797"/>
      <c r="AJ1070" s="1797"/>
      <c r="AK1070" s="1797"/>
      <c r="AL1070" s="1797"/>
    </row>
    <row r="1071" spans="1:38" s="8" customFormat="1" ht="12.75" customHeight="1">
      <c r="A1071" s="5108"/>
      <c r="B1071" s="5101"/>
      <c r="C1071" s="3102" t="s">
        <v>311</v>
      </c>
      <c r="D1071" s="651" t="s">
        <v>336</v>
      </c>
      <c r="E1071" s="398">
        <v>33.959976442865802</v>
      </c>
      <c r="F1071" s="399">
        <v>32.626369703048482</v>
      </c>
      <c r="G1071" s="399">
        <v>31.859692402783804</v>
      </c>
      <c r="H1071" s="982">
        <v>31.859692402783804</v>
      </c>
      <c r="I1071" s="399">
        <v>32.112302938282085</v>
      </c>
      <c r="J1071" s="399">
        <v>31.297284227229685</v>
      </c>
      <c r="K1071" s="399">
        <v>34.790803382503256</v>
      </c>
      <c r="L1071" s="399">
        <v>37.968407920269712</v>
      </c>
      <c r="M1071" s="399">
        <v>36.487806182339874</v>
      </c>
      <c r="N1071" s="982">
        <v>38.758740949623224</v>
      </c>
      <c r="O1071" s="399">
        <v>38.46660889654818</v>
      </c>
      <c r="P1071" s="399">
        <v>39.036393276018728</v>
      </c>
      <c r="Q1071" s="399">
        <v>37.900923471598951</v>
      </c>
      <c r="R1071" s="399">
        <v>37.619144062564736</v>
      </c>
      <c r="S1071" s="399">
        <v>38.483243106578222</v>
      </c>
      <c r="T1071" s="399">
        <v>35.931045072471797</v>
      </c>
      <c r="U1071" s="399">
        <v>39.036393276018728</v>
      </c>
      <c r="V1071" s="399">
        <v>39.048687557970496</v>
      </c>
      <c r="W1071" s="399">
        <v>40.263134502917183</v>
      </c>
      <c r="X1071" s="399">
        <v>38.799999999999997</v>
      </c>
      <c r="Y1071" s="982">
        <v>38.799999999999997</v>
      </c>
      <c r="Z1071" s="399">
        <v>37.644654334978298</v>
      </c>
      <c r="AA1071" s="399">
        <v>37.917805843693017</v>
      </c>
      <c r="AB1071" s="400">
        <v>37.917805843693017</v>
      </c>
      <c r="AC1071" s="4546"/>
      <c r="AD1071" s="2715"/>
      <c r="AE1071" s="1797"/>
    </row>
    <row r="1072" spans="1:38" s="8" customFormat="1" ht="12.75" customHeight="1">
      <c r="A1072" s="5108"/>
      <c r="B1072" s="5101"/>
      <c r="C1072" s="1707" t="s">
        <v>338</v>
      </c>
      <c r="D1072" s="700" t="s">
        <v>107</v>
      </c>
      <c r="E1072" s="4557">
        <v>3.12</v>
      </c>
      <c r="F1072" s="4558">
        <v>3.24</v>
      </c>
      <c r="G1072" s="4558">
        <v>3.04</v>
      </c>
      <c r="H1072" s="4559">
        <v>3.04</v>
      </c>
      <c r="I1072" s="4558">
        <v>3.12</v>
      </c>
      <c r="J1072" s="4558">
        <v>3.04</v>
      </c>
      <c r="K1072" s="4558">
        <v>3.44</v>
      </c>
      <c r="L1072" s="4558">
        <v>3.4</v>
      </c>
      <c r="M1072" s="4558">
        <v>3.24</v>
      </c>
      <c r="N1072" s="4559">
        <v>3.2</v>
      </c>
      <c r="O1072" s="4558">
        <v>3.08</v>
      </c>
      <c r="P1072" s="4558">
        <v>3.12</v>
      </c>
      <c r="Q1072" s="4558">
        <v>3.12</v>
      </c>
      <c r="R1072" s="4558">
        <v>3</v>
      </c>
      <c r="S1072" s="4558">
        <v>3.04</v>
      </c>
      <c r="T1072" s="4558">
        <v>3.08</v>
      </c>
      <c r="U1072" s="4558">
        <v>3.08</v>
      </c>
      <c r="V1072" s="4560">
        <v>3.08</v>
      </c>
      <c r="W1072" s="4558">
        <v>3.28</v>
      </c>
      <c r="X1072" s="4558">
        <v>3.08</v>
      </c>
      <c r="Y1072" s="4559">
        <v>3.08</v>
      </c>
      <c r="Z1072" s="4558">
        <v>3.2</v>
      </c>
      <c r="AA1072" s="4558">
        <v>3.2</v>
      </c>
      <c r="AB1072" s="4561">
        <v>3.32</v>
      </c>
      <c r="AC1072" s="4546"/>
      <c r="AD1072" s="1794"/>
      <c r="AE1072" s="1797"/>
      <c r="AF1072" s="1795"/>
      <c r="AG1072" s="1795"/>
      <c r="AH1072" s="1795"/>
      <c r="AI1072" s="1795"/>
      <c r="AJ1072" s="1795"/>
      <c r="AK1072" s="1795"/>
      <c r="AL1072" s="1795"/>
    </row>
    <row r="1073" spans="1:38" s="34" customFormat="1" ht="12.75" customHeight="1" thickBot="1">
      <c r="A1073" s="5108"/>
      <c r="B1073" s="5101"/>
      <c r="C1073" s="1709" t="s">
        <v>311</v>
      </c>
      <c r="D1073" s="803" t="s">
        <v>108</v>
      </c>
      <c r="E1073" s="4541">
        <v>1.0689655172413794</v>
      </c>
      <c r="F1073" s="4542">
        <v>1.1698113207547169</v>
      </c>
      <c r="G1073" s="4542">
        <v>1.24</v>
      </c>
      <c r="H1073" s="4543">
        <v>1.24</v>
      </c>
      <c r="I1073" s="4542">
        <v>1.215686274509804</v>
      </c>
      <c r="J1073" s="4542">
        <v>1.2448979591836733</v>
      </c>
      <c r="K1073" s="4542">
        <v>1.0163934426229508</v>
      </c>
      <c r="L1073" s="4542">
        <v>0.88732394366197187</v>
      </c>
      <c r="M1073" s="4542">
        <v>0.98461538461538467</v>
      </c>
      <c r="N1073" s="4543">
        <v>0.95714285714285718</v>
      </c>
      <c r="O1073" s="4542">
        <v>1</v>
      </c>
      <c r="P1073" s="4542">
        <v>0.97142857142857142</v>
      </c>
      <c r="Q1073" s="4542">
        <v>1</v>
      </c>
      <c r="R1073" s="4542">
        <v>0.9850746268656716</v>
      </c>
      <c r="S1073" s="4542">
        <v>0.94285714285714284</v>
      </c>
      <c r="T1073" s="4542">
        <v>1.0483870967741935</v>
      </c>
      <c r="U1073" s="4542">
        <v>0.97142857142857142</v>
      </c>
      <c r="V1073" s="4544">
        <v>0.94366197183098599</v>
      </c>
      <c r="W1073" s="4542">
        <v>0.86842105263157898</v>
      </c>
      <c r="X1073" s="4542">
        <v>0.90277777777777779</v>
      </c>
      <c r="Y1073" s="4543">
        <v>0.90277777777777779</v>
      </c>
      <c r="Z1073" s="4542">
        <v>0.92753623188405798</v>
      </c>
      <c r="AA1073" s="4542">
        <v>0.94202898550724634</v>
      </c>
      <c r="AB1073" s="4547">
        <v>0.94202898550724634</v>
      </c>
      <c r="AC1073" s="4488">
        <f t="shared" ref="AC1073" si="216">AC1070/AC1069</f>
        <v>1.0012903225806449</v>
      </c>
      <c r="AD1073" s="627"/>
      <c r="AE1073" s="1797"/>
    </row>
    <row r="1074" spans="1:38" s="8" customFormat="1" ht="12.75" customHeight="1">
      <c r="A1074" s="5106" t="s">
        <v>181</v>
      </c>
      <c r="B1074" s="5102" t="s">
        <v>492</v>
      </c>
      <c r="C1074" s="1706" t="s">
        <v>659</v>
      </c>
      <c r="D1074" s="699" t="s">
        <v>105</v>
      </c>
      <c r="E1074" s="4473">
        <v>21</v>
      </c>
      <c r="F1074" s="4474">
        <v>20.7</v>
      </c>
      <c r="G1074" s="4474">
        <v>21.9</v>
      </c>
      <c r="H1074" s="3773">
        <v>21.3</v>
      </c>
      <c r="I1074" s="4474">
        <v>21.3</v>
      </c>
      <c r="J1074" s="4474">
        <v>33.9</v>
      </c>
      <c r="K1074" s="4474">
        <v>31.2</v>
      </c>
      <c r="L1074" s="4474">
        <v>33.299999999999997</v>
      </c>
      <c r="M1074" s="4474">
        <v>32.700000000000003</v>
      </c>
      <c r="N1074" s="3773">
        <v>30</v>
      </c>
      <c r="O1074" s="4474">
        <v>21</v>
      </c>
      <c r="P1074" s="4474">
        <v>33.299999999999997</v>
      </c>
      <c r="Q1074" s="4474">
        <v>28.2</v>
      </c>
      <c r="R1074" s="4474">
        <v>29.4</v>
      </c>
      <c r="S1074" s="4474">
        <v>27</v>
      </c>
      <c r="T1074" s="4474">
        <v>26.7</v>
      </c>
      <c r="U1074" s="4474">
        <v>30.3</v>
      </c>
      <c r="V1074" s="3771">
        <v>34.5</v>
      </c>
      <c r="W1074" s="4474">
        <v>33.9</v>
      </c>
      <c r="X1074" s="4474">
        <v>29.4</v>
      </c>
      <c r="Y1074" s="3773">
        <v>30.3</v>
      </c>
      <c r="Z1074" s="4474">
        <v>24.9</v>
      </c>
      <c r="AA1074" s="4474">
        <v>24.3</v>
      </c>
      <c r="AB1074" s="4475">
        <v>23.1</v>
      </c>
      <c r="AC1074" s="4476">
        <f>SUM(E1074:AB1074)</f>
        <v>663.5999999999998</v>
      </c>
      <c r="AD1074" s="2715"/>
      <c r="AE1074" s="1797"/>
    </row>
    <row r="1075" spans="1:38" s="8" customFormat="1" ht="12.75" customHeight="1">
      <c r="A1075" s="5107"/>
      <c r="B1075" s="5119"/>
      <c r="C1075" s="1707" t="s">
        <v>659</v>
      </c>
      <c r="D1075" s="700" t="s">
        <v>106</v>
      </c>
      <c r="E1075" s="4477">
        <v>0</v>
      </c>
      <c r="F1075" s="4478">
        <v>0</v>
      </c>
      <c r="G1075" s="4478">
        <v>0</v>
      </c>
      <c r="H1075" s="3778">
        <v>0</v>
      </c>
      <c r="I1075" s="4478">
        <v>0</v>
      </c>
      <c r="J1075" s="4478">
        <v>0</v>
      </c>
      <c r="K1075" s="4478">
        <v>0</v>
      </c>
      <c r="L1075" s="4478">
        <v>0</v>
      </c>
      <c r="M1075" s="4478">
        <v>0</v>
      </c>
      <c r="N1075" s="3778">
        <v>0.3</v>
      </c>
      <c r="O1075" s="4478">
        <v>0</v>
      </c>
      <c r="P1075" s="4478">
        <v>0.9</v>
      </c>
      <c r="Q1075" s="4478">
        <v>0.6</v>
      </c>
      <c r="R1075" s="4478">
        <v>0</v>
      </c>
      <c r="S1075" s="4478">
        <v>0.3</v>
      </c>
      <c r="T1075" s="4478">
        <v>0</v>
      </c>
      <c r="U1075" s="4478">
        <v>0</v>
      </c>
      <c r="V1075" s="3776">
        <v>3.9</v>
      </c>
      <c r="W1075" s="4478">
        <v>2.7</v>
      </c>
      <c r="X1075" s="4478">
        <v>0.6</v>
      </c>
      <c r="Y1075" s="3778">
        <v>1.2</v>
      </c>
      <c r="Z1075" s="4478">
        <v>0</v>
      </c>
      <c r="AA1075" s="4478">
        <v>0</v>
      </c>
      <c r="AB1075" s="4479">
        <v>0</v>
      </c>
      <c r="AC1075" s="4480">
        <f>SUM(E1075:AB1075)</f>
        <v>10.499999999999998</v>
      </c>
      <c r="AD1075" s="2715"/>
      <c r="AE1075" s="1797"/>
    </row>
    <row r="1076" spans="1:38" s="8" customFormat="1" ht="12.75" customHeight="1">
      <c r="A1076" s="5108"/>
      <c r="B1076" s="5119"/>
      <c r="C1076" s="3102" t="s">
        <v>311</v>
      </c>
      <c r="D1076" s="651" t="s">
        <v>336</v>
      </c>
      <c r="E1076" s="398">
        <v>21</v>
      </c>
      <c r="F1076" s="399">
        <v>20.7</v>
      </c>
      <c r="G1076" s="399">
        <v>21.9</v>
      </c>
      <c r="H1076" s="982">
        <v>21.3</v>
      </c>
      <c r="I1076" s="399">
        <v>21.3</v>
      </c>
      <c r="J1076" s="399">
        <v>33.9</v>
      </c>
      <c r="K1076" s="399">
        <v>31.2</v>
      </c>
      <c r="L1076" s="399">
        <v>33.299999999999997</v>
      </c>
      <c r="M1076" s="399">
        <v>32.700000000000003</v>
      </c>
      <c r="N1076" s="982">
        <v>30.001499962501875</v>
      </c>
      <c r="O1076" s="399">
        <v>21</v>
      </c>
      <c r="P1076" s="399">
        <v>33.312159941979139</v>
      </c>
      <c r="Q1076" s="399">
        <v>28.206382256503581</v>
      </c>
      <c r="R1076" s="399">
        <v>29.4</v>
      </c>
      <c r="S1076" s="399">
        <v>27.001666615229514</v>
      </c>
      <c r="T1076" s="399">
        <v>26.7</v>
      </c>
      <c r="U1076" s="399">
        <v>30.3</v>
      </c>
      <c r="V1076" s="399">
        <v>34.719735022030342</v>
      </c>
      <c r="W1076" s="399">
        <v>34.007352146263898</v>
      </c>
      <c r="X1076" s="399">
        <v>29.406121811622828</v>
      </c>
      <c r="Y1076" s="982">
        <v>30.323753065872307</v>
      </c>
      <c r="Z1076" s="399">
        <v>24.9</v>
      </c>
      <c r="AA1076" s="399">
        <v>24.3</v>
      </c>
      <c r="AB1076" s="400">
        <v>23.1</v>
      </c>
      <c r="AC1076" s="4480">
        <f>SUM(E1076:AB1076)</f>
        <v>663.97867082200344</v>
      </c>
      <c r="AD1076" s="2715"/>
      <c r="AE1076" s="1797"/>
    </row>
    <row r="1077" spans="1:38" s="8" customFormat="1" ht="12.75" customHeight="1">
      <c r="A1077" s="5108"/>
      <c r="B1077" s="5119"/>
      <c r="C1077" s="3102" t="s">
        <v>311</v>
      </c>
      <c r="D1077" s="700" t="s">
        <v>107</v>
      </c>
      <c r="E1077" s="2222">
        <v>1.1794120285002085</v>
      </c>
      <c r="F1077" s="2223">
        <v>1.1614334861249034</v>
      </c>
      <c r="G1077" s="2223">
        <v>1.2287629635814195</v>
      </c>
      <c r="H1077" s="2094">
        <v>1.1962607717644973</v>
      </c>
      <c r="I1077" s="2223">
        <v>1.1950982248531614</v>
      </c>
      <c r="J1077" s="2223">
        <v>1.90021108014838</v>
      </c>
      <c r="K1077" s="2223">
        <v>1.7522692994860241</v>
      </c>
      <c r="L1077" s="2223">
        <v>1.8557687223952257</v>
      </c>
      <c r="M1077" s="2223">
        <v>1.8258562671664182</v>
      </c>
      <c r="N1077" s="2094">
        <v>1.6591354482225102</v>
      </c>
      <c r="O1077" s="2223">
        <v>1.1646835401519828</v>
      </c>
      <c r="P1077" s="2223">
        <v>1.8439870095675479</v>
      </c>
      <c r="Q1077" s="2223">
        <v>1.5613578512615367</v>
      </c>
      <c r="R1077" s="2223">
        <v>1.6305569562127757</v>
      </c>
      <c r="S1077" s="2223">
        <v>1.4975426982585294</v>
      </c>
      <c r="T1077" s="2223">
        <v>1.4779724053080545</v>
      </c>
      <c r="U1077" s="2223">
        <v>1.6756430226480521</v>
      </c>
      <c r="V1077" s="2223">
        <v>1.9219030068227896</v>
      </c>
      <c r="W1077" s="2223">
        <v>1.8915369861340905</v>
      </c>
      <c r="X1077" s="2223">
        <v>1.6356100523856807</v>
      </c>
      <c r="Y1077" s="2094">
        <v>1.6866499995588744</v>
      </c>
      <c r="Z1077" s="2223">
        <v>1.3863087466559001</v>
      </c>
      <c r="AA1077" s="2223">
        <v>1.351600341166465</v>
      </c>
      <c r="AB1077" s="2224">
        <v>1.2848546453063927</v>
      </c>
      <c r="AC1077" s="4546"/>
      <c r="AD1077" s="2715"/>
      <c r="AE1077" s="1797"/>
    </row>
    <row r="1078" spans="1:38" s="34" customFormat="1" ht="12.75" customHeight="1" thickBot="1">
      <c r="A1078" s="5108"/>
      <c r="B1078" s="5120"/>
      <c r="C1078" s="1709" t="s">
        <v>311</v>
      </c>
      <c r="D1078" s="795" t="s">
        <v>108</v>
      </c>
      <c r="E1078" s="4483">
        <v>0</v>
      </c>
      <c r="F1078" s="4484">
        <v>0</v>
      </c>
      <c r="G1078" s="4484">
        <v>0</v>
      </c>
      <c r="H1078" s="4485">
        <v>0</v>
      </c>
      <c r="I1078" s="4484">
        <v>0</v>
      </c>
      <c r="J1078" s="4484">
        <v>0</v>
      </c>
      <c r="K1078" s="4484">
        <v>0</v>
      </c>
      <c r="L1078" s="4484">
        <v>0</v>
      </c>
      <c r="M1078" s="4484">
        <v>0</v>
      </c>
      <c r="N1078" s="4485">
        <v>0.01</v>
      </c>
      <c r="O1078" s="4484">
        <v>0</v>
      </c>
      <c r="P1078" s="4484">
        <v>2.7027027027027029E-2</v>
      </c>
      <c r="Q1078" s="4484">
        <v>2.1276595744680851E-2</v>
      </c>
      <c r="R1078" s="4484">
        <v>0</v>
      </c>
      <c r="S1078" s="4484">
        <v>1.1111111111111112E-2</v>
      </c>
      <c r="T1078" s="4484">
        <v>0</v>
      </c>
      <c r="U1078" s="4484">
        <v>0</v>
      </c>
      <c r="V1078" s="4486">
        <v>0.11304347826086956</v>
      </c>
      <c r="W1078" s="4484">
        <v>7.9646017699115057E-2</v>
      </c>
      <c r="X1078" s="4484">
        <v>2.0408163265306124E-2</v>
      </c>
      <c r="Y1078" s="4485">
        <v>3.9603960396039604E-2</v>
      </c>
      <c r="Z1078" s="4484">
        <v>0</v>
      </c>
      <c r="AA1078" s="4484">
        <v>0</v>
      </c>
      <c r="AB1078" s="4487">
        <v>0</v>
      </c>
      <c r="AC1078" s="4488">
        <f t="shared" ref="AC1078" si="217">AC1075/AC1074</f>
        <v>1.5822784810126583E-2</v>
      </c>
      <c r="AD1078" s="627"/>
      <c r="AE1078" s="1797"/>
    </row>
    <row r="1079" spans="1:38" s="8" customFormat="1" ht="12.75" customHeight="1">
      <c r="A1079" s="5106" t="s">
        <v>204</v>
      </c>
      <c r="B1079" s="5099" t="s">
        <v>563</v>
      </c>
      <c r="C1079" s="1706" t="s">
        <v>660</v>
      </c>
      <c r="D1079" s="699" t="s">
        <v>105</v>
      </c>
      <c r="E1079" s="4521">
        <v>15.6</v>
      </c>
      <c r="F1079" s="4522">
        <v>12.9</v>
      </c>
      <c r="G1079" s="4522">
        <v>11.4</v>
      </c>
      <c r="H1079" s="3783">
        <v>11.4</v>
      </c>
      <c r="I1079" s="4522">
        <v>12</v>
      </c>
      <c r="J1079" s="4522">
        <v>12.3</v>
      </c>
      <c r="K1079" s="4522">
        <v>12.3</v>
      </c>
      <c r="L1079" s="4522">
        <v>14.1</v>
      </c>
      <c r="M1079" s="4522">
        <v>12.6</v>
      </c>
      <c r="N1079" s="3783">
        <v>12.9</v>
      </c>
      <c r="O1079" s="4522">
        <v>11.4</v>
      </c>
      <c r="P1079" s="4522">
        <v>12</v>
      </c>
      <c r="Q1079" s="4522">
        <v>11.7</v>
      </c>
      <c r="R1079" s="4522">
        <v>13.8</v>
      </c>
      <c r="S1079" s="4522">
        <v>12</v>
      </c>
      <c r="T1079" s="4522">
        <v>10.8</v>
      </c>
      <c r="U1079" s="4522">
        <v>10.8</v>
      </c>
      <c r="V1079" s="3781">
        <v>11.7</v>
      </c>
      <c r="W1079" s="4522">
        <v>11.7</v>
      </c>
      <c r="X1079" s="4522">
        <v>12.3</v>
      </c>
      <c r="Y1079" s="3783">
        <v>13.5</v>
      </c>
      <c r="Z1079" s="4522">
        <v>13.2</v>
      </c>
      <c r="AA1079" s="4522">
        <v>12.9</v>
      </c>
      <c r="AB1079" s="4549">
        <v>12.6</v>
      </c>
      <c r="AC1079" s="4476">
        <f>SUM(E1079:AB1079)</f>
        <v>297.89999999999998</v>
      </c>
      <c r="AD1079" s="1796"/>
      <c r="AE1079" s="1797"/>
      <c r="AF1079" s="1797"/>
      <c r="AG1079" s="1797"/>
      <c r="AH1079" s="1797"/>
      <c r="AI1079" s="1797"/>
      <c r="AJ1079" s="1797"/>
      <c r="AK1079" s="1797"/>
      <c r="AL1079" s="1797"/>
    </row>
    <row r="1080" spans="1:38" s="8" customFormat="1" ht="12.75" customHeight="1">
      <c r="A1080" s="5107"/>
      <c r="B1080" s="5100"/>
      <c r="C1080" s="1707" t="s">
        <v>660</v>
      </c>
      <c r="D1080" s="700" t="s">
        <v>106</v>
      </c>
      <c r="E1080" s="4521">
        <v>5.7</v>
      </c>
      <c r="F1080" s="4522">
        <v>2.4</v>
      </c>
      <c r="G1080" s="4522">
        <v>0.3</v>
      </c>
      <c r="H1080" s="3783">
        <v>0.3</v>
      </c>
      <c r="I1080" s="4522">
        <v>0.3</v>
      </c>
      <c r="J1080" s="4522">
        <v>0.3</v>
      </c>
      <c r="K1080" s="4522">
        <v>0.3</v>
      </c>
      <c r="L1080" s="4522">
        <v>0.9</v>
      </c>
      <c r="M1080" s="4522">
        <v>1.8</v>
      </c>
      <c r="N1080" s="3783">
        <v>2.7</v>
      </c>
      <c r="O1080" s="4522">
        <v>3</v>
      </c>
      <c r="P1080" s="4522">
        <v>2.7</v>
      </c>
      <c r="Q1080" s="4522">
        <v>2.7</v>
      </c>
      <c r="R1080" s="4522">
        <v>3.9</v>
      </c>
      <c r="S1080" s="4522">
        <v>5.0999999999999996</v>
      </c>
      <c r="T1080" s="4522">
        <v>3.9</v>
      </c>
      <c r="U1080" s="4522">
        <v>3.3</v>
      </c>
      <c r="V1080" s="3781">
        <v>3.6</v>
      </c>
      <c r="W1080" s="4522">
        <v>3.6</v>
      </c>
      <c r="X1080" s="4522">
        <v>2.1</v>
      </c>
      <c r="Y1080" s="3783">
        <v>2.7</v>
      </c>
      <c r="Z1080" s="4522">
        <v>3.3</v>
      </c>
      <c r="AA1080" s="4522">
        <v>3.6</v>
      </c>
      <c r="AB1080" s="4549">
        <v>3.3</v>
      </c>
      <c r="AC1080" s="4480">
        <f>SUM(E1080:AB1080)</f>
        <v>61.8</v>
      </c>
      <c r="AD1080" s="1796"/>
      <c r="AE1080" s="1797"/>
      <c r="AF1080" s="1797"/>
      <c r="AG1080" s="1797"/>
      <c r="AH1080" s="1797"/>
      <c r="AI1080" s="1797"/>
      <c r="AJ1080" s="1797"/>
      <c r="AK1080" s="1797"/>
      <c r="AL1080" s="1797"/>
    </row>
    <row r="1081" spans="1:38" s="8" customFormat="1" ht="12.75" customHeight="1">
      <c r="A1081" s="5108"/>
      <c r="B1081" s="5101"/>
      <c r="C1081" s="3102" t="s">
        <v>311</v>
      </c>
      <c r="D1081" s="651" t="s">
        <v>336</v>
      </c>
      <c r="E1081" s="398">
        <v>16.608732642799691</v>
      </c>
      <c r="F1081" s="399">
        <v>13.121356637177422</v>
      </c>
      <c r="G1081" s="399">
        <v>11.403946685248927</v>
      </c>
      <c r="H1081" s="982">
        <v>11.403946685248927</v>
      </c>
      <c r="I1081" s="399">
        <v>12.003749414245535</v>
      </c>
      <c r="J1081" s="399">
        <v>12.303657992645928</v>
      </c>
      <c r="K1081" s="399">
        <v>12.303657992645928</v>
      </c>
      <c r="L1081" s="399">
        <v>14.12869420717994</v>
      </c>
      <c r="M1081" s="399">
        <v>12.727922061357855</v>
      </c>
      <c r="N1081" s="982">
        <v>13.179529581893277</v>
      </c>
      <c r="O1081" s="399">
        <v>11.7881296226331</v>
      </c>
      <c r="P1081" s="399">
        <v>12.299999999999999</v>
      </c>
      <c r="Q1081" s="399">
        <v>12.007497657713699</v>
      </c>
      <c r="R1081" s="399">
        <v>14.340502083260546</v>
      </c>
      <c r="S1081" s="399">
        <v>13.038788287260438</v>
      </c>
      <c r="T1081" s="399">
        <v>11.482595525402782</v>
      </c>
      <c r="U1081" s="399">
        <v>11.292918134831227</v>
      </c>
      <c r="V1081" s="399">
        <v>12.241323457861899</v>
      </c>
      <c r="W1081" s="399">
        <v>12.241323457861899</v>
      </c>
      <c r="X1081" s="399">
        <v>12.477980605851254</v>
      </c>
      <c r="Y1081" s="982">
        <v>13.767352686700519</v>
      </c>
      <c r="Z1081" s="399">
        <v>13.606248564538278</v>
      </c>
      <c r="AA1081" s="399">
        <v>13.39290857132983</v>
      </c>
      <c r="AB1081" s="400">
        <v>13.024976007655445</v>
      </c>
      <c r="AC1081" s="4546"/>
      <c r="AD1081" s="2715"/>
      <c r="AE1081" s="1797"/>
    </row>
    <row r="1082" spans="1:38" s="8" customFormat="1" ht="12.75" customHeight="1">
      <c r="A1082" s="5108"/>
      <c r="B1082" s="5101"/>
      <c r="C1082" s="1707" t="s">
        <v>338</v>
      </c>
      <c r="D1082" s="700" t="s">
        <v>107</v>
      </c>
      <c r="E1082" s="4015">
        <v>1.02</v>
      </c>
      <c r="F1082" s="1755">
        <v>0.66</v>
      </c>
      <c r="G1082" s="1755">
        <v>0.66</v>
      </c>
      <c r="H1082" s="1756">
        <v>0.84</v>
      </c>
      <c r="I1082" s="1755">
        <v>0.72</v>
      </c>
      <c r="J1082" s="1755">
        <v>0.72</v>
      </c>
      <c r="K1082" s="1755">
        <v>0.66</v>
      </c>
      <c r="L1082" s="1755">
        <v>0.69</v>
      </c>
      <c r="M1082" s="1755">
        <v>0.69</v>
      </c>
      <c r="N1082" s="1756">
        <v>0.63</v>
      </c>
      <c r="O1082" s="1755">
        <v>0.72</v>
      </c>
      <c r="P1082" s="1755">
        <v>0.63</v>
      </c>
      <c r="Q1082" s="1755">
        <v>0.69</v>
      </c>
      <c r="R1082" s="1755">
        <v>0.75</v>
      </c>
      <c r="S1082" s="1755">
        <v>0.66</v>
      </c>
      <c r="T1082" s="1755">
        <v>0.66</v>
      </c>
      <c r="U1082" s="1755">
        <v>0.66</v>
      </c>
      <c r="V1082" s="1755">
        <v>0.72</v>
      </c>
      <c r="W1082" s="1755">
        <v>0.63</v>
      </c>
      <c r="X1082" s="1755">
        <v>0.84</v>
      </c>
      <c r="Y1082" s="1756">
        <v>0.78</v>
      </c>
      <c r="Z1082" s="1755">
        <v>0.87</v>
      </c>
      <c r="AA1082" s="1755">
        <v>0.78</v>
      </c>
      <c r="AB1082" s="4017">
        <v>0.87</v>
      </c>
      <c r="AC1082" s="4546"/>
      <c r="AD1082" s="1794"/>
      <c r="AE1082" s="1797"/>
      <c r="AF1082" s="1795"/>
      <c r="AG1082" s="1795"/>
      <c r="AH1082" s="1795"/>
      <c r="AI1082" s="1795"/>
      <c r="AJ1082" s="1795"/>
      <c r="AK1082" s="1795"/>
      <c r="AL1082" s="1795"/>
    </row>
    <row r="1083" spans="1:38" s="34" customFormat="1" ht="12.75" customHeight="1" thickBot="1">
      <c r="A1083" s="5108"/>
      <c r="B1083" s="5101"/>
      <c r="C1083" s="1709" t="s">
        <v>311</v>
      </c>
      <c r="D1083" s="803" t="s">
        <v>108</v>
      </c>
      <c r="E1083" s="4541">
        <v>0.36538461538461542</v>
      </c>
      <c r="F1083" s="4542">
        <v>0.18604651162790697</v>
      </c>
      <c r="G1083" s="4542">
        <v>2.6315789473684209E-2</v>
      </c>
      <c r="H1083" s="4543">
        <v>2.6315789473684209E-2</v>
      </c>
      <c r="I1083" s="4542">
        <v>2.4999999999999998E-2</v>
      </c>
      <c r="J1083" s="4542">
        <v>2.4390243902439022E-2</v>
      </c>
      <c r="K1083" s="4542">
        <v>2.4390243902439022E-2</v>
      </c>
      <c r="L1083" s="4542">
        <v>6.3829787234042562E-2</v>
      </c>
      <c r="M1083" s="4542">
        <v>0.14285714285714288</v>
      </c>
      <c r="N1083" s="4543">
        <v>0.20930232558139536</v>
      </c>
      <c r="O1083" s="4542">
        <v>0.26315789473684209</v>
      </c>
      <c r="P1083" s="4542">
        <v>0.22500000000000001</v>
      </c>
      <c r="Q1083" s="4542">
        <v>0.23076923076923081</v>
      </c>
      <c r="R1083" s="4542">
        <v>0.28260869565217389</v>
      </c>
      <c r="S1083" s="4542">
        <v>0.42499999999999999</v>
      </c>
      <c r="T1083" s="4542">
        <v>0.3611111111111111</v>
      </c>
      <c r="U1083" s="4542">
        <v>0.30555555555555552</v>
      </c>
      <c r="V1083" s="4544">
        <v>0.30769230769230771</v>
      </c>
      <c r="W1083" s="4542">
        <v>0.30769230769230771</v>
      </c>
      <c r="X1083" s="4542">
        <v>0.17073170731707316</v>
      </c>
      <c r="Y1083" s="4543">
        <v>0.2</v>
      </c>
      <c r="Z1083" s="4542">
        <v>0.25</v>
      </c>
      <c r="AA1083" s="4542">
        <v>0.27906976744186046</v>
      </c>
      <c r="AB1083" s="4547">
        <v>0.26190476190476192</v>
      </c>
      <c r="AC1083" s="4551">
        <f t="shared" ref="AC1083" si="218">AC1080/AC1079</f>
        <v>0.20745216515609266</v>
      </c>
      <c r="AD1083" s="627"/>
      <c r="AE1083" s="1797"/>
    </row>
    <row r="1084" spans="1:38" s="8" customFormat="1" ht="12.75" customHeight="1">
      <c r="A1084" s="5106" t="s">
        <v>180</v>
      </c>
      <c r="B1084" s="5102" t="s">
        <v>490</v>
      </c>
      <c r="C1084" s="1706" t="s">
        <v>659</v>
      </c>
      <c r="D1084" s="699" t="s">
        <v>577</v>
      </c>
      <c r="E1084" s="4473">
        <v>140.1</v>
      </c>
      <c r="F1084" s="4474">
        <v>127.2</v>
      </c>
      <c r="G1084" s="4474">
        <v>123.3</v>
      </c>
      <c r="H1084" s="3773">
        <v>127.8</v>
      </c>
      <c r="I1084" s="4474">
        <v>129</v>
      </c>
      <c r="J1084" s="4474">
        <v>135.6</v>
      </c>
      <c r="K1084" s="4474">
        <v>185.1</v>
      </c>
      <c r="L1084" s="4474">
        <v>183</v>
      </c>
      <c r="M1084" s="4474">
        <v>181.8</v>
      </c>
      <c r="N1084" s="3773">
        <v>174</v>
      </c>
      <c r="O1084" s="4474">
        <v>177.6</v>
      </c>
      <c r="P1084" s="4474">
        <v>171.9</v>
      </c>
      <c r="Q1084" s="4474">
        <v>180</v>
      </c>
      <c r="R1084" s="4474">
        <v>189</v>
      </c>
      <c r="S1084" s="4474">
        <v>194.7</v>
      </c>
      <c r="T1084" s="4474">
        <v>195.3</v>
      </c>
      <c r="U1084" s="4474">
        <v>196.5</v>
      </c>
      <c r="V1084" s="3771">
        <v>195</v>
      </c>
      <c r="W1084" s="4474">
        <v>201.9</v>
      </c>
      <c r="X1084" s="4474">
        <v>195.6</v>
      </c>
      <c r="Y1084" s="3773">
        <v>200.4</v>
      </c>
      <c r="Z1084" s="4474">
        <v>195</v>
      </c>
      <c r="AA1084" s="4474">
        <v>190.8</v>
      </c>
      <c r="AB1084" s="4475">
        <v>168.6</v>
      </c>
      <c r="AC1084" s="4476">
        <f>SUM(E1084:AB1084)</f>
        <v>4159.2</v>
      </c>
      <c r="AD1084" s="1796"/>
      <c r="AE1084" s="1797"/>
      <c r="AF1084" s="1797"/>
      <c r="AG1084" s="1797"/>
      <c r="AH1084" s="1797"/>
      <c r="AI1084" s="1797"/>
      <c r="AJ1084" s="1797"/>
      <c r="AK1084" s="1797"/>
      <c r="AL1084" s="1797"/>
    </row>
    <row r="1085" spans="1:38" s="8" customFormat="1" ht="12.75" customHeight="1">
      <c r="A1085" s="5107"/>
      <c r="B1085" s="5103"/>
      <c r="C1085" s="1707" t="s">
        <v>659</v>
      </c>
      <c r="D1085" s="700" t="s">
        <v>578</v>
      </c>
      <c r="E1085" s="4477">
        <v>49.8</v>
      </c>
      <c r="F1085" s="4478">
        <v>48.3</v>
      </c>
      <c r="G1085" s="4478">
        <v>48</v>
      </c>
      <c r="H1085" s="3778">
        <v>48</v>
      </c>
      <c r="I1085" s="4478">
        <v>47.1</v>
      </c>
      <c r="J1085" s="4478">
        <v>47.7</v>
      </c>
      <c r="K1085" s="4478">
        <v>57</v>
      </c>
      <c r="L1085" s="4478">
        <v>56.1</v>
      </c>
      <c r="M1085" s="4478">
        <v>58.5</v>
      </c>
      <c r="N1085" s="3778">
        <v>61.8</v>
      </c>
      <c r="O1085" s="4478">
        <v>59.1</v>
      </c>
      <c r="P1085" s="4478">
        <v>59.1</v>
      </c>
      <c r="Q1085" s="4478">
        <v>59.4</v>
      </c>
      <c r="R1085" s="4478">
        <v>59.1</v>
      </c>
      <c r="S1085" s="4478">
        <v>57.3</v>
      </c>
      <c r="T1085" s="4478">
        <v>56.4</v>
      </c>
      <c r="U1085" s="4478">
        <v>58.5</v>
      </c>
      <c r="V1085" s="3776">
        <v>59.1</v>
      </c>
      <c r="W1085" s="4478">
        <v>62.7</v>
      </c>
      <c r="X1085" s="4478">
        <v>60.9</v>
      </c>
      <c r="Y1085" s="3778">
        <v>64.2</v>
      </c>
      <c r="Z1085" s="4478">
        <v>60.9</v>
      </c>
      <c r="AA1085" s="4478">
        <v>54.6</v>
      </c>
      <c r="AB1085" s="4479">
        <v>51.6</v>
      </c>
      <c r="AC1085" s="4480">
        <f>SUM(E1085:AB1085)</f>
        <v>1345.2</v>
      </c>
      <c r="AD1085" s="1796"/>
      <c r="AE1085" s="1797"/>
      <c r="AF1085" s="1797"/>
      <c r="AG1085" s="1797"/>
      <c r="AH1085" s="1797"/>
      <c r="AI1085" s="1797"/>
      <c r="AJ1085" s="1797"/>
      <c r="AK1085" s="1797"/>
      <c r="AL1085" s="1797"/>
    </row>
    <row r="1086" spans="1:38" s="8" customFormat="1" ht="12.75" customHeight="1">
      <c r="A1086" s="5108"/>
      <c r="B1086" s="5103"/>
      <c r="C1086" s="1707" t="s">
        <v>659</v>
      </c>
      <c r="D1086" s="700" t="s">
        <v>579</v>
      </c>
      <c r="E1086" s="4477">
        <v>0</v>
      </c>
      <c r="F1086" s="4478">
        <v>0</v>
      </c>
      <c r="G1086" s="4478">
        <v>0</v>
      </c>
      <c r="H1086" s="3778">
        <v>0</v>
      </c>
      <c r="I1086" s="4478">
        <v>0</v>
      </c>
      <c r="J1086" s="4478">
        <v>0</v>
      </c>
      <c r="K1086" s="4478">
        <v>0</v>
      </c>
      <c r="L1086" s="4478">
        <v>0</v>
      </c>
      <c r="M1086" s="4478">
        <v>0</v>
      </c>
      <c r="N1086" s="3778">
        <v>0</v>
      </c>
      <c r="O1086" s="4478">
        <v>0</v>
      </c>
      <c r="P1086" s="4478">
        <v>0</v>
      </c>
      <c r="Q1086" s="4478">
        <v>0</v>
      </c>
      <c r="R1086" s="4478">
        <v>0</v>
      </c>
      <c r="S1086" s="4478">
        <v>0</v>
      </c>
      <c r="T1086" s="4478">
        <v>0</v>
      </c>
      <c r="U1086" s="4478">
        <v>0</v>
      </c>
      <c r="V1086" s="3776">
        <v>0</v>
      </c>
      <c r="W1086" s="4478">
        <v>0</v>
      </c>
      <c r="X1086" s="4478">
        <v>0</v>
      </c>
      <c r="Y1086" s="3778">
        <v>0</v>
      </c>
      <c r="Z1086" s="4478">
        <v>0</v>
      </c>
      <c r="AA1086" s="4478">
        <v>0</v>
      </c>
      <c r="AB1086" s="4479">
        <v>0</v>
      </c>
      <c r="AC1086" s="4480">
        <f>SUM(E1086:AB1086)</f>
        <v>0</v>
      </c>
      <c r="AD1086" s="1796"/>
      <c r="AE1086" s="1797"/>
      <c r="AF1086" s="1797"/>
      <c r="AG1086" s="1797"/>
      <c r="AH1086" s="1797"/>
      <c r="AI1086" s="1797"/>
      <c r="AJ1086" s="1797"/>
      <c r="AK1086" s="1797"/>
      <c r="AL1086" s="1797"/>
    </row>
    <row r="1087" spans="1:38" s="8" customFormat="1" ht="12.75" customHeight="1">
      <c r="A1087" s="5108"/>
      <c r="B1087" s="5103"/>
      <c r="C1087" s="3102" t="s">
        <v>311</v>
      </c>
      <c r="D1087" s="651" t="s">
        <v>336</v>
      </c>
      <c r="E1087" s="398">
        <v>148.68776008804491</v>
      </c>
      <c r="F1087" s="399">
        <v>136.06149345057182</v>
      </c>
      <c r="G1087" s="399">
        <v>132.31360474267186</v>
      </c>
      <c r="H1087" s="982">
        <v>136.51681215147093</v>
      </c>
      <c r="I1087" s="399">
        <v>137.32956710046093</v>
      </c>
      <c r="J1087" s="399">
        <v>143.74508687256062</v>
      </c>
      <c r="K1087" s="399">
        <v>193.67759292184525</v>
      </c>
      <c r="L1087" s="399">
        <v>191.40587765269905</v>
      </c>
      <c r="M1087" s="399">
        <v>190.98033930224338</v>
      </c>
      <c r="N1087" s="982">
        <v>184.64896425379698</v>
      </c>
      <c r="O1087" s="399">
        <v>187.17523874700947</v>
      </c>
      <c r="P1087" s="399">
        <v>181.7757409557172</v>
      </c>
      <c r="Q1087" s="399">
        <v>189.5477776182037</v>
      </c>
      <c r="R1087" s="399">
        <v>198.02477117774936</v>
      </c>
      <c r="S1087" s="399">
        <v>202.9565963451299</v>
      </c>
      <c r="T1087" s="399">
        <v>203.28071723604285</v>
      </c>
      <c r="U1087" s="399">
        <v>205.02316942238505</v>
      </c>
      <c r="V1087" s="399">
        <v>203.75919611148842</v>
      </c>
      <c r="W1087" s="399">
        <v>211.41168368848491</v>
      </c>
      <c r="X1087" s="399">
        <v>204.86134335203408</v>
      </c>
      <c r="Y1087" s="982">
        <v>210.43241195215151</v>
      </c>
      <c r="Z1087" s="399">
        <v>204.28854593442091</v>
      </c>
      <c r="AA1087" s="399">
        <v>198.45855990609226</v>
      </c>
      <c r="AB1087" s="400">
        <v>176.31936932736573</v>
      </c>
      <c r="AC1087" s="4490"/>
      <c r="AD1087" s="1796"/>
      <c r="AE1087" s="1797"/>
      <c r="AF1087" s="1797"/>
      <c r="AG1087" s="1797"/>
      <c r="AH1087" s="1797"/>
      <c r="AI1087" s="1797"/>
      <c r="AJ1087" s="1797"/>
      <c r="AK1087" s="1797"/>
      <c r="AL1087" s="1797"/>
    </row>
    <row r="1088" spans="1:38" s="8" customFormat="1" ht="12.75" customHeight="1">
      <c r="A1088" s="5108"/>
      <c r="B1088" s="5103"/>
      <c r="C1088" s="1707" t="s">
        <v>338</v>
      </c>
      <c r="D1088" s="700" t="s">
        <v>107</v>
      </c>
      <c r="E1088" s="4015">
        <v>6.99</v>
      </c>
      <c r="F1088" s="1755">
        <v>6.69</v>
      </c>
      <c r="G1088" s="1755">
        <v>6.42</v>
      </c>
      <c r="H1088" s="1756">
        <v>6.93</v>
      </c>
      <c r="I1088" s="1755">
        <v>5.97</v>
      </c>
      <c r="J1088" s="1755">
        <v>7.95</v>
      </c>
      <c r="K1088" s="1755">
        <v>8.82</v>
      </c>
      <c r="L1088" s="1755">
        <v>9.84</v>
      </c>
      <c r="M1088" s="1755">
        <v>9</v>
      </c>
      <c r="N1088" s="1756">
        <v>9.24</v>
      </c>
      <c r="O1088" s="1755">
        <v>9.3000000000000007</v>
      </c>
      <c r="P1088" s="1755">
        <v>10.8</v>
      </c>
      <c r="Q1088" s="1755">
        <v>10.53</v>
      </c>
      <c r="R1088" s="1755">
        <v>10.44</v>
      </c>
      <c r="S1088" s="1755">
        <v>9.7200000000000006</v>
      </c>
      <c r="T1088" s="1755">
        <v>11.07</v>
      </c>
      <c r="U1088" s="1755">
        <v>9.7200000000000006</v>
      </c>
      <c r="V1088" s="1755">
        <v>10.32</v>
      </c>
      <c r="W1088" s="1755">
        <v>11.46</v>
      </c>
      <c r="X1088" s="1755">
        <v>10.89</v>
      </c>
      <c r="Y1088" s="1756">
        <v>10.17</v>
      </c>
      <c r="Z1088" s="1755">
        <v>10.62</v>
      </c>
      <c r="AA1088" s="1755">
        <v>9.66</v>
      </c>
      <c r="AB1088" s="4017">
        <v>7.38</v>
      </c>
      <c r="AC1088" s="4546"/>
      <c r="AD1088" s="2715"/>
      <c r="AE1088" s="1797"/>
    </row>
    <row r="1089" spans="1:31" s="34" customFormat="1" ht="12.75" customHeight="1" thickBot="1">
      <c r="A1089" s="5108"/>
      <c r="B1089" s="5104"/>
      <c r="C1089" s="1709" t="s">
        <v>311</v>
      </c>
      <c r="D1089" s="702" t="s">
        <v>108</v>
      </c>
      <c r="E1089" s="4483">
        <v>0.35546038543897218</v>
      </c>
      <c r="F1089" s="4484">
        <v>0.37971698113207542</v>
      </c>
      <c r="G1089" s="4484">
        <v>0.38929440389294406</v>
      </c>
      <c r="H1089" s="4485">
        <v>0.37558685446009388</v>
      </c>
      <c r="I1089" s="4484">
        <v>0.36511627906976746</v>
      </c>
      <c r="J1089" s="4484">
        <v>0.35176991150442483</v>
      </c>
      <c r="K1089" s="4484">
        <v>0.3079416531604538</v>
      </c>
      <c r="L1089" s="4484">
        <v>0.30655737704918035</v>
      </c>
      <c r="M1089" s="4484">
        <v>0.32178217821782173</v>
      </c>
      <c r="N1089" s="4485">
        <v>0.35517241379310344</v>
      </c>
      <c r="O1089" s="4484">
        <v>0.33277027027027029</v>
      </c>
      <c r="P1089" s="4484">
        <v>0.343804537521815</v>
      </c>
      <c r="Q1089" s="4484">
        <v>0.33</v>
      </c>
      <c r="R1089" s="4484">
        <v>0.3126984126984127</v>
      </c>
      <c r="S1089" s="4484">
        <v>0.29429892141756547</v>
      </c>
      <c r="T1089" s="4484">
        <v>0.28878648233486942</v>
      </c>
      <c r="U1089" s="4484">
        <v>0.29770992366412213</v>
      </c>
      <c r="V1089" s="4486">
        <v>0.30307692307692308</v>
      </c>
      <c r="W1089" s="4484">
        <v>0.31054977711738485</v>
      </c>
      <c r="X1089" s="4484">
        <v>0.31134969325153372</v>
      </c>
      <c r="Y1089" s="4485">
        <v>0.32035928143712578</v>
      </c>
      <c r="Z1089" s="4484">
        <v>0.31230769230769229</v>
      </c>
      <c r="AA1089" s="4484">
        <v>0.28616352201257861</v>
      </c>
      <c r="AB1089" s="4487">
        <v>0.30604982206405695</v>
      </c>
      <c r="AC1089" s="4562">
        <f t="shared" ref="AC1089" si="219">AC1085/AC1084</f>
        <v>0.32342758222735146</v>
      </c>
      <c r="AD1089" s="627"/>
      <c r="AE1089" s="1797"/>
    </row>
    <row r="1090" spans="1:31" s="8" customFormat="1" ht="12.75" customHeight="1">
      <c r="A1090" s="3331"/>
      <c r="B1090" s="3329" t="s">
        <v>6</v>
      </c>
      <c r="C1090" s="1706" t="s">
        <v>659</v>
      </c>
      <c r="D1090" s="794" t="s">
        <v>105</v>
      </c>
      <c r="E1090" s="4521">
        <v>3.6240000000000001</v>
      </c>
      <c r="F1090" s="4522">
        <v>3.2280000000000002</v>
      </c>
      <c r="G1090" s="4522">
        <v>3.2280000000000002</v>
      </c>
      <c r="H1090" s="3783">
        <v>3.2160000000000002</v>
      </c>
      <c r="I1090" s="4522">
        <v>3.2160000000000002</v>
      </c>
      <c r="J1090" s="4522">
        <v>3.2040000000000002</v>
      </c>
      <c r="K1090" s="4522">
        <v>3.2160000000000002</v>
      </c>
      <c r="L1090" s="4522">
        <v>3.2160000000000002</v>
      </c>
      <c r="M1090" s="4522">
        <v>3.6240000000000001</v>
      </c>
      <c r="N1090" s="3783">
        <v>3.036</v>
      </c>
      <c r="O1090" s="4522">
        <v>3.024</v>
      </c>
      <c r="P1090" s="4522">
        <v>3.048</v>
      </c>
      <c r="Q1090" s="4522">
        <v>3.048</v>
      </c>
      <c r="R1090" s="4522">
        <v>3.06</v>
      </c>
      <c r="S1090" s="4522">
        <v>3.06</v>
      </c>
      <c r="T1090" s="4522">
        <v>3.0720000000000001</v>
      </c>
      <c r="U1090" s="4522">
        <v>3.048</v>
      </c>
      <c r="V1090" s="3781">
        <v>3.3119999999999998</v>
      </c>
      <c r="W1090" s="4522">
        <v>3.3</v>
      </c>
      <c r="X1090" s="4522">
        <v>3.456</v>
      </c>
      <c r="Y1090" s="3783">
        <v>3.3479999999999999</v>
      </c>
      <c r="Z1090" s="4522">
        <v>3.36</v>
      </c>
      <c r="AA1090" s="4522">
        <v>3.2759999999999998</v>
      </c>
      <c r="AB1090" s="4549">
        <v>3.06</v>
      </c>
      <c r="AC1090" s="4563">
        <f>SUM(E1090:AB1090)</f>
        <v>77.28</v>
      </c>
      <c r="AD1090" s="2715"/>
    </row>
    <row r="1091" spans="1:31" s="8" customFormat="1" ht="12.75" customHeight="1" thickBot="1">
      <c r="A1091" s="3332"/>
      <c r="B1091" s="3330" t="s">
        <v>7</v>
      </c>
      <c r="C1091" s="1707" t="s">
        <v>659</v>
      </c>
      <c r="D1091" s="764" t="s">
        <v>105</v>
      </c>
      <c r="E1091" s="4564">
        <v>0</v>
      </c>
      <c r="F1091" s="4565">
        <v>0</v>
      </c>
      <c r="G1091" s="4565">
        <v>0</v>
      </c>
      <c r="H1091" s="4566">
        <v>0</v>
      </c>
      <c r="I1091" s="4565">
        <v>0</v>
      </c>
      <c r="J1091" s="4565">
        <v>0</v>
      </c>
      <c r="K1091" s="4565">
        <v>0</v>
      </c>
      <c r="L1091" s="4565">
        <v>0</v>
      </c>
      <c r="M1091" s="4565">
        <v>0</v>
      </c>
      <c r="N1091" s="4566">
        <v>0</v>
      </c>
      <c r="O1091" s="4565">
        <v>0</v>
      </c>
      <c r="P1091" s="4565">
        <v>0</v>
      </c>
      <c r="Q1091" s="4565">
        <v>0</v>
      </c>
      <c r="R1091" s="4565">
        <v>0</v>
      </c>
      <c r="S1091" s="4565">
        <v>0</v>
      </c>
      <c r="T1091" s="4565">
        <v>0</v>
      </c>
      <c r="U1091" s="4565">
        <v>0</v>
      </c>
      <c r="V1091" s="4567">
        <v>0</v>
      </c>
      <c r="W1091" s="4565">
        <v>0</v>
      </c>
      <c r="X1091" s="4565">
        <v>0</v>
      </c>
      <c r="Y1091" s="4566">
        <v>0</v>
      </c>
      <c r="Z1091" s="4565">
        <v>0</v>
      </c>
      <c r="AA1091" s="4565">
        <v>0</v>
      </c>
      <c r="AB1091" s="4568">
        <v>0</v>
      </c>
      <c r="AC1091" s="4569">
        <f>SUM(E1091:AB1091)</f>
        <v>0</v>
      </c>
      <c r="AD1091" s="2715"/>
    </row>
    <row r="1092" spans="1:31" s="7" customFormat="1" ht="15" customHeight="1">
      <c r="A1092" s="5112" t="s">
        <v>131</v>
      </c>
      <c r="B1092" s="5113"/>
      <c r="C1092" s="1662" t="s">
        <v>311</v>
      </c>
      <c r="D1092" s="699" t="s">
        <v>105</v>
      </c>
      <c r="E1092" s="4570">
        <f>E1038+E1042+E1047+E1052+E1058+E1063+E1069+E1074+E1079+E1084+E1090+E1091</f>
        <v>804.49400000000014</v>
      </c>
      <c r="F1092" s="4571">
        <f t="shared" ref="F1092:AC1092" si="220">F1038+F1042+F1047+F1052+F1058+F1063+F1069+F1074+F1079+F1084+F1090+F1091</f>
        <v>757.35800000000006</v>
      </c>
      <c r="G1092" s="4571">
        <f t="shared" si="220"/>
        <v>739.80799999999988</v>
      </c>
      <c r="H1092" s="3696">
        <f t="shared" si="220"/>
        <v>723.92599999999993</v>
      </c>
      <c r="I1092" s="4571">
        <f t="shared" si="220"/>
        <v>721.17599999999993</v>
      </c>
      <c r="J1092" s="4571">
        <f t="shared" si="220"/>
        <v>746.25399999999991</v>
      </c>
      <c r="K1092" s="4571">
        <f t="shared" si="220"/>
        <v>816.76599999999996</v>
      </c>
      <c r="L1092" s="4571">
        <f t="shared" si="220"/>
        <v>840.35599999999999</v>
      </c>
      <c r="M1092" s="4571">
        <f t="shared" si="220"/>
        <v>853.1840000000002</v>
      </c>
      <c r="N1092" s="3696">
        <f t="shared" si="220"/>
        <v>891.49599999999987</v>
      </c>
      <c r="O1092" s="4571">
        <f t="shared" si="220"/>
        <v>894.03399999999999</v>
      </c>
      <c r="P1092" s="4571">
        <f t="shared" si="220"/>
        <v>843.25799999999992</v>
      </c>
      <c r="Q1092" s="4571">
        <f t="shared" si="220"/>
        <v>838.11800000000005</v>
      </c>
      <c r="R1092" s="4571">
        <f t="shared" si="220"/>
        <v>868.91999999999985</v>
      </c>
      <c r="S1092" s="4571">
        <f t="shared" si="220"/>
        <v>859.92000000000007</v>
      </c>
      <c r="T1092" s="4571">
        <f t="shared" si="220"/>
        <v>861.33199999999999</v>
      </c>
      <c r="U1092" s="4571">
        <f t="shared" si="220"/>
        <v>878.41799999999989</v>
      </c>
      <c r="V1092" s="3694">
        <f t="shared" si="220"/>
        <v>871.62200000000007</v>
      </c>
      <c r="W1092" s="4571">
        <f t="shared" si="220"/>
        <v>883.18999999999994</v>
      </c>
      <c r="X1092" s="4571">
        <f t="shared" si="220"/>
        <v>870.61599999999987</v>
      </c>
      <c r="Y1092" s="3696">
        <f t="shared" si="220"/>
        <v>903.82799999999986</v>
      </c>
      <c r="Z1092" s="4571">
        <f t="shared" si="220"/>
        <v>900.57</v>
      </c>
      <c r="AA1092" s="4571">
        <f t="shared" si="220"/>
        <v>883.90599999999984</v>
      </c>
      <c r="AB1092" s="4572">
        <f t="shared" si="220"/>
        <v>849.87</v>
      </c>
      <c r="AC1092" s="4573">
        <f t="shared" si="220"/>
        <v>20102.419999999998</v>
      </c>
      <c r="AD1092" s="2714"/>
    </row>
    <row r="1093" spans="1:31" s="7" customFormat="1" ht="15.75" customHeight="1" thickBot="1">
      <c r="A1093" s="5114"/>
      <c r="B1093" s="5113"/>
      <c r="C1093" s="3570" t="s">
        <v>311</v>
      </c>
      <c r="D1093" s="764" t="s">
        <v>106</v>
      </c>
      <c r="E1093" s="4574">
        <f>E1039+E1043+E1048+E1053+E1059+E1064+E1070+E1075+E1080+E1085</f>
        <v>247.67000000000002</v>
      </c>
      <c r="F1093" s="4575">
        <f t="shared" ref="F1093:AB1093" si="221">F1039+F1043+F1048+F1053+F1059+F1064+F1070+F1075+F1080+F1085</f>
        <v>242.15000000000003</v>
      </c>
      <c r="G1093" s="4575">
        <f t="shared" si="221"/>
        <v>229.52000000000004</v>
      </c>
      <c r="H1093" s="4576">
        <f t="shared" si="221"/>
        <v>221.27000000000004</v>
      </c>
      <c r="I1093" s="4575">
        <f t="shared" si="221"/>
        <v>219.08</v>
      </c>
      <c r="J1093" s="4575">
        <f t="shared" si="221"/>
        <v>219.61</v>
      </c>
      <c r="K1093" s="4575">
        <f t="shared" si="221"/>
        <v>233.57000000000002</v>
      </c>
      <c r="L1093" s="4575">
        <f t="shared" si="221"/>
        <v>239.31</v>
      </c>
      <c r="M1093" s="4575">
        <f t="shared" si="221"/>
        <v>255.97</v>
      </c>
      <c r="N1093" s="4576">
        <f t="shared" si="221"/>
        <v>332.8</v>
      </c>
      <c r="O1093" s="4575">
        <f t="shared" si="221"/>
        <v>339.83</v>
      </c>
      <c r="P1093" s="4575">
        <f t="shared" si="221"/>
        <v>250.7</v>
      </c>
      <c r="Q1093" s="4575">
        <f t="shared" si="221"/>
        <v>239.47</v>
      </c>
      <c r="R1093" s="4575">
        <f t="shared" si="221"/>
        <v>249.96</v>
      </c>
      <c r="S1093" s="4575">
        <f t="shared" si="221"/>
        <v>251.22000000000003</v>
      </c>
      <c r="T1093" s="4575">
        <f t="shared" si="221"/>
        <v>252.38000000000002</v>
      </c>
      <c r="U1093" s="4575">
        <f t="shared" si="221"/>
        <v>256.52</v>
      </c>
      <c r="V1093" s="4577">
        <f t="shared" si="221"/>
        <v>261.46000000000004</v>
      </c>
      <c r="W1093" s="4575">
        <f t="shared" si="221"/>
        <v>260.52</v>
      </c>
      <c r="X1093" s="4575">
        <f t="shared" si="221"/>
        <v>256.58</v>
      </c>
      <c r="Y1093" s="4576">
        <f t="shared" si="221"/>
        <v>266.35999999999996</v>
      </c>
      <c r="Z1093" s="4575">
        <f t="shared" si="221"/>
        <v>265.75</v>
      </c>
      <c r="AA1093" s="4575">
        <f t="shared" si="221"/>
        <v>259.94</v>
      </c>
      <c r="AB1093" s="4578">
        <f t="shared" si="221"/>
        <v>255.83</v>
      </c>
      <c r="AC1093" s="4579">
        <f t="shared" ref="AC1093" si="222">AC1039+AC1043+AC1048+AC1053+AC1064+AC1070+AC1075+AC1080+AC1085-AC1054-AC1065</f>
        <v>6107.4699999999993</v>
      </c>
      <c r="AD1093" s="2714"/>
    </row>
    <row r="1094" spans="1:31" s="7" customFormat="1" ht="12.75" customHeight="1">
      <c r="A1094" s="5115" t="s">
        <v>132</v>
      </c>
      <c r="B1094" s="5116"/>
      <c r="C1094" s="3573" t="s">
        <v>311</v>
      </c>
      <c r="D1094" s="699" t="s">
        <v>105</v>
      </c>
      <c r="E1094" s="4580">
        <f t="shared" ref="E1094:AB1094" si="223">E995+E1000-E1092</f>
        <v>9.5059999999998581</v>
      </c>
      <c r="F1094" s="4581">
        <f t="shared" si="223"/>
        <v>10.641999999999939</v>
      </c>
      <c r="G1094" s="4581">
        <f t="shared" si="223"/>
        <v>10.192000000000121</v>
      </c>
      <c r="H1094" s="1766">
        <f t="shared" si="223"/>
        <v>10.074000000000069</v>
      </c>
      <c r="I1094" s="4581">
        <f t="shared" si="223"/>
        <v>10.824000000000069</v>
      </c>
      <c r="J1094" s="4581">
        <f t="shared" si="223"/>
        <v>9.7460000000000946</v>
      </c>
      <c r="K1094" s="4581">
        <f t="shared" si="223"/>
        <v>13.234000000000037</v>
      </c>
      <c r="L1094" s="4581">
        <f t="shared" si="223"/>
        <v>15.644000000000005</v>
      </c>
      <c r="M1094" s="4581">
        <f t="shared" si="223"/>
        <v>12.815999999999804</v>
      </c>
      <c r="N1094" s="1766">
        <f t="shared" si="223"/>
        <v>12.504000000000133</v>
      </c>
      <c r="O1094" s="4581">
        <f t="shared" si="223"/>
        <v>13.966000000000008</v>
      </c>
      <c r="P1094" s="4581">
        <f t="shared" si="223"/>
        <v>14.742000000000075</v>
      </c>
      <c r="Q1094" s="4581">
        <f t="shared" si="223"/>
        <v>13.881999999999948</v>
      </c>
      <c r="R1094" s="4581">
        <f t="shared" si="223"/>
        <v>15.080000000000155</v>
      </c>
      <c r="S1094" s="4581">
        <f t="shared" si="223"/>
        <v>14.079999999999927</v>
      </c>
      <c r="T1094" s="4581">
        <f t="shared" si="223"/>
        <v>12.668000000000006</v>
      </c>
      <c r="U1094" s="4581">
        <f t="shared" si="223"/>
        <v>13.582000000000107</v>
      </c>
      <c r="V1094" s="1765">
        <f t="shared" si="223"/>
        <v>16.377999999999929</v>
      </c>
      <c r="W1094" s="4581">
        <f t="shared" si="223"/>
        <v>14.810000000000059</v>
      </c>
      <c r="X1094" s="4581">
        <f t="shared" si="223"/>
        <v>15.384000000000128</v>
      </c>
      <c r="Y1094" s="1766">
        <f t="shared" si="223"/>
        <v>14.172000000000139</v>
      </c>
      <c r="Z1094" s="4581">
        <f t="shared" si="223"/>
        <v>13.42999999999995</v>
      </c>
      <c r="AA1094" s="4581">
        <f t="shared" si="223"/>
        <v>14.094000000000165</v>
      </c>
      <c r="AB1094" s="4582">
        <f t="shared" si="223"/>
        <v>14.129999999999995</v>
      </c>
      <c r="AC1094" s="4583">
        <f>SUM(E1094:AB1094)</f>
        <v>315.58000000000072</v>
      </c>
      <c r="AD1094" s="1570">
        <f>AC1094/(AC995+AC1000)</f>
        <v>1.5455970222352861E-2</v>
      </c>
    </row>
    <row r="1095" spans="1:31" s="7" customFormat="1" ht="12.75" customHeight="1">
      <c r="A1095" s="5114"/>
      <c r="B1095" s="5113"/>
      <c r="C1095" s="3102" t="s">
        <v>311</v>
      </c>
      <c r="D1095" s="700" t="s">
        <v>106</v>
      </c>
      <c r="E1095" s="4584">
        <f>E996+E1001-E1093</f>
        <v>0.32999999999998408</v>
      </c>
      <c r="F1095" s="4585">
        <f t="shared" ref="F1095:AB1095" si="224">F996+F1001-F1093</f>
        <v>-0.15000000000003411</v>
      </c>
      <c r="G1095" s="4585">
        <f t="shared" si="224"/>
        <v>0.47999999999996135</v>
      </c>
      <c r="H1095" s="3703">
        <f t="shared" si="224"/>
        <v>2.7299999999999613</v>
      </c>
      <c r="I1095" s="4585">
        <f t="shared" si="224"/>
        <v>2.9199999999999875</v>
      </c>
      <c r="J1095" s="4585">
        <f t="shared" si="224"/>
        <v>2.3899999999999864</v>
      </c>
      <c r="K1095" s="4585">
        <f t="shared" si="224"/>
        <v>2.4299999999999784</v>
      </c>
      <c r="L1095" s="4585">
        <f t="shared" si="224"/>
        <v>0.68999999999999773</v>
      </c>
      <c r="M1095" s="4585">
        <f t="shared" si="224"/>
        <v>3.0000000000001137E-2</v>
      </c>
      <c r="N1095" s="3703">
        <f t="shared" si="224"/>
        <v>-32.800000000000011</v>
      </c>
      <c r="O1095" s="4585">
        <f t="shared" si="224"/>
        <v>-105.82999999999998</v>
      </c>
      <c r="P1095" s="4585">
        <f t="shared" si="224"/>
        <v>-52.699999999999989</v>
      </c>
      <c r="Q1095" s="4585">
        <f t="shared" si="224"/>
        <v>-53.47</v>
      </c>
      <c r="R1095" s="4585">
        <f t="shared" si="224"/>
        <v>-59.960000000000008</v>
      </c>
      <c r="S1095" s="4585">
        <f t="shared" si="224"/>
        <v>-39.220000000000027</v>
      </c>
      <c r="T1095" s="4585">
        <f t="shared" si="224"/>
        <v>-20.380000000000024</v>
      </c>
      <c r="U1095" s="4585">
        <f t="shared" si="224"/>
        <v>-16.519999999999982</v>
      </c>
      <c r="V1095" s="3702">
        <f t="shared" si="224"/>
        <v>-27.460000000000036</v>
      </c>
      <c r="W1095" s="4585">
        <f t="shared" si="224"/>
        <v>-28.519999999999982</v>
      </c>
      <c r="X1095" s="4585">
        <f t="shared" si="224"/>
        <v>-26.579999999999984</v>
      </c>
      <c r="Y1095" s="3703">
        <f t="shared" si="224"/>
        <v>-26.359999999999957</v>
      </c>
      <c r="Z1095" s="4585">
        <f t="shared" si="224"/>
        <v>-21.75</v>
      </c>
      <c r="AA1095" s="4585">
        <f t="shared" si="224"/>
        <v>-17.939999999999998</v>
      </c>
      <c r="AB1095" s="4586">
        <f t="shared" si="224"/>
        <v>-17.830000000000013</v>
      </c>
      <c r="AC1095" s="4524">
        <f>AC996+AC1001-AC1093</f>
        <v>-535.46999999999935</v>
      </c>
      <c r="AD1095" s="2750"/>
    </row>
    <row r="1096" spans="1:31" s="7" customFormat="1" ht="12.75" customHeight="1" thickBot="1">
      <c r="A1096" s="5028"/>
      <c r="B1096" s="5034"/>
      <c r="C1096" s="3547" t="s">
        <v>311</v>
      </c>
      <c r="D1096" s="803" t="s">
        <v>107</v>
      </c>
      <c r="E1096" s="4587">
        <f>E998+E1003-E1040-E1045-E1050-E1056-E1061-E1067-E1072-E1077-E1082-E1088</f>
        <v>0.6792890623351493</v>
      </c>
      <c r="F1096" s="4588">
        <f t="shared" ref="F1096:AB1096" si="225">F998+F1003-F1040-F1045-F1050-F1056-F1061-F1067-F1072-F1077-F1082-F1088</f>
        <v>1.428027966989533</v>
      </c>
      <c r="G1096" s="4588">
        <f t="shared" si="225"/>
        <v>0.68993215872103075</v>
      </c>
      <c r="H1096" s="4589">
        <f t="shared" si="225"/>
        <v>1.161489496773676</v>
      </c>
      <c r="I1096" s="4588">
        <f t="shared" si="225"/>
        <v>1.7541961884849666</v>
      </c>
      <c r="J1096" s="4588">
        <f t="shared" si="225"/>
        <v>0.67568829124332996</v>
      </c>
      <c r="K1096" s="4588">
        <f t="shared" si="225"/>
        <v>0.67481479850944304</v>
      </c>
      <c r="L1096" s="4588">
        <f t="shared" si="225"/>
        <v>0.25324998933949061</v>
      </c>
      <c r="M1096" s="4588">
        <f t="shared" si="225"/>
        <v>-1.4275289715792976</v>
      </c>
      <c r="N1096" s="4589">
        <f t="shared" si="225"/>
        <v>-1.6576199390576383</v>
      </c>
      <c r="O1096" s="4588">
        <f t="shared" si="225"/>
        <v>-0.94357502179583186</v>
      </c>
      <c r="P1096" s="4588">
        <f t="shared" si="225"/>
        <v>-0.68562032041934451</v>
      </c>
      <c r="Q1096" s="4588">
        <f t="shared" si="225"/>
        <v>-0.75919187197295201</v>
      </c>
      <c r="R1096" s="4588">
        <f t="shared" si="225"/>
        <v>-0.58722347045561918</v>
      </c>
      <c r="S1096" s="4588">
        <f t="shared" si="225"/>
        <v>-0.17046127526438326</v>
      </c>
      <c r="T1096" s="4588">
        <f t="shared" si="225"/>
        <v>-0.98792794472629275</v>
      </c>
      <c r="U1096" s="4588">
        <f t="shared" si="225"/>
        <v>-0.53153088617844979</v>
      </c>
      <c r="V1096" s="4590">
        <f t="shared" si="225"/>
        <v>-1.6100137405048951</v>
      </c>
      <c r="W1096" s="4588">
        <f t="shared" si="225"/>
        <v>-0.37070822944708759</v>
      </c>
      <c r="X1096" s="4588">
        <f t="shared" si="225"/>
        <v>-1.2739938903658228</v>
      </c>
      <c r="Y1096" s="4589">
        <f t="shared" si="225"/>
        <v>-0.72646033223653461</v>
      </c>
      <c r="Z1096" s="4588">
        <f t="shared" si="225"/>
        <v>9.3201546415144776E-2</v>
      </c>
      <c r="AA1096" s="4588">
        <f t="shared" si="225"/>
        <v>-0.31380554789169324</v>
      </c>
      <c r="AB1096" s="4591">
        <f t="shared" si="225"/>
        <v>-2.3099172395196987E-2</v>
      </c>
      <c r="AC1096" s="4592"/>
      <c r="AD1096" s="2750"/>
    </row>
    <row r="1097" spans="1:31" s="7" customFormat="1" ht="22.5" customHeight="1">
      <c r="A1097" s="5117" t="s">
        <v>133</v>
      </c>
      <c r="B1097" s="5118"/>
      <c r="C1097" s="1927" t="s">
        <v>311</v>
      </c>
      <c r="D1097" s="3352" t="s">
        <v>105</v>
      </c>
      <c r="E1097" s="3353">
        <f>E1019+E1025+E1013-E1092</f>
        <v>66.70599999999979</v>
      </c>
      <c r="F1097" s="3353">
        <f t="shared" ref="F1097:AC1097" si="226">F1019+F1025+F1013-F1092</f>
        <v>47.841999999999985</v>
      </c>
      <c r="G1097" s="3353">
        <f t="shared" si="226"/>
        <v>60.992000000000189</v>
      </c>
      <c r="H1097" s="3353">
        <f t="shared" si="226"/>
        <v>54.874000000000024</v>
      </c>
      <c r="I1097" s="3353">
        <f t="shared" si="226"/>
        <v>57.624000000000024</v>
      </c>
      <c r="J1097" s="3353">
        <f t="shared" si="226"/>
        <v>45.746000000000095</v>
      </c>
      <c r="K1097" s="3353">
        <f t="shared" si="226"/>
        <v>41.234000000000037</v>
      </c>
      <c r="L1097" s="3353">
        <f t="shared" si="226"/>
        <v>66.043999999999983</v>
      </c>
      <c r="M1097" s="3353">
        <f t="shared" si="226"/>
        <v>57.615999999999758</v>
      </c>
      <c r="N1097" s="3353">
        <f t="shared" si="226"/>
        <v>58.90400000000011</v>
      </c>
      <c r="O1097" s="3353">
        <f>O1019+O1025+O1013-O1092</f>
        <v>65.16599999999994</v>
      </c>
      <c r="P1097" s="3353">
        <f t="shared" si="226"/>
        <v>67.54200000000003</v>
      </c>
      <c r="Q1097" s="3353">
        <f t="shared" si="226"/>
        <v>46.281999999999925</v>
      </c>
      <c r="R1097" s="3353">
        <f t="shared" si="226"/>
        <v>63.880000000000223</v>
      </c>
      <c r="S1097" s="3353">
        <f t="shared" si="226"/>
        <v>50.879999999999882</v>
      </c>
      <c r="T1097" s="3353">
        <f t="shared" si="226"/>
        <v>58.268000000000029</v>
      </c>
      <c r="U1097" s="3353">
        <f t="shared" si="226"/>
        <v>58.782000000000153</v>
      </c>
      <c r="V1097" s="3353">
        <f t="shared" si="226"/>
        <v>52.377999999999929</v>
      </c>
      <c r="W1097" s="3353">
        <f t="shared" si="226"/>
        <v>62.810000000000059</v>
      </c>
      <c r="X1097" s="3353">
        <f t="shared" si="226"/>
        <v>66.58400000000006</v>
      </c>
      <c r="Y1097" s="3353">
        <f t="shared" si="226"/>
        <v>46.572000000000116</v>
      </c>
      <c r="Z1097" s="3353">
        <f t="shared" si="226"/>
        <v>58.629999999999995</v>
      </c>
      <c r="AA1097" s="3353">
        <f t="shared" si="226"/>
        <v>66.494000000000142</v>
      </c>
      <c r="AB1097" s="3353">
        <f t="shared" si="226"/>
        <v>60.92999999999995</v>
      </c>
      <c r="AC1097" s="3353">
        <f t="shared" si="226"/>
        <v>1382.7799999999988</v>
      </c>
      <c r="AD1097" s="1570"/>
    </row>
    <row r="1098" spans="1:31" s="7" customFormat="1" ht="13.5" hidden="1" customHeight="1" thickBot="1">
      <c r="A1098" s="3379"/>
      <c r="B1098" s="3380"/>
      <c r="C1098" s="373"/>
      <c r="D1098" s="3354"/>
      <c r="E1098" s="3355"/>
      <c r="F1098" s="3355"/>
      <c r="G1098" s="3355"/>
      <c r="H1098" s="3355"/>
      <c r="I1098" s="3355"/>
      <c r="J1098" s="3355"/>
      <c r="K1098" s="3355"/>
      <c r="L1098" s="3355"/>
      <c r="M1098" s="3355"/>
      <c r="N1098" s="3355"/>
      <c r="O1098" s="3355"/>
      <c r="P1098" s="3355"/>
      <c r="Q1098" s="3355"/>
      <c r="R1098" s="3355"/>
      <c r="S1098" s="3355"/>
      <c r="T1098" s="3355"/>
      <c r="U1098" s="3355"/>
      <c r="V1098" s="3355"/>
      <c r="W1098" s="3355"/>
      <c r="X1098" s="3355"/>
      <c r="Y1098" s="3355"/>
      <c r="Z1098" s="3355"/>
      <c r="AA1098" s="3355"/>
      <c r="AB1098" s="3355"/>
      <c r="AC1098" s="3355"/>
      <c r="AD1098" s="2751"/>
    </row>
    <row r="1099" spans="1:31" s="8" customFormat="1" ht="12.75" customHeight="1">
      <c r="A1099" s="10"/>
      <c r="B1099" s="14"/>
      <c r="C1099" s="11"/>
      <c r="D1099" s="30"/>
      <c r="E1099" s="20"/>
      <c r="F1099" s="14"/>
      <c r="G1099" s="14"/>
      <c r="H1099" s="14"/>
      <c r="I1099" s="14"/>
      <c r="J1099" s="14"/>
      <c r="K1099" s="14"/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4"/>
    </row>
    <row r="1100" spans="1:31" s="4" customFormat="1" ht="11.25">
      <c r="A1100" s="12"/>
      <c r="B1100" s="643"/>
      <c r="C1100" s="13"/>
      <c r="D1100" s="64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</row>
    <row r="1101" spans="1:31" s="4" customFormat="1" ht="11.25">
      <c r="A1101" s="12"/>
      <c r="B1101" s="643"/>
      <c r="C1101" s="13"/>
      <c r="D1101" s="64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</row>
    <row r="1102" spans="1:31">
      <c r="D1102" s="670"/>
      <c r="E1102" s="47"/>
      <c r="F1102" s="47"/>
      <c r="G1102" s="47"/>
      <c r="H1102" s="47"/>
      <c r="I1102" s="47"/>
      <c r="J1102" s="47"/>
      <c r="K1102" s="47"/>
      <c r="L1102" s="47"/>
      <c r="M1102" s="47"/>
      <c r="N1102" s="47"/>
      <c r="O1102" s="47"/>
      <c r="P1102" s="47"/>
      <c r="Q1102" s="47"/>
      <c r="R1102" s="47"/>
      <c r="S1102" s="47"/>
      <c r="T1102" s="47"/>
      <c r="U1102" s="47"/>
      <c r="W1102" s="47"/>
      <c r="X1102" s="47"/>
      <c r="Y1102" s="47"/>
      <c r="Z1102" s="47"/>
      <c r="AA1102" s="47"/>
      <c r="AB1102" s="47"/>
      <c r="AC1102" s="47"/>
    </row>
    <row r="1103" spans="1:31">
      <c r="D1103" s="670"/>
      <c r="E1103" s="2704"/>
      <c r="F1103" s="2704"/>
      <c r="G1103" s="2704"/>
      <c r="H1103" s="2704"/>
      <c r="I1103" s="2704"/>
      <c r="J1103" s="2704"/>
      <c r="K1103" s="2704"/>
      <c r="L1103" s="2704"/>
      <c r="M1103" s="2704"/>
      <c r="N1103" s="2704"/>
      <c r="O1103" s="2704"/>
      <c r="P1103" s="2704"/>
      <c r="Q1103" s="47"/>
      <c r="R1103" s="47"/>
      <c r="S1103" s="47"/>
      <c r="T1103" s="47"/>
      <c r="U1103" s="47"/>
      <c r="W1103" s="47"/>
      <c r="X1103" s="47"/>
      <c r="Y1103" s="47"/>
      <c r="Z1103" s="47"/>
      <c r="AA1103" s="47"/>
      <c r="AB1103" s="47"/>
      <c r="AC1103" s="47"/>
    </row>
    <row r="1104" spans="1:31">
      <c r="D1104" s="670"/>
      <c r="E1104" s="1925"/>
      <c r="F1104" s="1925"/>
      <c r="G1104" s="1925"/>
      <c r="H1104" s="1925"/>
      <c r="I1104" s="1925"/>
      <c r="J1104" s="1925"/>
      <c r="K1104" s="1925"/>
      <c r="L1104" s="1925"/>
      <c r="M1104" s="1925"/>
      <c r="N1104" s="1925"/>
      <c r="O1104" s="1925"/>
      <c r="P1104" s="1925"/>
      <c r="Q1104" s="47"/>
      <c r="R1104" s="47"/>
      <c r="S1104" s="47"/>
      <c r="T1104" s="47"/>
      <c r="U1104" s="47"/>
      <c r="W1104" s="47"/>
      <c r="X1104" s="47"/>
      <c r="Y1104" s="47"/>
      <c r="Z1104" s="47"/>
      <c r="AA1104" s="47"/>
      <c r="AB1104" s="47"/>
      <c r="AC1104" s="47"/>
    </row>
    <row r="1105" spans="4:29">
      <c r="D1105" s="670"/>
      <c r="E1105" s="1925"/>
      <c r="F1105" s="1925"/>
      <c r="G1105" s="1925"/>
      <c r="H1105" s="1925"/>
      <c r="I1105" s="1925"/>
      <c r="J1105" s="1925"/>
      <c r="K1105" s="1925"/>
      <c r="L1105" s="1925"/>
      <c r="M1105" s="1925"/>
      <c r="N1105" s="1925"/>
      <c r="O1105" s="1925"/>
      <c r="P1105" s="1925"/>
      <c r="Q1105" s="47"/>
      <c r="R1105" s="47"/>
      <c r="S1105" s="47"/>
      <c r="T1105" s="47"/>
      <c r="U1105" s="47"/>
      <c r="W1105" s="47"/>
      <c r="X1105" s="47"/>
      <c r="Y1105" s="47"/>
      <c r="Z1105" s="47"/>
      <c r="AA1105" s="47"/>
      <c r="AB1105" s="47"/>
      <c r="AC1105" s="47"/>
    </row>
    <row r="1106" spans="4:29">
      <c r="D1106" s="670"/>
      <c r="E1106" s="1925"/>
      <c r="F1106" s="1925"/>
      <c r="G1106" s="1925"/>
      <c r="H1106" s="1925"/>
      <c r="I1106" s="1925"/>
      <c r="J1106" s="1925"/>
      <c r="K1106" s="1925"/>
      <c r="L1106" s="1925"/>
      <c r="M1106" s="1925"/>
      <c r="N1106" s="1925"/>
      <c r="O1106" s="1925"/>
      <c r="P1106" s="1925"/>
      <c r="Q1106" s="47"/>
      <c r="R1106" s="47"/>
      <c r="S1106" s="47"/>
      <c r="T1106" s="47"/>
      <c r="U1106" s="47"/>
      <c r="W1106" s="47"/>
      <c r="X1106" s="47"/>
      <c r="Y1106" s="47"/>
      <c r="Z1106" s="47"/>
      <c r="AA1106" s="47"/>
      <c r="AB1106" s="47"/>
      <c r="AC1106" s="47"/>
    </row>
    <row r="1107" spans="4:29">
      <c r="D1107" s="670"/>
      <c r="E1107" s="47"/>
      <c r="F1107" s="47"/>
      <c r="G1107" s="47"/>
      <c r="H1107" s="47"/>
      <c r="I1107" s="47"/>
      <c r="J1107" s="47"/>
      <c r="K1107" s="47"/>
      <c r="L1107" s="47"/>
      <c r="M1107" s="47"/>
      <c r="N1107" s="47"/>
      <c r="O1107" s="47"/>
      <c r="P1107" s="47"/>
      <c r="Q1107" s="47"/>
      <c r="R1107" s="47"/>
      <c r="S1107" s="47"/>
      <c r="T1107" s="47"/>
      <c r="U1107" s="47"/>
      <c r="W1107" s="47"/>
      <c r="X1107" s="47"/>
      <c r="Y1107" s="47"/>
      <c r="Z1107" s="47"/>
      <c r="AA1107" s="47"/>
      <c r="AB1107" s="47"/>
      <c r="AC1107" s="47"/>
    </row>
    <row r="1108" spans="4:29">
      <c r="D1108" s="670"/>
      <c r="E1108" s="47"/>
      <c r="F1108" s="47"/>
      <c r="G1108" s="47"/>
      <c r="H1108" s="47"/>
      <c r="I1108" s="47"/>
      <c r="J1108" s="47"/>
      <c r="K1108" s="47"/>
      <c r="L1108" s="47"/>
      <c r="M1108" s="47"/>
      <c r="N1108" s="47"/>
      <c r="O1108" s="47"/>
      <c r="P1108" s="47"/>
      <c r="Q1108" s="47"/>
      <c r="R1108" s="47"/>
      <c r="S1108" s="47"/>
      <c r="T1108" s="47"/>
      <c r="U1108" s="47"/>
      <c r="W1108" s="47"/>
      <c r="X1108" s="47"/>
      <c r="Y1108" s="47"/>
      <c r="Z1108" s="47"/>
      <c r="AA1108" s="47"/>
      <c r="AB1108" s="47"/>
      <c r="AC1108" s="47"/>
    </row>
    <row r="1109" spans="4:29">
      <c r="D1109" s="670"/>
      <c r="E1109" s="47"/>
      <c r="F1109" s="47"/>
      <c r="G1109" s="47"/>
      <c r="H1109" s="47"/>
      <c r="I1109" s="47"/>
      <c r="J1109" s="47"/>
      <c r="K1109" s="47"/>
      <c r="L1109" s="47"/>
      <c r="M1109" s="47"/>
      <c r="N1109" s="47"/>
      <c r="O1109" s="47"/>
      <c r="P1109" s="47"/>
      <c r="Q1109" s="47"/>
      <c r="R1109" s="47"/>
      <c r="S1109" s="47"/>
      <c r="T1109" s="47"/>
      <c r="U1109" s="47"/>
      <c r="W1109" s="47"/>
      <c r="X1109" s="47"/>
      <c r="Y1109" s="47"/>
      <c r="Z1109" s="47"/>
      <c r="AA1109" s="47"/>
      <c r="AB1109" s="47"/>
      <c r="AC1109" s="47"/>
    </row>
    <row r="1110" spans="4:29">
      <c r="D1110" s="670"/>
      <c r="E1110" s="47"/>
      <c r="F1110" s="47"/>
      <c r="G1110" s="47"/>
      <c r="H1110" s="47"/>
      <c r="I1110" s="47"/>
      <c r="J1110" s="47"/>
      <c r="K1110" s="47"/>
      <c r="L1110" s="47"/>
      <c r="M1110" s="47"/>
      <c r="N1110" s="47"/>
      <c r="O1110" s="47"/>
      <c r="P1110" s="47"/>
      <c r="Q1110" s="47"/>
      <c r="R1110" s="47"/>
      <c r="S1110" s="47"/>
      <c r="T1110" s="47"/>
      <c r="U1110" s="47"/>
      <c r="W1110" s="47"/>
      <c r="X1110" s="47"/>
      <c r="Y1110" s="47"/>
      <c r="Z1110" s="47"/>
      <c r="AA1110" s="47"/>
      <c r="AB1110" s="47"/>
      <c r="AC1110" s="47"/>
    </row>
    <row r="1111" spans="4:29">
      <c r="D1111" s="670"/>
      <c r="E1111" s="47"/>
      <c r="F1111" s="47"/>
      <c r="G1111" s="47"/>
      <c r="H1111" s="47"/>
      <c r="I1111" s="47"/>
      <c r="J1111" s="47"/>
      <c r="K1111" s="47"/>
      <c r="L1111" s="47"/>
      <c r="M1111" s="47"/>
      <c r="N1111" s="47"/>
      <c r="O1111" s="47"/>
      <c r="P1111" s="47"/>
      <c r="Q1111" s="47"/>
      <c r="R1111" s="47"/>
      <c r="S1111" s="47"/>
      <c r="T1111" s="47"/>
      <c r="U1111" s="47"/>
      <c r="W1111" s="47"/>
      <c r="X1111" s="47"/>
      <c r="Y1111" s="47"/>
      <c r="Z1111" s="47"/>
      <c r="AA1111" s="47"/>
      <c r="AB1111" s="47"/>
      <c r="AC1111" s="47"/>
    </row>
    <row r="1112" spans="4:29">
      <c r="D1112" s="670"/>
      <c r="E1112" s="47"/>
      <c r="F1112" s="47"/>
      <c r="G1112" s="47"/>
      <c r="H1112" s="47"/>
      <c r="I1112" s="47"/>
      <c r="J1112" s="47"/>
      <c r="K1112" s="47"/>
      <c r="L1112" s="47"/>
      <c r="M1112" s="47"/>
      <c r="N1112" s="47"/>
      <c r="O1112" s="47"/>
      <c r="P1112" s="47"/>
      <c r="Q1112" s="47"/>
      <c r="R1112" s="47"/>
      <c r="S1112" s="47"/>
      <c r="T1112" s="47"/>
      <c r="U1112" s="47"/>
      <c r="W1112" s="47"/>
      <c r="X1112" s="47"/>
      <c r="Y1112" s="47"/>
      <c r="Z1112" s="47"/>
      <c r="AA1112" s="47"/>
      <c r="AB1112" s="47"/>
      <c r="AC1112" s="47"/>
    </row>
    <row r="1113" spans="4:29">
      <c r="D1113" s="670"/>
      <c r="E1113" s="47"/>
      <c r="F1113" s="47"/>
      <c r="G1113" s="47"/>
      <c r="H1113" s="47"/>
      <c r="I1113" s="47"/>
      <c r="J1113" s="47"/>
      <c r="K1113" s="47"/>
      <c r="L1113" s="47"/>
      <c r="M1113" s="47"/>
      <c r="N1113" s="47"/>
      <c r="O1113" s="47"/>
      <c r="P1113" s="47"/>
      <c r="Q1113" s="47"/>
      <c r="R1113" s="47"/>
      <c r="S1113" s="47"/>
      <c r="T1113" s="47"/>
      <c r="U1113" s="47"/>
      <c r="W1113" s="47"/>
      <c r="X1113" s="47"/>
      <c r="Y1113" s="47"/>
      <c r="Z1113" s="47"/>
      <c r="AA1113" s="47"/>
      <c r="AB1113" s="47"/>
      <c r="AC1113" s="47"/>
    </row>
    <row r="1114" spans="4:29">
      <c r="D1114" s="670"/>
      <c r="E1114" s="47"/>
      <c r="F1114" s="47"/>
      <c r="G1114" s="47"/>
      <c r="H1114" s="47"/>
      <c r="I1114" s="47"/>
      <c r="J1114" s="47"/>
      <c r="K1114" s="47"/>
      <c r="L1114" s="47"/>
      <c r="M1114" s="47"/>
      <c r="N1114" s="47"/>
      <c r="O1114" s="47"/>
      <c r="P1114" s="47"/>
      <c r="Q1114" s="47"/>
      <c r="R1114" s="47"/>
      <c r="S1114" s="47"/>
      <c r="T1114" s="47"/>
      <c r="U1114" s="47"/>
      <c r="W1114" s="47"/>
      <c r="X1114" s="47"/>
      <c r="Y1114" s="47"/>
      <c r="Z1114" s="47"/>
      <c r="AA1114" s="47"/>
      <c r="AB1114" s="47"/>
      <c r="AC1114" s="47"/>
    </row>
    <row r="1115" spans="4:29">
      <c r="D1115" s="670"/>
      <c r="E1115" s="47"/>
      <c r="F1115" s="47"/>
      <c r="G1115" s="47"/>
      <c r="H1115" s="47"/>
      <c r="I1115" s="47"/>
      <c r="J1115" s="47"/>
      <c r="K1115" s="47"/>
      <c r="L1115" s="47"/>
      <c r="M1115" s="47"/>
      <c r="N1115" s="47"/>
      <c r="O1115" s="47"/>
      <c r="P1115" s="47"/>
      <c r="Q1115" s="47"/>
      <c r="R1115" s="47"/>
      <c r="S1115" s="47"/>
      <c r="T1115" s="47"/>
      <c r="U1115" s="47"/>
      <c r="W1115" s="47"/>
      <c r="X1115" s="47"/>
      <c r="Y1115" s="47"/>
      <c r="Z1115" s="47"/>
      <c r="AA1115" s="47"/>
      <c r="AB1115" s="47"/>
      <c r="AC1115" s="47"/>
    </row>
    <row r="1116" spans="4:29">
      <c r="D1116" s="670"/>
      <c r="E1116" s="47"/>
      <c r="F1116" s="47"/>
      <c r="G1116" s="47"/>
      <c r="H1116" s="47"/>
      <c r="I1116" s="47"/>
      <c r="J1116" s="47"/>
      <c r="K1116" s="47"/>
      <c r="L1116" s="47"/>
      <c r="M1116" s="47"/>
      <c r="N1116" s="47"/>
      <c r="O1116" s="47"/>
      <c r="P1116" s="47"/>
      <c r="Q1116" s="47"/>
      <c r="R1116" s="47"/>
      <c r="S1116" s="47"/>
      <c r="T1116" s="47"/>
      <c r="U1116" s="47"/>
      <c r="W1116" s="47"/>
      <c r="X1116" s="47"/>
      <c r="Y1116" s="47"/>
      <c r="Z1116" s="47"/>
      <c r="AA1116" s="47"/>
      <c r="AB1116" s="47"/>
      <c r="AC1116" s="47"/>
    </row>
    <row r="1117" spans="4:29">
      <c r="D1117" s="670"/>
      <c r="E1117" s="47"/>
      <c r="F1117" s="47"/>
      <c r="G1117" s="47"/>
      <c r="H1117" s="47"/>
      <c r="I1117" s="47"/>
      <c r="J1117" s="47"/>
      <c r="K1117" s="47"/>
      <c r="L1117" s="47"/>
      <c r="M1117" s="47"/>
      <c r="N1117" s="47"/>
      <c r="O1117" s="47"/>
      <c r="P1117" s="47"/>
      <c r="Q1117" s="47"/>
      <c r="R1117" s="47"/>
      <c r="S1117" s="47"/>
      <c r="T1117" s="47"/>
      <c r="U1117" s="47"/>
      <c r="W1117" s="47"/>
      <c r="X1117" s="47"/>
      <c r="Y1117" s="47"/>
      <c r="Z1117" s="47"/>
      <c r="AA1117" s="47"/>
      <c r="AB1117" s="47"/>
      <c r="AC1117" s="47"/>
    </row>
    <row r="1118" spans="4:29">
      <c r="D1118" s="670"/>
      <c r="E1118" s="47"/>
      <c r="F1118" s="47"/>
      <c r="G1118" s="47"/>
      <c r="H1118" s="47"/>
      <c r="I1118" s="47"/>
      <c r="J1118" s="47"/>
      <c r="K1118" s="47"/>
      <c r="L1118" s="47"/>
      <c r="M1118" s="47"/>
      <c r="N1118" s="47"/>
      <c r="O1118" s="47"/>
      <c r="P1118" s="47"/>
      <c r="Q1118" s="47"/>
      <c r="R1118" s="47"/>
      <c r="S1118" s="47"/>
      <c r="T1118" s="47"/>
      <c r="U1118" s="47"/>
      <c r="W1118" s="47"/>
      <c r="X1118" s="47"/>
      <c r="Y1118" s="47"/>
      <c r="Z1118" s="47"/>
      <c r="AA1118" s="47"/>
      <c r="AB1118" s="47"/>
      <c r="AC1118" s="47"/>
    </row>
    <row r="1119" spans="4:29">
      <c r="D1119" s="670"/>
      <c r="E1119" s="47"/>
      <c r="F1119" s="47"/>
      <c r="G1119" s="47"/>
      <c r="H1119" s="47"/>
      <c r="I1119" s="47"/>
      <c r="J1119" s="47"/>
      <c r="K1119" s="47"/>
      <c r="L1119" s="47"/>
      <c r="M1119" s="47"/>
      <c r="N1119" s="47"/>
      <c r="O1119" s="47"/>
      <c r="P1119" s="47"/>
      <c r="Q1119" s="47"/>
      <c r="R1119" s="47"/>
      <c r="S1119" s="47"/>
      <c r="T1119" s="47"/>
      <c r="U1119" s="47"/>
      <c r="W1119" s="47"/>
      <c r="X1119" s="47"/>
      <c r="Y1119" s="47"/>
      <c r="Z1119" s="47"/>
      <c r="AA1119" s="47"/>
      <c r="AB1119" s="47"/>
      <c r="AC1119" s="47"/>
    </row>
    <row r="1120" spans="4:29">
      <c r="D1120" s="670"/>
      <c r="E1120" s="47"/>
      <c r="F1120" s="47"/>
      <c r="G1120" s="47"/>
      <c r="H1120" s="47"/>
      <c r="I1120" s="47"/>
      <c r="J1120" s="47"/>
      <c r="K1120" s="47"/>
      <c r="L1120" s="47"/>
      <c r="M1120" s="47"/>
      <c r="N1120" s="47"/>
      <c r="O1120" s="47"/>
      <c r="P1120" s="47"/>
      <c r="Q1120" s="47"/>
      <c r="R1120" s="47"/>
      <c r="S1120" s="47"/>
      <c r="T1120" s="47"/>
      <c r="U1120" s="47"/>
      <c r="W1120" s="47"/>
      <c r="X1120" s="47"/>
      <c r="Y1120" s="47"/>
      <c r="Z1120" s="47"/>
      <c r="AA1120" s="47"/>
      <c r="AB1120" s="47"/>
      <c r="AC1120" s="47"/>
    </row>
    <row r="1121" spans="4:29">
      <c r="D1121" s="670"/>
      <c r="E1121" s="47"/>
      <c r="F1121" s="47"/>
      <c r="G1121" s="47"/>
      <c r="H1121" s="47"/>
      <c r="I1121" s="47"/>
      <c r="J1121" s="47"/>
      <c r="K1121" s="47"/>
      <c r="L1121" s="47"/>
      <c r="M1121" s="47"/>
      <c r="N1121" s="47"/>
      <c r="O1121" s="47"/>
      <c r="P1121" s="47"/>
      <c r="Q1121" s="47"/>
      <c r="R1121" s="47"/>
      <c r="S1121" s="47"/>
      <c r="T1121" s="47"/>
      <c r="U1121" s="47"/>
      <c r="W1121" s="47"/>
      <c r="X1121" s="47"/>
      <c r="Y1121" s="47"/>
      <c r="Z1121" s="47"/>
      <c r="AA1121" s="47"/>
      <c r="AB1121" s="47"/>
      <c r="AC1121" s="47"/>
    </row>
    <row r="1122" spans="4:29">
      <c r="D1122" s="670"/>
      <c r="E1122" s="47"/>
      <c r="F1122" s="47"/>
      <c r="G1122" s="47"/>
      <c r="H1122" s="47"/>
      <c r="I1122" s="47"/>
      <c r="J1122" s="47"/>
      <c r="K1122" s="47"/>
      <c r="L1122" s="47"/>
      <c r="M1122" s="47"/>
      <c r="N1122" s="47"/>
      <c r="O1122" s="47"/>
      <c r="P1122" s="47"/>
      <c r="Q1122" s="47"/>
      <c r="R1122" s="47"/>
      <c r="S1122" s="47"/>
      <c r="T1122" s="47"/>
      <c r="U1122" s="47"/>
      <c r="W1122" s="47"/>
      <c r="X1122" s="47"/>
      <c r="Y1122" s="47"/>
      <c r="Z1122" s="47"/>
      <c r="AA1122" s="47"/>
      <c r="AB1122" s="47"/>
      <c r="AC1122" s="47"/>
    </row>
    <row r="1123" spans="4:29">
      <c r="D1123" s="670"/>
      <c r="E1123" s="47"/>
      <c r="F1123" s="47"/>
      <c r="G1123" s="47"/>
      <c r="H1123" s="47"/>
      <c r="I1123" s="47"/>
      <c r="J1123" s="47"/>
      <c r="K1123" s="47"/>
      <c r="L1123" s="47"/>
      <c r="M1123" s="47"/>
      <c r="N1123" s="47"/>
      <c r="O1123" s="47"/>
      <c r="P1123" s="47"/>
      <c r="Q1123" s="47"/>
      <c r="R1123" s="47"/>
      <c r="S1123" s="47"/>
      <c r="T1123" s="47"/>
      <c r="U1123" s="47"/>
      <c r="W1123" s="47"/>
      <c r="X1123" s="47"/>
      <c r="Y1123" s="47"/>
      <c r="Z1123" s="47"/>
      <c r="AA1123" s="47"/>
      <c r="AB1123" s="47"/>
      <c r="AC1123" s="47"/>
    </row>
    <row r="1124" spans="4:29">
      <c r="D1124" s="670"/>
      <c r="E1124" s="47"/>
      <c r="F1124" s="47"/>
      <c r="G1124" s="47"/>
      <c r="H1124" s="47"/>
      <c r="I1124" s="47"/>
      <c r="J1124" s="47"/>
      <c r="K1124" s="47"/>
      <c r="L1124" s="47"/>
      <c r="M1124" s="47"/>
      <c r="N1124" s="47"/>
      <c r="O1124" s="47"/>
      <c r="P1124" s="47"/>
      <c r="Q1124" s="47"/>
      <c r="R1124" s="47"/>
      <c r="S1124" s="47"/>
      <c r="T1124" s="47"/>
      <c r="U1124" s="47"/>
      <c r="W1124" s="47"/>
      <c r="X1124" s="47"/>
      <c r="Y1124" s="47"/>
      <c r="Z1124" s="47"/>
      <c r="AA1124" s="47"/>
      <c r="AB1124" s="47"/>
      <c r="AC1124" s="47"/>
    </row>
    <row r="1125" spans="4:29">
      <c r="D1125" s="670"/>
      <c r="E1125" s="47"/>
      <c r="F1125" s="47"/>
      <c r="G1125" s="47"/>
      <c r="H1125" s="47"/>
      <c r="I1125" s="47"/>
      <c r="J1125" s="47"/>
      <c r="K1125" s="47"/>
      <c r="L1125" s="47"/>
      <c r="M1125" s="47"/>
      <c r="N1125" s="47"/>
      <c r="O1125" s="47"/>
      <c r="P1125" s="47"/>
      <c r="Q1125" s="47"/>
      <c r="R1125" s="47"/>
      <c r="S1125" s="47"/>
      <c r="T1125" s="47"/>
      <c r="U1125" s="47"/>
      <c r="W1125" s="47"/>
      <c r="X1125" s="47"/>
      <c r="Y1125" s="47"/>
      <c r="Z1125" s="47"/>
      <c r="AA1125" s="47"/>
      <c r="AB1125" s="47"/>
      <c r="AC1125" s="47"/>
    </row>
    <row r="1126" spans="4:29">
      <c r="D1126" s="670"/>
      <c r="E1126" s="47"/>
      <c r="F1126" s="47"/>
      <c r="G1126" s="47"/>
      <c r="H1126" s="47"/>
      <c r="I1126" s="47"/>
      <c r="J1126" s="47"/>
      <c r="K1126" s="47"/>
      <c r="L1126" s="47"/>
      <c r="M1126" s="47"/>
      <c r="N1126" s="47"/>
      <c r="O1126" s="47"/>
      <c r="P1126" s="47"/>
      <c r="Q1126" s="47"/>
      <c r="R1126" s="47"/>
      <c r="S1126" s="47"/>
      <c r="T1126" s="47"/>
      <c r="U1126" s="47"/>
      <c r="W1126" s="47"/>
      <c r="X1126" s="47"/>
      <c r="Y1126" s="47"/>
      <c r="Z1126" s="47"/>
      <c r="AA1126" s="47"/>
      <c r="AB1126" s="47"/>
      <c r="AC1126" s="47"/>
    </row>
    <row r="1127" spans="4:29">
      <c r="D1127" s="670"/>
      <c r="E1127" s="47"/>
      <c r="F1127" s="47"/>
      <c r="G1127" s="47"/>
      <c r="H1127" s="47"/>
      <c r="I1127" s="47"/>
      <c r="J1127" s="47"/>
      <c r="K1127" s="47"/>
      <c r="L1127" s="47"/>
      <c r="M1127" s="47"/>
      <c r="N1127" s="47"/>
      <c r="O1127" s="47"/>
      <c r="P1127" s="47"/>
      <c r="Q1127" s="47"/>
      <c r="R1127" s="47"/>
      <c r="S1127" s="47"/>
      <c r="T1127" s="47"/>
      <c r="U1127" s="47"/>
      <c r="W1127" s="47"/>
      <c r="X1127" s="47"/>
      <c r="Y1127" s="47"/>
      <c r="Z1127" s="47"/>
      <c r="AA1127" s="47"/>
      <c r="AB1127" s="47"/>
      <c r="AC1127" s="47"/>
    </row>
    <row r="1128" spans="4:29">
      <c r="D1128" s="670"/>
      <c r="E1128" s="47"/>
      <c r="F1128" s="47"/>
      <c r="G1128" s="47"/>
      <c r="H1128" s="47"/>
      <c r="I1128" s="47"/>
      <c r="J1128" s="47"/>
      <c r="K1128" s="47"/>
      <c r="L1128" s="47"/>
      <c r="M1128" s="47"/>
      <c r="N1128" s="47"/>
      <c r="O1128" s="47"/>
      <c r="P1128" s="47"/>
      <c r="Q1128" s="47"/>
      <c r="R1128" s="47"/>
      <c r="S1128" s="47"/>
      <c r="T1128" s="47"/>
      <c r="U1128" s="47"/>
      <c r="W1128" s="47"/>
      <c r="X1128" s="47"/>
      <c r="Y1128" s="47"/>
      <c r="Z1128" s="47"/>
      <c r="AA1128" s="47"/>
      <c r="AB1128" s="47"/>
      <c r="AC1128" s="47"/>
    </row>
    <row r="1129" spans="4:29">
      <c r="D1129" s="670"/>
      <c r="E1129" s="47"/>
      <c r="F1129" s="47"/>
      <c r="G1129" s="47"/>
      <c r="H1129" s="47"/>
      <c r="I1129" s="47"/>
      <c r="J1129" s="47"/>
      <c r="K1129" s="47"/>
      <c r="L1129" s="47"/>
      <c r="M1129" s="47"/>
      <c r="N1129" s="47"/>
      <c r="O1129" s="47"/>
      <c r="P1129" s="47"/>
      <c r="Q1129" s="47"/>
      <c r="R1129" s="47"/>
      <c r="S1129" s="47"/>
      <c r="T1129" s="47"/>
      <c r="U1129" s="47"/>
      <c r="W1129" s="47"/>
      <c r="X1129" s="47"/>
      <c r="Y1129" s="47"/>
      <c r="Z1129" s="47"/>
      <c r="AA1129" s="47"/>
      <c r="AB1129" s="47"/>
      <c r="AC1129" s="47"/>
    </row>
    <row r="1130" spans="4:29">
      <c r="D1130" s="670"/>
      <c r="E1130" s="47"/>
      <c r="F1130" s="47"/>
      <c r="G1130" s="47"/>
      <c r="H1130" s="47"/>
      <c r="I1130" s="47"/>
      <c r="J1130" s="47"/>
      <c r="K1130" s="47"/>
      <c r="L1130" s="47"/>
      <c r="M1130" s="47"/>
      <c r="N1130" s="47"/>
      <c r="O1130" s="47"/>
      <c r="P1130" s="47"/>
      <c r="Q1130" s="47"/>
      <c r="R1130" s="47"/>
      <c r="S1130" s="47"/>
      <c r="T1130" s="47"/>
      <c r="U1130" s="47"/>
      <c r="W1130" s="47"/>
      <c r="X1130" s="47"/>
      <c r="Y1130" s="47"/>
      <c r="Z1130" s="47"/>
      <c r="AA1130" s="47"/>
      <c r="AB1130" s="47"/>
      <c r="AC1130" s="47"/>
    </row>
    <row r="1131" spans="4:29">
      <c r="D1131" s="670"/>
      <c r="E1131" s="47"/>
      <c r="F1131" s="47"/>
      <c r="G1131" s="47"/>
      <c r="H1131" s="47"/>
      <c r="I1131" s="47"/>
      <c r="J1131" s="47"/>
      <c r="K1131" s="47"/>
      <c r="L1131" s="47"/>
      <c r="M1131" s="47"/>
      <c r="N1131" s="47"/>
      <c r="O1131" s="47"/>
      <c r="P1131" s="47"/>
      <c r="Q1131" s="47"/>
      <c r="R1131" s="47"/>
      <c r="S1131" s="47"/>
      <c r="T1131" s="47"/>
      <c r="U1131" s="47"/>
      <c r="W1131" s="47"/>
      <c r="X1131" s="47"/>
      <c r="Y1131" s="47"/>
      <c r="Z1131" s="47"/>
      <c r="AA1131" s="47"/>
      <c r="AB1131" s="47"/>
      <c r="AC1131" s="47"/>
    </row>
    <row r="1132" spans="4:29">
      <c r="D1132" s="670"/>
      <c r="E1132" s="47"/>
      <c r="F1132" s="47"/>
      <c r="G1132" s="47"/>
      <c r="H1132" s="47"/>
      <c r="I1132" s="47"/>
      <c r="J1132" s="47"/>
      <c r="K1132" s="47"/>
      <c r="L1132" s="47"/>
      <c r="M1132" s="47"/>
      <c r="N1132" s="47"/>
      <c r="O1132" s="47"/>
      <c r="P1132" s="47"/>
      <c r="Q1132" s="47"/>
      <c r="R1132" s="47"/>
      <c r="S1132" s="47"/>
      <c r="T1132" s="47"/>
      <c r="U1132" s="47"/>
      <c r="W1132" s="47"/>
      <c r="X1132" s="47"/>
      <c r="Y1132" s="47"/>
      <c r="Z1132" s="47"/>
      <c r="AA1132" s="47"/>
      <c r="AB1132" s="47"/>
      <c r="AC1132" s="47"/>
    </row>
    <row r="1133" spans="4:29">
      <c r="D1133" s="670"/>
      <c r="E1133" s="47"/>
      <c r="F1133" s="47"/>
      <c r="G1133" s="47"/>
      <c r="H1133" s="47"/>
      <c r="I1133" s="47"/>
      <c r="J1133" s="47"/>
      <c r="K1133" s="47"/>
      <c r="L1133" s="47"/>
      <c r="M1133" s="47"/>
      <c r="N1133" s="47"/>
      <c r="O1133" s="47"/>
      <c r="P1133" s="47"/>
      <c r="Q1133" s="47"/>
      <c r="R1133" s="47"/>
      <c r="S1133" s="47"/>
      <c r="T1133" s="47"/>
      <c r="U1133" s="47"/>
      <c r="W1133" s="47"/>
      <c r="X1133" s="47"/>
      <c r="Y1133" s="47"/>
      <c r="Z1133" s="47"/>
      <c r="AA1133" s="47"/>
      <c r="AB1133" s="47"/>
      <c r="AC1133" s="47"/>
    </row>
    <row r="1134" spans="4:29">
      <c r="D1134" s="670"/>
      <c r="E1134" s="47"/>
      <c r="F1134" s="47"/>
      <c r="G1134" s="47"/>
      <c r="H1134" s="47"/>
      <c r="I1134" s="47"/>
      <c r="J1134" s="47"/>
      <c r="K1134" s="47"/>
      <c r="L1134" s="47"/>
      <c r="M1134" s="47"/>
      <c r="N1134" s="47"/>
      <c r="O1134" s="47"/>
      <c r="P1134" s="47"/>
      <c r="Q1134" s="47"/>
      <c r="R1134" s="47"/>
      <c r="S1134" s="47"/>
      <c r="T1134" s="47"/>
      <c r="U1134" s="47"/>
      <c r="W1134" s="47"/>
      <c r="X1134" s="47"/>
      <c r="Y1134" s="47"/>
      <c r="Z1134" s="47"/>
      <c r="AA1134" s="47"/>
      <c r="AB1134" s="47"/>
      <c r="AC1134" s="47"/>
    </row>
    <row r="1135" spans="4:29">
      <c r="D1135" s="670"/>
      <c r="E1135" s="47"/>
      <c r="F1135" s="47"/>
      <c r="G1135" s="47"/>
      <c r="H1135" s="47"/>
      <c r="I1135" s="47"/>
      <c r="J1135" s="47"/>
      <c r="K1135" s="47"/>
      <c r="L1135" s="47"/>
      <c r="M1135" s="47"/>
      <c r="N1135" s="47"/>
      <c r="O1135" s="47"/>
      <c r="P1135" s="47"/>
      <c r="Q1135" s="47"/>
      <c r="R1135" s="47"/>
      <c r="S1135" s="47"/>
      <c r="T1135" s="47"/>
      <c r="U1135" s="47"/>
      <c r="W1135" s="47"/>
      <c r="X1135" s="47"/>
      <c r="Y1135" s="47"/>
      <c r="Z1135" s="47"/>
      <c r="AA1135" s="47"/>
      <c r="AB1135" s="47"/>
      <c r="AC1135" s="47"/>
    </row>
    <row r="1136" spans="4:29">
      <c r="D1136" s="670"/>
      <c r="E1136" s="47"/>
      <c r="F1136" s="47"/>
      <c r="G1136" s="47"/>
      <c r="H1136" s="47"/>
      <c r="I1136" s="47"/>
      <c r="J1136" s="47"/>
      <c r="K1136" s="47"/>
      <c r="L1136" s="47"/>
      <c r="M1136" s="47"/>
      <c r="N1136" s="47"/>
      <c r="O1136" s="47"/>
      <c r="P1136" s="47"/>
      <c r="Q1136" s="47"/>
      <c r="R1136" s="47"/>
      <c r="S1136" s="47"/>
      <c r="T1136" s="47"/>
      <c r="U1136" s="47"/>
      <c r="W1136" s="47"/>
      <c r="X1136" s="47"/>
      <c r="Y1136" s="47"/>
      <c r="Z1136" s="47"/>
      <c r="AA1136" s="47"/>
      <c r="AB1136" s="47"/>
      <c r="AC1136" s="47"/>
    </row>
    <row r="1137" spans="4:29">
      <c r="D1137" s="670"/>
      <c r="E1137" s="47"/>
      <c r="F1137" s="47"/>
      <c r="G1137" s="47"/>
      <c r="H1137" s="47"/>
      <c r="I1137" s="47"/>
      <c r="J1137" s="47"/>
      <c r="K1137" s="47"/>
      <c r="L1137" s="47"/>
      <c r="M1137" s="47"/>
      <c r="N1137" s="47"/>
      <c r="O1137" s="47"/>
      <c r="P1137" s="47"/>
      <c r="Q1137" s="47"/>
      <c r="R1137" s="47"/>
      <c r="S1137" s="47"/>
      <c r="T1137" s="47"/>
      <c r="U1137" s="47"/>
      <c r="W1137" s="47"/>
      <c r="X1137" s="47"/>
      <c r="Y1137" s="47"/>
      <c r="Z1137" s="47"/>
      <c r="AA1137" s="47"/>
      <c r="AB1137" s="47"/>
      <c r="AC1137" s="47"/>
    </row>
    <row r="1138" spans="4:29">
      <c r="D1138" s="670"/>
      <c r="E1138" s="47"/>
      <c r="F1138" s="47"/>
      <c r="G1138" s="47"/>
      <c r="H1138" s="47"/>
      <c r="I1138" s="47"/>
      <c r="J1138" s="47"/>
      <c r="K1138" s="47"/>
      <c r="L1138" s="47"/>
      <c r="M1138" s="47"/>
      <c r="N1138" s="47"/>
      <c r="O1138" s="47"/>
      <c r="P1138" s="47"/>
      <c r="Q1138" s="47"/>
      <c r="R1138" s="47"/>
      <c r="S1138" s="47"/>
      <c r="T1138" s="47"/>
      <c r="U1138" s="47"/>
      <c r="W1138" s="47"/>
      <c r="X1138" s="47"/>
      <c r="Y1138" s="47"/>
      <c r="Z1138" s="47"/>
      <c r="AA1138" s="47"/>
      <c r="AB1138" s="47"/>
      <c r="AC1138" s="47"/>
    </row>
    <row r="1139" spans="4:29">
      <c r="D1139" s="670"/>
      <c r="E1139" s="47"/>
      <c r="F1139" s="47"/>
      <c r="G1139" s="47"/>
      <c r="H1139" s="47"/>
      <c r="I1139" s="47"/>
      <c r="J1139" s="47"/>
      <c r="K1139" s="47"/>
      <c r="L1139" s="47"/>
      <c r="M1139" s="47"/>
      <c r="N1139" s="47"/>
      <c r="O1139" s="47"/>
      <c r="P1139" s="47"/>
      <c r="Q1139" s="47"/>
      <c r="R1139" s="47"/>
      <c r="S1139" s="47"/>
      <c r="T1139" s="47"/>
      <c r="U1139" s="47"/>
      <c r="W1139" s="47"/>
      <c r="X1139" s="47"/>
      <c r="Y1139" s="47"/>
      <c r="Z1139" s="47"/>
      <c r="AA1139" s="47"/>
      <c r="AB1139" s="47"/>
      <c r="AC1139" s="47"/>
    </row>
    <row r="1140" spans="4:29">
      <c r="D1140" s="670"/>
      <c r="E1140" s="47"/>
      <c r="F1140" s="47"/>
      <c r="G1140" s="47"/>
      <c r="H1140" s="47"/>
      <c r="I1140" s="47"/>
      <c r="J1140" s="47"/>
      <c r="K1140" s="47"/>
      <c r="L1140" s="47"/>
      <c r="M1140" s="47"/>
      <c r="N1140" s="47"/>
      <c r="O1140" s="47"/>
      <c r="P1140" s="47"/>
      <c r="Q1140" s="47"/>
      <c r="R1140" s="47"/>
      <c r="S1140" s="47"/>
      <c r="T1140" s="47"/>
      <c r="U1140" s="47"/>
      <c r="W1140" s="47"/>
      <c r="X1140" s="47"/>
      <c r="Y1140" s="47"/>
      <c r="Z1140" s="47"/>
      <c r="AA1140" s="47"/>
      <c r="AB1140" s="47"/>
      <c r="AC1140" s="47"/>
    </row>
    <row r="1141" spans="4:29">
      <c r="D1141" s="670"/>
      <c r="E1141" s="47"/>
      <c r="F1141" s="47"/>
      <c r="G1141" s="47"/>
      <c r="H1141" s="47"/>
      <c r="I1141" s="47"/>
      <c r="J1141" s="47"/>
      <c r="K1141" s="47"/>
      <c r="L1141" s="47"/>
      <c r="M1141" s="47"/>
      <c r="N1141" s="47"/>
      <c r="O1141" s="47"/>
      <c r="P1141" s="47"/>
      <c r="Q1141" s="47"/>
      <c r="R1141" s="47"/>
      <c r="S1141" s="47"/>
      <c r="T1141" s="47"/>
      <c r="U1141" s="47"/>
      <c r="W1141" s="47"/>
      <c r="X1141" s="47"/>
      <c r="Y1141" s="47"/>
      <c r="Z1141" s="47"/>
      <c r="AA1141" s="47"/>
      <c r="AB1141" s="47"/>
      <c r="AC1141" s="47"/>
    </row>
    <row r="1142" spans="4:29">
      <c r="D1142" s="670"/>
      <c r="E1142" s="47"/>
      <c r="F1142" s="47"/>
      <c r="G1142" s="47"/>
      <c r="H1142" s="47"/>
      <c r="I1142" s="47"/>
      <c r="J1142" s="47"/>
      <c r="K1142" s="47"/>
      <c r="L1142" s="47"/>
      <c r="M1142" s="47"/>
      <c r="N1142" s="47"/>
      <c r="O1142" s="47"/>
      <c r="P1142" s="47"/>
      <c r="Q1142" s="47"/>
      <c r="R1142" s="47"/>
      <c r="S1142" s="47"/>
      <c r="T1142" s="47"/>
      <c r="U1142" s="47"/>
      <c r="W1142" s="47"/>
      <c r="X1142" s="47"/>
      <c r="Y1142" s="47"/>
      <c r="Z1142" s="47"/>
      <c r="AA1142" s="47"/>
      <c r="AB1142" s="47"/>
      <c r="AC1142" s="47"/>
    </row>
    <row r="1143" spans="4:29">
      <c r="D1143" s="670"/>
      <c r="E1143" s="47"/>
      <c r="F1143" s="47"/>
      <c r="G1143" s="47"/>
      <c r="H1143" s="47"/>
      <c r="I1143" s="47"/>
      <c r="J1143" s="47"/>
      <c r="K1143" s="47"/>
      <c r="L1143" s="47"/>
      <c r="M1143" s="47"/>
      <c r="N1143" s="47"/>
      <c r="O1143" s="47"/>
      <c r="P1143" s="47"/>
      <c r="Q1143" s="47"/>
      <c r="R1143" s="47"/>
      <c r="S1143" s="47"/>
      <c r="T1143" s="47"/>
      <c r="U1143" s="47"/>
      <c r="W1143" s="47"/>
      <c r="X1143" s="47"/>
      <c r="Y1143" s="47"/>
      <c r="Z1143" s="47"/>
      <c r="AA1143" s="47"/>
      <c r="AB1143" s="47"/>
      <c r="AC1143" s="47"/>
    </row>
    <row r="1144" spans="4:29">
      <c r="D1144" s="670"/>
      <c r="E1144" s="47"/>
      <c r="F1144" s="47"/>
      <c r="G1144" s="47"/>
      <c r="H1144" s="47"/>
      <c r="I1144" s="47"/>
      <c r="J1144" s="47"/>
      <c r="K1144" s="47"/>
      <c r="L1144" s="47"/>
      <c r="M1144" s="47"/>
      <c r="N1144" s="47"/>
      <c r="O1144" s="47"/>
      <c r="P1144" s="47"/>
      <c r="Q1144" s="47"/>
      <c r="R1144" s="47"/>
      <c r="S1144" s="47"/>
      <c r="T1144" s="47"/>
      <c r="U1144" s="47"/>
      <c r="W1144" s="47"/>
      <c r="X1144" s="47"/>
      <c r="Y1144" s="47"/>
      <c r="Z1144" s="47"/>
      <c r="AA1144" s="47"/>
      <c r="AB1144" s="47"/>
      <c r="AC1144" s="47"/>
    </row>
    <row r="1145" spans="4:29">
      <c r="D1145" s="670"/>
      <c r="E1145" s="47"/>
      <c r="F1145" s="47"/>
      <c r="G1145" s="47"/>
      <c r="H1145" s="47"/>
      <c r="I1145" s="47"/>
      <c r="J1145" s="47"/>
      <c r="K1145" s="47"/>
      <c r="L1145" s="47"/>
      <c r="M1145" s="47"/>
      <c r="N1145" s="47"/>
      <c r="O1145" s="47"/>
      <c r="P1145" s="47"/>
      <c r="Q1145" s="47"/>
      <c r="R1145" s="47"/>
      <c r="S1145" s="47"/>
      <c r="T1145" s="47"/>
      <c r="U1145" s="47"/>
      <c r="W1145" s="47"/>
      <c r="X1145" s="47"/>
      <c r="Y1145" s="47"/>
      <c r="Z1145" s="47"/>
      <c r="AA1145" s="47"/>
      <c r="AB1145" s="47"/>
      <c r="AC1145" s="47"/>
    </row>
    <row r="1146" spans="4:29">
      <c r="D1146" s="670"/>
      <c r="E1146" s="47"/>
      <c r="F1146" s="47"/>
      <c r="G1146" s="47"/>
      <c r="H1146" s="47"/>
      <c r="I1146" s="47"/>
      <c r="J1146" s="47"/>
      <c r="K1146" s="47"/>
      <c r="L1146" s="47"/>
      <c r="M1146" s="47"/>
      <c r="N1146" s="47"/>
      <c r="O1146" s="47"/>
      <c r="P1146" s="47"/>
      <c r="Q1146" s="47"/>
      <c r="R1146" s="47"/>
      <c r="S1146" s="47"/>
      <c r="T1146" s="47"/>
      <c r="U1146" s="47"/>
      <c r="W1146" s="47"/>
      <c r="X1146" s="47"/>
      <c r="Y1146" s="47"/>
      <c r="Z1146" s="47"/>
      <c r="AA1146" s="47"/>
      <c r="AB1146" s="47"/>
      <c r="AC1146" s="47"/>
    </row>
    <row r="1147" spans="4:29">
      <c r="D1147" s="670"/>
      <c r="E1147" s="47"/>
      <c r="F1147" s="47"/>
      <c r="G1147" s="47"/>
      <c r="H1147" s="47"/>
      <c r="I1147" s="47"/>
      <c r="J1147" s="47"/>
      <c r="K1147" s="47"/>
      <c r="L1147" s="47"/>
      <c r="M1147" s="47"/>
      <c r="N1147" s="47"/>
      <c r="O1147" s="47"/>
      <c r="P1147" s="47"/>
      <c r="Q1147" s="47"/>
      <c r="R1147" s="47"/>
      <c r="S1147" s="47"/>
      <c r="T1147" s="47"/>
      <c r="U1147" s="47"/>
      <c r="W1147" s="47"/>
      <c r="X1147" s="47"/>
      <c r="Y1147" s="47"/>
      <c r="Z1147" s="47"/>
      <c r="AA1147" s="47"/>
      <c r="AB1147" s="47"/>
      <c r="AC1147" s="47"/>
    </row>
    <row r="1148" spans="4:29">
      <c r="D1148" s="670"/>
      <c r="E1148" s="47"/>
      <c r="F1148" s="47"/>
      <c r="G1148" s="47"/>
      <c r="H1148" s="47"/>
      <c r="I1148" s="47"/>
      <c r="J1148" s="47"/>
      <c r="K1148" s="47"/>
      <c r="L1148" s="47"/>
      <c r="M1148" s="47"/>
      <c r="N1148" s="47"/>
      <c r="O1148" s="47"/>
      <c r="P1148" s="47"/>
      <c r="Q1148" s="47"/>
      <c r="R1148" s="47"/>
      <c r="S1148" s="47"/>
      <c r="T1148" s="47"/>
      <c r="U1148" s="47"/>
      <c r="W1148" s="47"/>
      <c r="X1148" s="47"/>
      <c r="Y1148" s="47"/>
      <c r="Z1148" s="47"/>
      <c r="AA1148" s="47"/>
      <c r="AB1148" s="47"/>
      <c r="AC1148" s="47"/>
    </row>
    <row r="1149" spans="4:29">
      <c r="D1149" s="670"/>
      <c r="E1149" s="47"/>
      <c r="F1149" s="47"/>
      <c r="G1149" s="47"/>
      <c r="H1149" s="47"/>
      <c r="I1149" s="47"/>
      <c r="J1149" s="47"/>
      <c r="K1149" s="47"/>
      <c r="L1149" s="47"/>
      <c r="M1149" s="47"/>
      <c r="N1149" s="47"/>
      <c r="O1149" s="47"/>
      <c r="P1149" s="47"/>
      <c r="Q1149" s="47"/>
      <c r="R1149" s="47"/>
      <c r="S1149" s="47"/>
      <c r="T1149" s="47"/>
      <c r="U1149" s="47"/>
      <c r="W1149" s="47"/>
      <c r="X1149" s="47"/>
      <c r="Y1149" s="47"/>
      <c r="Z1149" s="47"/>
      <c r="AA1149" s="47"/>
      <c r="AB1149" s="47"/>
      <c r="AC1149" s="47"/>
    </row>
    <row r="1150" spans="4:29">
      <c r="D1150" s="670"/>
      <c r="E1150" s="47"/>
      <c r="F1150" s="47"/>
      <c r="G1150" s="47"/>
      <c r="H1150" s="47"/>
      <c r="I1150" s="47"/>
      <c r="J1150" s="47"/>
      <c r="K1150" s="47"/>
      <c r="L1150" s="47"/>
      <c r="M1150" s="47"/>
      <c r="N1150" s="47"/>
      <c r="O1150" s="47"/>
      <c r="P1150" s="47"/>
      <c r="Q1150" s="47"/>
      <c r="R1150" s="47"/>
      <c r="S1150" s="47"/>
      <c r="T1150" s="47"/>
      <c r="U1150" s="47"/>
      <c r="W1150" s="47"/>
      <c r="X1150" s="47"/>
      <c r="Y1150" s="47"/>
      <c r="Z1150" s="47"/>
      <c r="AA1150" s="47"/>
      <c r="AB1150" s="47"/>
      <c r="AC1150" s="47"/>
    </row>
    <row r="1151" spans="4:29">
      <c r="D1151" s="670"/>
      <c r="E1151" s="47"/>
      <c r="F1151" s="47"/>
      <c r="G1151" s="47"/>
      <c r="H1151" s="47"/>
      <c r="I1151" s="47"/>
      <c r="J1151" s="47"/>
      <c r="K1151" s="47"/>
      <c r="L1151" s="47"/>
      <c r="M1151" s="47"/>
      <c r="N1151" s="47"/>
      <c r="O1151" s="47"/>
      <c r="P1151" s="47"/>
      <c r="Q1151" s="47"/>
      <c r="R1151" s="47"/>
      <c r="S1151" s="47"/>
      <c r="T1151" s="47"/>
      <c r="U1151" s="47"/>
      <c r="W1151" s="47"/>
      <c r="X1151" s="47"/>
      <c r="Y1151" s="47"/>
      <c r="Z1151" s="47"/>
      <c r="AA1151" s="47"/>
      <c r="AB1151" s="47"/>
      <c r="AC1151" s="47"/>
    </row>
    <row r="1152" spans="4:29">
      <c r="D1152" s="670"/>
      <c r="E1152" s="47"/>
      <c r="F1152" s="47"/>
      <c r="G1152" s="47"/>
      <c r="H1152" s="47"/>
      <c r="I1152" s="47"/>
      <c r="J1152" s="47"/>
      <c r="K1152" s="47"/>
      <c r="L1152" s="47"/>
      <c r="M1152" s="47"/>
      <c r="N1152" s="47"/>
      <c r="O1152" s="47"/>
      <c r="P1152" s="47"/>
      <c r="Q1152" s="47"/>
      <c r="R1152" s="47"/>
      <c r="S1152" s="47"/>
      <c r="T1152" s="47"/>
      <c r="U1152" s="47"/>
      <c r="W1152" s="47"/>
      <c r="X1152" s="47"/>
      <c r="Y1152" s="47"/>
      <c r="Z1152" s="47"/>
      <c r="AA1152" s="47"/>
      <c r="AB1152" s="47"/>
      <c r="AC1152" s="47"/>
    </row>
    <row r="1153" spans="4:29">
      <c r="D1153" s="670"/>
      <c r="E1153" s="47"/>
      <c r="F1153" s="47"/>
      <c r="G1153" s="47"/>
      <c r="H1153" s="47"/>
      <c r="I1153" s="47"/>
      <c r="J1153" s="47"/>
      <c r="K1153" s="47"/>
      <c r="L1153" s="47"/>
      <c r="M1153" s="47"/>
      <c r="N1153" s="47"/>
      <c r="O1153" s="47"/>
      <c r="P1153" s="47"/>
      <c r="Q1153" s="47"/>
      <c r="R1153" s="47"/>
      <c r="S1153" s="47"/>
      <c r="T1153" s="47"/>
      <c r="U1153" s="47"/>
      <c r="W1153" s="47"/>
      <c r="X1153" s="47"/>
      <c r="Y1153" s="47"/>
      <c r="Z1153" s="47"/>
      <c r="AA1153" s="47"/>
      <c r="AB1153" s="47"/>
      <c r="AC1153" s="47"/>
    </row>
    <row r="1154" spans="4:29">
      <c r="D1154" s="670"/>
      <c r="E1154" s="47"/>
      <c r="F1154" s="47"/>
      <c r="G1154" s="47"/>
      <c r="H1154" s="47"/>
      <c r="I1154" s="47"/>
      <c r="J1154" s="47"/>
      <c r="K1154" s="47"/>
      <c r="L1154" s="47"/>
      <c r="M1154" s="47"/>
      <c r="N1154" s="47"/>
      <c r="O1154" s="47"/>
      <c r="P1154" s="47"/>
      <c r="Q1154" s="47"/>
      <c r="R1154" s="47"/>
      <c r="S1154" s="47"/>
      <c r="T1154" s="47"/>
      <c r="U1154" s="47"/>
      <c r="W1154" s="47"/>
      <c r="X1154" s="47"/>
      <c r="Y1154" s="47"/>
      <c r="Z1154" s="47"/>
      <c r="AA1154" s="47"/>
      <c r="AB1154" s="47"/>
      <c r="AC1154" s="47"/>
    </row>
    <row r="1155" spans="4:29">
      <c r="D1155" s="670"/>
      <c r="E1155" s="47"/>
      <c r="F1155" s="47"/>
      <c r="G1155" s="47"/>
      <c r="H1155" s="47"/>
      <c r="I1155" s="47"/>
      <c r="J1155" s="47"/>
      <c r="K1155" s="47"/>
      <c r="L1155" s="47"/>
      <c r="M1155" s="47"/>
      <c r="N1155" s="47"/>
      <c r="O1155" s="47"/>
      <c r="P1155" s="47"/>
      <c r="Q1155" s="47"/>
      <c r="R1155" s="47"/>
      <c r="S1155" s="47"/>
      <c r="T1155" s="47"/>
      <c r="U1155" s="47"/>
      <c r="W1155" s="47"/>
      <c r="X1155" s="47"/>
      <c r="Y1155" s="47"/>
      <c r="Z1155" s="47"/>
      <c r="AA1155" s="47"/>
      <c r="AB1155" s="47"/>
      <c r="AC1155" s="47"/>
    </row>
    <row r="1156" spans="4:29">
      <c r="D1156" s="670"/>
      <c r="E1156" s="47"/>
      <c r="F1156" s="47"/>
      <c r="G1156" s="47"/>
      <c r="H1156" s="47"/>
      <c r="I1156" s="47"/>
      <c r="J1156" s="47"/>
      <c r="K1156" s="47"/>
      <c r="L1156" s="47"/>
      <c r="M1156" s="47"/>
      <c r="N1156" s="47"/>
      <c r="O1156" s="47"/>
      <c r="P1156" s="47"/>
      <c r="Q1156" s="47"/>
      <c r="R1156" s="47"/>
      <c r="S1156" s="47"/>
      <c r="T1156" s="47"/>
      <c r="U1156" s="47"/>
      <c r="W1156" s="47"/>
      <c r="X1156" s="47"/>
      <c r="Y1156" s="47"/>
      <c r="Z1156" s="47"/>
      <c r="AA1156" s="47"/>
      <c r="AB1156" s="47"/>
      <c r="AC1156" s="47"/>
    </row>
    <row r="1157" spans="4:29">
      <c r="D1157" s="670"/>
      <c r="E1157" s="47"/>
      <c r="F1157" s="47"/>
      <c r="G1157" s="47"/>
      <c r="H1157" s="47"/>
      <c r="I1157" s="47"/>
      <c r="J1157" s="47"/>
      <c r="K1157" s="47"/>
      <c r="L1157" s="47"/>
      <c r="M1157" s="47"/>
      <c r="N1157" s="47"/>
      <c r="O1157" s="47"/>
      <c r="P1157" s="47"/>
      <c r="Q1157" s="47"/>
      <c r="R1157" s="47"/>
      <c r="S1157" s="47"/>
      <c r="T1157" s="47"/>
      <c r="U1157" s="47"/>
      <c r="W1157" s="47"/>
      <c r="X1157" s="47"/>
      <c r="Y1157" s="47"/>
      <c r="Z1157" s="47"/>
      <c r="AA1157" s="47"/>
      <c r="AB1157" s="47"/>
      <c r="AC1157" s="47"/>
    </row>
    <row r="1158" spans="4:29">
      <c r="D1158" s="670"/>
      <c r="E1158" s="47"/>
      <c r="F1158" s="47"/>
      <c r="G1158" s="47"/>
      <c r="H1158" s="47"/>
      <c r="I1158" s="47"/>
      <c r="J1158" s="47"/>
      <c r="K1158" s="47"/>
      <c r="L1158" s="47"/>
      <c r="M1158" s="47"/>
      <c r="N1158" s="47"/>
      <c r="O1158" s="47"/>
      <c r="P1158" s="47"/>
      <c r="Q1158" s="47"/>
      <c r="R1158" s="47"/>
      <c r="S1158" s="47"/>
      <c r="T1158" s="47"/>
      <c r="U1158" s="47"/>
      <c r="W1158" s="47"/>
      <c r="X1158" s="47"/>
      <c r="Y1158" s="47"/>
      <c r="Z1158" s="47"/>
      <c r="AA1158" s="47"/>
      <c r="AB1158" s="47"/>
      <c r="AC1158" s="47"/>
    </row>
    <row r="1159" spans="4:29">
      <c r="D1159" s="670"/>
      <c r="E1159" s="47"/>
      <c r="F1159" s="47"/>
      <c r="G1159" s="47"/>
      <c r="H1159" s="47"/>
      <c r="I1159" s="47"/>
      <c r="J1159" s="47"/>
      <c r="K1159" s="47"/>
      <c r="L1159" s="47"/>
      <c r="M1159" s="47"/>
      <c r="N1159" s="47"/>
      <c r="O1159" s="47"/>
      <c r="P1159" s="47"/>
      <c r="Q1159" s="47"/>
      <c r="R1159" s="47"/>
      <c r="S1159" s="47"/>
      <c r="T1159" s="47"/>
      <c r="U1159" s="47"/>
      <c r="W1159" s="47"/>
      <c r="X1159" s="47"/>
      <c r="Y1159" s="47"/>
      <c r="Z1159" s="47"/>
      <c r="AA1159" s="47"/>
      <c r="AB1159" s="47"/>
      <c r="AC1159" s="47"/>
    </row>
    <row r="1160" spans="4:29">
      <c r="D1160" s="670"/>
      <c r="E1160" s="47"/>
      <c r="F1160" s="47"/>
      <c r="G1160" s="47"/>
      <c r="H1160" s="47"/>
      <c r="I1160" s="47"/>
      <c r="J1160" s="47"/>
      <c r="K1160" s="47"/>
      <c r="L1160" s="47"/>
      <c r="M1160" s="47"/>
      <c r="N1160" s="47"/>
      <c r="O1160" s="47"/>
      <c r="P1160" s="47"/>
      <c r="Q1160" s="47"/>
      <c r="R1160" s="47"/>
      <c r="S1160" s="47"/>
      <c r="T1160" s="47"/>
      <c r="U1160" s="47"/>
      <c r="W1160" s="47"/>
      <c r="X1160" s="47"/>
      <c r="Y1160" s="47"/>
      <c r="Z1160" s="47"/>
      <c r="AA1160" s="47"/>
      <c r="AB1160" s="47"/>
      <c r="AC1160" s="47"/>
    </row>
    <row r="1161" spans="4:29">
      <c r="D1161" s="670"/>
      <c r="E1161" s="47"/>
      <c r="F1161" s="47"/>
      <c r="G1161" s="47"/>
      <c r="H1161" s="47"/>
      <c r="I1161" s="47"/>
      <c r="J1161" s="47"/>
      <c r="K1161" s="47"/>
      <c r="L1161" s="47"/>
      <c r="M1161" s="47"/>
      <c r="N1161" s="47"/>
      <c r="O1161" s="47"/>
      <c r="P1161" s="47"/>
      <c r="Q1161" s="47"/>
      <c r="R1161" s="47"/>
      <c r="S1161" s="47"/>
      <c r="T1161" s="47"/>
      <c r="U1161" s="47"/>
      <c r="W1161" s="47"/>
      <c r="X1161" s="47"/>
      <c r="Y1161" s="47"/>
      <c r="Z1161" s="47"/>
      <c r="AA1161" s="47"/>
      <c r="AB1161" s="47"/>
      <c r="AC1161" s="47"/>
    </row>
    <row r="1162" spans="4:29">
      <c r="D1162" s="670"/>
      <c r="E1162" s="47"/>
      <c r="F1162" s="47"/>
      <c r="G1162" s="47"/>
      <c r="H1162" s="47"/>
      <c r="I1162" s="47"/>
      <c r="J1162" s="47"/>
      <c r="K1162" s="47"/>
      <c r="L1162" s="47"/>
      <c r="M1162" s="47"/>
      <c r="N1162" s="47"/>
      <c r="O1162" s="47"/>
      <c r="P1162" s="47"/>
      <c r="Q1162" s="47"/>
      <c r="R1162" s="47"/>
      <c r="S1162" s="47"/>
      <c r="T1162" s="47"/>
      <c r="U1162" s="47"/>
      <c r="W1162" s="47"/>
      <c r="X1162" s="47"/>
      <c r="Y1162" s="47"/>
      <c r="Z1162" s="47"/>
      <c r="AA1162" s="47"/>
      <c r="AB1162" s="47"/>
      <c r="AC1162" s="47"/>
    </row>
    <row r="1163" spans="4:29">
      <c r="D1163" s="670"/>
      <c r="E1163" s="47"/>
      <c r="F1163" s="47"/>
      <c r="G1163" s="47"/>
      <c r="H1163" s="47"/>
      <c r="I1163" s="47"/>
      <c r="J1163" s="47"/>
      <c r="K1163" s="47"/>
      <c r="L1163" s="47"/>
      <c r="M1163" s="47"/>
      <c r="N1163" s="47"/>
      <c r="O1163" s="47"/>
      <c r="P1163" s="47"/>
      <c r="Q1163" s="47"/>
      <c r="R1163" s="47"/>
      <c r="S1163" s="47"/>
      <c r="T1163" s="47"/>
      <c r="U1163" s="47"/>
      <c r="W1163" s="47"/>
      <c r="X1163" s="47"/>
      <c r="Y1163" s="47"/>
      <c r="Z1163" s="47"/>
      <c r="AA1163" s="47"/>
      <c r="AB1163" s="47"/>
      <c r="AC1163" s="47"/>
    </row>
    <row r="1164" spans="4:29">
      <c r="D1164" s="670"/>
      <c r="E1164" s="47"/>
      <c r="F1164" s="47"/>
      <c r="G1164" s="47"/>
      <c r="H1164" s="47"/>
      <c r="I1164" s="47"/>
      <c r="J1164" s="47"/>
      <c r="K1164" s="47"/>
      <c r="L1164" s="47"/>
      <c r="M1164" s="47"/>
      <c r="N1164" s="47"/>
      <c r="O1164" s="47"/>
      <c r="P1164" s="47"/>
      <c r="Q1164" s="47"/>
      <c r="R1164" s="47"/>
      <c r="S1164" s="47"/>
      <c r="T1164" s="47"/>
      <c r="U1164" s="47"/>
      <c r="W1164" s="47"/>
      <c r="X1164" s="47"/>
      <c r="Y1164" s="47"/>
      <c r="Z1164" s="47"/>
      <c r="AA1164" s="47"/>
      <c r="AB1164" s="47"/>
      <c r="AC1164" s="47"/>
    </row>
    <row r="1165" spans="4:29">
      <c r="D1165" s="670"/>
      <c r="E1165" s="47"/>
      <c r="F1165" s="47"/>
      <c r="G1165" s="47"/>
      <c r="H1165" s="47"/>
      <c r="I1165" s="47"/>
      <c r="J1165" s="47"/>
      <c r="K1165" s="47"/>
      <c r="L1165" s="47"/>
      <c r="M1165" s="47"/>
      <c r="N1165" s="47"/>
      <c r="O1165" s="47"/>
      <c r="P1165" s="47"/>
      <c r="Q1165" s="47"/>
      <c r="R1165" s="47"/>
      <c r="S1165" s="47"/>
      <c r="T1165" s="47"/>
      <c r="U1165" s="47"/>
      <c r="W1165" s="47"/>
      <c r="X1165" s="47"/>
      <c r="Y1165" s="47"/>
      <c r="Z1165" s="47"/>
      <c r="AA1165" s="47"/>
      <c r="AB1165" s="47"/>
      <c r="AC1165" s="47"/>
    </row>
    <row r="1166" spans="4:29">
      <c r="D1166" s="670"/>
      <c r="E1166" s="47"/>
      <c r="F1166" s="47"/>
      <c r="G1166" s="47"/>
      <c r="H1166" s="47"/>
      <c r="I1166" s="47"/>
      <c r="J1166" s="47"/>
      <c r="K1166" s="47"/>
      <c r="L1166" s="47"/>
      <c r="M1166" s="47"/>
      <c r="N1166" s="47"/>
      <c r="O1166" s="47"/>
      <c r="P1166" s="47"/>
      <c r="Q1166" s="47"/>
      <c r="R1166" s="47"/>
      <c r="S1166" s="47"/>
      <c r="T1166" s="47"/>
      <c r="U1166" s="47"/>
      <c r="W1166" s="47"/>
      <c r="X1166" s="47"/>
      <c r="Y1166" s="47"/>
      <c r="Z1166" s="47"/>
      <c r="AA1166" s="47"/>
      <c r="AB1166" s="47"/>
      <c r="AC1166" s="47"/>
    </row>
    <row r="1167" spans="4:29">
      <c r="D1167" s="670"/>
      <c r="E1167" s="47"/>
      <c r="F1167" s="47"/>
      <c r="G1167" s="47"/>
      <c r="H1167" s="47"/>
      <c r="I1167" s="47"/>
      <c r="J1167" s="47"/>
      <c r="K1167" s="47"/>
      <c r="L1167" s="47"/>
      <c r="M1167" s="47"/>
      <c r="N1167" s="47"/>
      <c r="O1167" s="47"/>
      <c r="P1167" s="47"/>
      <c r="Q1167" s="47"/>
      <c r="R1167" s="47"/>
      <c r="S1167" s="47"/>
      <c r="T1167" s="47"/>
      <c r="U1167" s="47"/>
      <c r="W1167" s="47"/>
      <c r="X1167" s="47"/>
      <c r="Y1167" s="47"/>
      <c r="Z1167" s="47"/>
      <c r="AA1167" s="47"/>
      <c r="AB1167" s="47"/>
      <c r="AC1167" s="47"/>
    </row>
    <row r="1168" spans="4:29">
      <c r="D1168" s="670"/>
      <c r="E1168" s="47"/>
      <c r="F1168" s="47"/>
      <c r="G1168" s="47"/>
      <c r="H1168" s="47"/>
      <c r="I1168" s="47"/>
      <c r="J1168" s="47"/>
      <c r="K1168" s="47"/>
      <c r="L1168" s="47"/>
      <c r="M1168" s="47"/>
      <c r="N1168" s="47"/>
      <c r="O1168" s="47"/>
      <c r="P1168" s="47"/>
      <c r="Q1168" s="47"/>
      <c r="R1168" s="47"/>
      <c r="S1168" s="47"/>
      <c r="T1168" s="47"/>
      <c r="U1168" s="47"/>
      <c r="W1168" s="47"/>
      <c r="X1168" s="47"/>
      <c r="Y1168" s="47"/>
      <c r="Z1168" s="47"/>
      <c r="AA1168" s="47"/>
      <c r="AB1168" s="47"/>
      <c r="AC1168" s="47"/>
    </row>
    <row r="1169" spans="4:29">
      <c r="D1169" s="670"/>
      <c r="E1169" s="47"/>
      <c r="F1169" s="47"/>
      <c r="G1169" s="47"/>
      <c r="H1169" s="47"/>
      <c r="I1169" s="47"/>
      <c r="J1169" s="47"/>
      <c r="K1169" s="47"/>
      <c r="L1169" s="47"/>
      <c r="M1169" s="47"/>
      <c r="N1169" s="47"/>
      <c r="O1169" s="47"/>
      <c r="P1169" s="47"/>
      <c r="Q1169" s="47"/>
      <c r="R1169" s="47"/>
      <c r="S1169" s="47"/>
      <c r="T1169" s="47"/>
      <c r="U1169" s="47"/>
      <c r="W1169" s="47"/>
      <c r="X1169" s="47"/>
      <c r="Y1169" s="47"/>
      <c r="Z1169" s="47"/>
      <c r="AA1169" s="47"/>
      <c r="AB1169" s="47"/>
      <c r="AC1169" s="47"/>
    </row>
    <row r="1170" spans="4:29">
      <c r="D1170" s="670"/>
      <c r="E1170" s="47"/>
      <c r="F1170" s="47"/>
      <c r="G1170" s="47"/>
      <c r="H1170" s="47"/>
      <c r="I1170" s="47"/>
      <c r="J1170" s="47"/>
      <c r="K1170" s="47"/>
      <c r="L1170" s="47"/>
      <c r="M1170" s="47"/>
      <c r="N1170" s="47"/>
      <c r="O1170" s="47"/>
      <c r="P1170" s="47"/>
      <c r="Q1170" s="47"/>
      <c r="R1170" s="47"/>
      <c r="S1170" s="47"/>
      <c r="T1170" s="47"/>
      <c r="U1170" s="47"/>
      <c r="W1170" s="47"/>
      <c r="X1170" s="47"/>
      <c r="Y1170" s="47"/>
      <c r="Z1170" s="47"/>
      <c r="AA1170" s="47"/>
      <c r="AB1170" s="47"/>
      <c r="AC1170" s="47"/>
    </row>
    <row r="1171" spans="4:29">
      <c r="D1171" s="670"/>
      <c r="E1171" s="47"/>
      <c r="F1171" s="47"/>
      <c r="G1171" s="47"/>
      <c r="H1171" s="47"/>
      <c r="I1171" s="47"/>
      <c r="J1171" s="47"/>
      <c r="K1171" s="47"/>
      <c r="L1171" s="47"/>
      <c r="M1171" s="47"/>
      <c r="N1171" s="47"/>
      <c r="O1171" s="47"/>
      <c r="P1171" s="47"/>
      <c r="Q1171" s="47"/>
      <c r="R1171" s="47"/>
      <c r="S1171" s="47"/>
      <c r="T1171" s="47"/>
      <c r="U1171" s="47"/>
      <c r="W1171" s="47"/>
      <c r="X1171" s="47"/>
      <c r="Y1171" s="47"/>
      <c r="Z1171" s="47"/>
      <c r="AA1171" s="47"/>
      <c r="AB1171" s="47"/>
      <c r="AC1171" s="47"/>
    </row>
    <row r="1172" spans="4:29">
      <c r="D1172" s="670"/>
      <c r="E1172" s="47"/>
      <c r="F1172" s="47"/>
      <c r="G1172" s="47"/>
      <c r="H1172" s="47"/>
      <c r="I1172" s="47"/>
      <c r="J1172" s="47"/>
      <c r="K1172" s="47"/>
      <c r="L1172" s="47"/>
      <c r="M1172" s="47"/>
      <c r="N1172" s="47"/>
      <c r="O1172" s="47"/>
      <c r="P1172" s="47"/>
      <c r="Q1172" s="47"/>
      <c r="R1172" s="47"/>
      <c r="S1172" s="47"/>
      <c r="T1172" s="47"/>
      <c r="U1172" s="47"/>
      <c r="W1172" s="47"/>
      <c r="X1172" s="47"/>
      <c r="Y1172" s="47"/>
      <c r="Z1172" s="47"/>
      <c r="AA1172" s="47"/>
      <c r="AB1172" s="47"/>
      <c r="AC1172" s="47"/>
    </row>
    <row r="1173" spans="4:29">
      <c r="D1173" s="670"/>
      <c r="E1173" s="47"/>
      <c r="F1173" s="47"/>
      <c r="G1173" s="47"/>
      <c r="H1173" s="47"/>
      <c r="I1173" s="47"/>
      <c r="J1173" s="47"/>
      <c r="K1173" s="47"/>
      <c r="L1173" s="47"/>
      <c r="M1173" s="47"/>
      <c r="N1173" s="47"/>
      <c r="O1173" s="47"/>
      <c r="P1173" s="47"/>
      <c r="Q1173" s="47"/>
      <c r="R1173" s="47"/>
      <c r="S1173" s="47"/>
      <c r="T1173" s="47"/>
      <c r="U1173" s="47"/>
      <c r="W1173" s="47"/>
      <c r="X1173" s="47"/>
      <c r="Y1173" s="47"/>
      <c r="Z1173" s="47"/>
      <c r="AA1173" s="47"/>
      <c r="AB1173" s="47"/>
      <c r="AC1173" s="47"/>
    </row>
    <row r="1174" spans="4:29">
      <c r="D1174" s="670"/>
      <c r="E1174" s="47"/>
      <c r="F1174" s="47"/>
      <c r="G1174" s="47"/>
      <c r="H1174" s="47"/>
      <c r="I1174" s="47"/>
      <c r="J1174" s="47"/>
      <c r="K1174" s="47"/>
      <c r="L1174" s="47"/>
      <c r="M1174" s="47"/>
      <c r="N1174" s="47"/>
      <c r="O1174" s="47"/>
      <c r="P1174" s="47"/>
      <c r="Q1174" s="47"/>
      <c r="R1174" s="47"/>
      <c r="S1174" s="47"/>
      <c r="T1174" s="47"/>
      <c r="U1174" s="47"/>
      <c r="W1174" s="47"/>
      <c r="X1174" s="47"/>
      <c r="Y1174" s="47"/>
      <c r="Z1174" s="47"/>
      <c r="AA1174" s="47"/>
      <c r="AB1174" s="47"/>
      <c r="AC1174" s="47"/>
    </row>
    <row r="1175" spans="4:29">
      <c r="D1175" s="670"/>
      <c r="E1175" s="47"/>
      <c r="F1175" s="47"/>
      <c r="G1175" s="47"/>
      <c r="H1175" s="47"/>
      <c r="I1175" s="47"/>
      <c r="J1175" s="47"/>
      <c r="K1175" s="47"/>
      <c r="L1175" s="47"/>
      <c r="M1175" s="47"/>
      <c r="N1175" s="47"/>
      <c r="O1175" s="47"/>
      <c r="P1175" s="47"/>
      <c r="Q1175" s="47"/>
      <c r="R1175" s="47"/>
      <c r="S1175" s="47"/>
      <c r="T1175" s="47"/>
      <c r="U1175" s="47"/>
      <c r="W1175" s="47"/>
      <c r="X1175" s="47"/>
      <c r="Y1175" s="47"/>
      <c r="Z1175" s="47"/>
      <c r="AA1175" s="47"/>
      <c r="AB1175" s="47"/>
      <c r="AC1175" s="47"/>
    </row>
    <row r="1176" spans="4:29">
      <c r="D1176" s="670"/>
      <c r="E1176" s="47"/>
      <c r="F1176" s="47"/>
      <c r="G1176" s="47"/>
      <c r="H1176" s="47"/>
      <c r="I1176" s="47"/>
      <c r="J1176" s="47"/>
      <c r="K1176" s="47"/>
      <c r="L1176" s="47"/>
      <c r="M1176" s="47"/>
      <c r="N1176" s="47"/>
      <c r="O1176" s="47"/>
      <c r="P1176" s="47"/>
      <c r="Q1176" s="47"/>
      <c r="R1176" s="47"/>
      <c r="S1176" s="47"/>
      <c r="T1176" s="47"/>
      <c r="U1176" s="47"/>
      <c r="W1176" s="47"/>
      <c r="X1176" s="47"/>
      <c r="Y1176" s="47"/>
      <c r="Z1176" s="47"/>
      <c r="AA1176" s="47"/>
      <c r="AB1176" s="47"/>
      <c r="AC1176" s="47"/>
    </row>
    <row r="1177" spans="4:29">
      <c r="D1177" s="670"/>
      <c r="E1177" s="47"/>
      <c r="F1177" s="47"/>
      <c r="G1177" s="47"/>
      <c r="H1177" s="47"/>
      <c r="I1177" s="47"/>
      <c r="J1177" s="47"/>
      <c r="K1177" s="47"/>
      <c r="L1177" s="47"/>
      <c r="M1177" s="47"/>
      <c r="N1177" s="47"/>
      <c r="O1177" s="47"/>
      <c r="P1177" s="47"/>
      <c r="Q1177" s="47"/>
      <c r="R1177" s="47"/>
      <c r="S1177" s="47"/>
      <c r="T1177" s="47"/>
      <c r="U1177" s="47"/>
      <c r="W1177" s="47"/>
      <c r="X1177" s="47"/>
      <c r="Y1177" s="47"/>
      <c r="Z1177" s="47"/>
      <c r="AA1177" s="47"/>
      <c r="AB1177" s="47"/>
      <c r="AC1177" s="47"/>
    </row>
    <row r="1178" spans="4:29">
      <c r="D1178" s="670"/>
      <c r="E1178" s="47"/>
      <c r="F1178" s="47"/>
      <c r="G1178" s="47"/>
      <c r="H1178" s="47"/>
      <c r="I1178" s="47"/>
      <c r="J1178" s="47"/>
      <c r="K1178" s="47"/>
      <c r="L1178" s="47"/>
      <c r="M1178" s="47"/>
      <c r="N1178" s="47"/>
      <c r="O1178" s="47"/>
      <c r="P1178" s="47"/>
      <c r="Q1178" s="47"/>
      <c r="R1178" s="47"/>
      <c r="S1178" s="47"/>
      <c r="T1178" s="47"/>
      <c r="U1178" s="47"/>
      <c r="W1178" s="47"/>
      <c r="X1178" s="47"/>
      <c r="Y1178" s="47"/>
      <c r="Z1178" s="47"/>
      <c r="AA1178" s="47"/>
      <c r="AB1178" s="47"/>
      <c r="AC1178" s="47"/>
    </row>
    <row r="1179" spans="4:29">
      <c r="D1179" s="670"/>
      <c r="E1179" s="47"/>
      <c r="F1179" s="47"/>
      <c r="G1179" s="47"/>
      <c r="H1179" s="47"/>
      <c r="I1179" s="47"/>
      <c r="J1179" s="47"/>
      <c r="K1179" s="47"/>
      <c r="L1179" s="47"/>
      <c r="M1179" s="47"/>
      <c r="N1179" s="47"/>
      <c r="O1179" s="47"/>
      <c r="P1179" s="47"/>
      <c r="Q1179" s="47"/>
      <c r="R1179" s="47"/>
      <c r="S1179" s="47"/>
      <c r="T1179" s="47"/>
      <c r="U1179" s="47"/>
      <c r="W1179" s="47"/>
      <c r="X1179" s="47"/>
      <c r="Y1179" s="47"/>
      <c r="Z1179" s="47"/>
      <c r="AA1179" s="47"/>
      <c r="AB1179" s="47"/>
      <c r="AC1179" s="47"/>
    </row>
    <row r="1180" spans="4:29">
      <c r="D1180" s="670"/>
      <c r="E1180" s="47"/>
      <c r="F1180" s="47"/>
      <c r="G1180" s="47"/>
      <c r="H1180" s="47"/>
      <c r="I1180" s="47"/>
      <c r="J1180" s="47"/>
      <c r="K1180" s="47"/>
      <c r="L1180" s="47"/>
      <c r="M1180" s="47"/>
      <c r="N1180" s="47"/>
      <c r="O1180" s="47"/>
      <c r="P1180" s="47"/>
      <c r="Q1180" s="47"/>
      <c r="R1180" s="47"/>
      <c r="S1180" s="47"/>
      <c r="T1180" s="47"/>
      <c r="U1180" s="47"/>
      <c r="W1180" s="47"/>
      <c r="X1180" s="47"/>
      <c r="Y1180" s="47"/>
      <c r="Z1180" s="47"/>
      <c r="AA1180" s="47"/>
      <c r="AB1180" s="47"/>
      <c r="AC1180" s="47"/>
    </row>
    <row r="1181" spans="4:29">
      <c r="D1181" s="670"/>
      <c r="E1181" s="47"/>
      <c r="F1181" s="47"/>
      <c r="G1181" s="47"/>
      <c r="H1181" s="47"/>
      <c r="I1181" s="47"/>
      <c r="J1181" s="47"/>
      <c r="K1181" s="47"/>
      <c r="L1181" s="47"/>
      <c r="M1181" s="47"/>
      <c r="N1181" s="47"/>
      <c r="O1181" s="47"/>
      <c r="P1181" s="47"/>
      <c r="Q1181" s="47"/>
      <c r="R1181" s="47"/>
      <c r="S1181" s="47"/>
      <c r="T1181" s="47"/>
      <c r="U1181" s="47"/>
      <c r="W1181" s="47"/>
      <c r="X1181" s="47"/>
      <c r="Y1181" s="47"/>
      <c r="Z1181" s="47"/>
      <c r="AA1181" s="47"/>
      <c r="AB1181" s="47"/>
      <c r="AC1181" s="47"/>
    </row>
    <row r="1182" spans="4:29">
      <c r="D1182" s="670"/>
      <c r="E1182" s="47"/>
      <c r="F1182" s="47"/>
      <c r="G1182" s="47"/>
      <c r="H1182" s="47"/>
      <c r="I1182" s="47"/>
      <c r="J1182" s="47"/>
      <c r="K1182" s="47"/>
      <c r="L1182" s="47"/>
      <c r="M1182" s="47"/>
      <c r="N1182" s="47"/>
      <c r="O1182" s="47"/>
      <c r="P1182" s="47"/>
      <c r="Q1182" s="47"/>
      <c r="R1182" s="47"/>
      <c r="S1182" s="47"/>
      <c r="T1182" s="47"/>
      <c r="U1182" s="47"/>
      <c r="W1182" s="47"/>
      <c r="X1182" s="47"/>
      <c r="Y1182" s="47"/>
      <c r="Z1182" s="47"/>
      <c r="AA1182" s="47"/>
      <c r="AB1182" s="47"/>
      <c r="AC1182" s="47"/>
    </row>
    <row r="1183" spans="4:29">
      <c r="D1183" s="670"/>
      <c r="E1183" s="47"/>
      <c r="F1183" s="47"/>
      <c r="G1183" s="47"/>
      <c r="H1183" s="47"/>
      <c r="I1183" s="47"/>
      <c r="J1183" s="47"/>
      <c r="K1183" s="47"/>
      <c r="L1183" s="47"/>
      <c r="M1183" s="47"/>
      <c r="N1183" s="47"/>
      <c r="O1183" s="47"/>
      <c r="P1183" s="47"/>
      <c r="Q1183" s="47"/>
      <c r="R1183" s="47"/>
      <c r="S1183" s="47"/>
      <c r="T1183" s="47"/>
      <c r="U1183" s="47"/>
      <c r="W1183" s="47"/>
      <c r="X1183" s="47"/>
      <c r="Y1183" s="47"/>
      <c r="Z1183" s="47"/>
      <c r="AA1183" s="47"/>
      <c r="AB1183" s="47"/>
      <c r="AC1183" s="47"/>
    </row>
    <row r="1184" spans="4:29">
      <c r="D1184" s="670"/>
      <c r="E1184" s="47"/>
      <c r="F1184" s="47"/>
      <c r="G1184" s="47"/>
      <c r="H1184" s="47"/>
      <c r="I1184" s="47"/>
      <c r="J1184" s="47"/>
      <c r="K1184" s="47"/>
      <c r="L1184" s="47"/>
      <c r="M1184" s="47"/>
      <c r="N1184" s="47"/>
      <c r="O1184" s="47"/>
      <c r="P1184" s="47"/>
      <c r="Q1184" s="47"/>
      <c r="R1184" s="47"/>
      <c r="S1184" s="47"/>
      <c r="T1184" s="47"/>
      <c r="U1184" s="47"/>
      <c r="W1184" s="47"/>
      <c r="X1184" s="47"/>
      <c r="Y1184" s="47"/>
      <c r="Z1184" s="47"/>
      <c r="AA1184" s="47"/>
      <c r="AB1184" s="47"/>
      <c r="AC1184" s="47"/>
    </row>
    <row r="1185" spans="4:29">
      <c r="D1185" s="670"/>
      <c r="E1185" s="47"/>
      <c r="F1185" s="47"/>
      <c r="G1185" s="47"/>
      <c r="H1185" s="47"/>
      <c r="I1185" s="47"/>
      <c r="J1185" s="47"/>
      <c r="K1185" s="47"/>
      <c r="L1185" s="47"/>
      <c r="M1185" s="47"/>
      <c r="N1185" s="47"/>
      <c r="O1185" s="47"/>
      <c r="P1185" s="47"/>
      <c r="Q1185" s="47"/>
      <c r="R1185" s="47"/>
      <c r="S1185" s="47"/>
      <c r="T1185" s="47"/>
      <c r="U1185" s="47"/>
      <c r="W1185" s="47"/>
      <c r="X1185" s="47"/>
      <c r="Y1185" s="47"/>
      <c r="Z1185" s="47"/>
      <c r="AA1185" s="47"/>
      <c r="AB1185" s="47"/>
      <c r="AC1185" s="47"/>
    </row>
    <row r="1186" spans="4:29">
      <c r="D1186" s="670"/>
      <c r="E1186" s="47"/>
      <c r="F1186" s="47"/>
      <c r="G1186" s="47"/>
      <c r="H1186" s="47"/>
      <c r="I1186" s="47"/>
      <c r="J1186" s="47"/>
      <c r="K1186" s="47"/>
      <c r="L1186" s="47"/>
      <c r="M1186" s="47"/>
      <c r="N1186" s="47"/>
      <c r="O1186" s="47"/>
      <c r="P1186" s="47"/>
      <c r="Q1186" s="47"/>
      <c r="R1186" s="47"/>
      <c r="S1186" s="47"/>
      <c r="T1186" s="47"/>
      <c r="U1186" s="47"/>
      <c r="W1186" s="47"/>
      <c r="X1186" s="47"/>
      <c r="Y1186" s="47"/>
      <c r="Z1186" s="47"/>
      <c r="AA1186" s="47"/>
      <c r="AB1186" s="47"/>
      <c r="AC1186" s="47"/>
    </row>
    <row r="1187" spans="4:29">
      <c r="D1187" s="670"/>
      <c r="E1187" s="47"/>
      <c r="F1187" s="47"/>
      <c r="G1187" s="47"/>
      <c r="H1187" s="47"/>
      <c r="I1187" s="47"/>
      <c r="J1187" s="47"/>
      <c r="K1187" s="47"/>
      <c r="L1187" s="47"/>
      <c r="M1187" s="47"/>
      <c r="N1187" s="47"/>
      <c r="O1187" s="47"/>
      <c r="P1187" s="47"/>
      <c r="Q1187" s="47"/>
      <c r="R1187" s="47"/>
      <c r="S1187" s="47"/>
      <c r="T1187" s="47"/>
      <c r="U1187" s="47"/>
      <c r="W1187" s="47"/>
      <c r="X1187" s="47"/>
      <c r="Y1187" s="47"/>
      <c r="Z1187" s="47"/>
      <c r="AA1187" s="47"/>
      <c r="AB1187" s="47"/>
      <c r="AC1187" s="47"/>
    </row>
    <row r="1188" spans="4:29">
      <c r="D1188" s="670"/>
      <c r="E1188" s="47"/>
      <c r="F1188" s="47"/>
      <c r="G1188" s="47"/>
      <c r="H1188" s="47"/>
      <c r="I1188" s="47"/>
      <c r="J1188" s="47"/>
      <c r="K1188" s="47"/>
      <c r="L1188" s="47"/>
      <c r="M1188" s="47"/>
      <c r="N1188" s="47"/>
      <c r="O1188" s="47"/>
      <c r="P1188" s="47"/>
      <c r="Q1188" s="47"/>
      <c r="R1188" s="47"/>
      <c r="S1188" s="47"/>
      <c r="T1188" s="47"/>
      <c r="U1188" s="47"/>
      <c r="W1188" s="47"/>
      <c r="X1188" s="47"/>
      <c r="Y1188" s="47"/>
      <c r="Z1188" s="47"/>
      <c r="AA1188" s="47"/>
      <c r="AB1188" s="47"/>
      <c r="AC1188" s="47"/>
    </row>
    <row r="1189" spans="4:29">
      <c r="D1189" s="670"/>
      <c r="E1189" s="47"/>
      <c r="F1189" s="47"/>
      <c r="G1189" s="47"/>
      <c r="H1189" s="47"/>
      <c r="I1189" s="47"/>
      <c r="J1189" s="47"/>
      <c r="K1189" s="47"/>
      <c r="L1189" s="47"/>
      <c r="M1189" s="47"/>
      <c r="N1189" s="47"/>
      <c r="O1189" s="47"/>
      <c r="P1189" s="47"/>
      <c r="Q1189" s="47"/>
      <c r="R1189" s="47"/>
      <c r="S1189" s="47"/>
      <c r="T1189" s="47"/>
      <c r="U1189" s="47"/>
      <c r="W1189" s="47"/>
      <c r="X1189" s="47"/>
      <c r="Y1189" s="47"/>
      <c r="Z1189" s="47"/>
      <c r="AA1189" s="47"/>
      <c r="AB1189" s="47"/>
      <c r="AC1189" s="47"/>
    </row>
    <row r="1190" spans="4:29">
      <c r="D1190" s="670"/>
      <c r="E1190" s="47"/>
      <c r="F1190" s="47"/>
      <c r="G1190" s="47"/>
      <c r="H1190" s="47"/>
      <c r="I1190" s="47"/>
      <c r="J1190" s="47"/>
      <c r="K1190" s="47"/>
      <c r="L1190" s="47"/>
      <c r="M1190" s="47"/>
      <c r="N1190" s="47"/>
      <c r="O1190" s="47"/>
      <c r="P1190" s="47"/>
      <c r="Q1190" s="47"/>
      <c r="R1190" s="47"/>
      <c r="S1190" s="47"/>
      <c r="T1190" s="47"/>
      <c r="U1190" s="47"/>
      <c r="W1190" s="47"/>
      <c r="X1190" s="47"/>
      <c r="Y1190" s="47"/>
      <c r="Z1190" s="47"/>
      <c r="AA1190" s="47"/>
      <c r="AB1190" s="47"/>
      <c r="AC1190" s="47"/>
    </row>
    <row r="1191" spans="4:29">
      <c r="D1191" s="670"/>
      <c r="E1191" s="47"/>
      <c r="F1191" s="47"/>
      <c r="G1191" s="47"/>
      <c r="H1191" s="47"/>
      <c r="I1191" s="47"/>
      <c r="J1191" s="47"/>
      <c r="K1191" s="47"/>
      <c r="L1191" s="47"/>
      <c r="M1191" s="47"/>
      <c r="N1191" s="47"/>
      <c r="O1191" s="47"/>
      <c r="P1191" s="47"/>
      <c r="Q1191" s="47"/>
      <c r="R1191" s="47"/>
      <c r="S1191" s="47"/>
      <c r="T1191" s="47"/>
      <c r="U1191" s="47"/>
      <c r="W1191" s="47"/>
      <c r="X1191" s="47"/>
      <c r="Y1191" s="47"/>
      <c r="Z1191" s="47"/>
      <c r="AA1191" s="47"/>
      <c r="AB1191" s="47"/>
      <c r="AC1191" s="47"/>
    </row>
    <row r="1192" spans="4:29">
      <c r="D1192" s="670"/>
      <c r="E1192" s="47"/>
      <c r="F1192" s="47"/>
      <c r="G1192" s="47"/>
      <c r="H1192" s="47"/>
      <c r="I1192" s="47"/>
      <c r="J1192" s="47"/>
      <c r="K1192" s="47"/>
      <c r="L1192" s="47"/>
      <c r="M1192" s="47"/>
      <c r="N1192" s="47"/>
      <c r="O1192" s="47"/>
      <c r="P1192" s="47"/>
      <c r="Q1192" s="47"/>
      <c r="R1192" s="47"/>
      <c r="S1192" s="47"/>
      <c r="T1192" s="47"/>
      <c r="U1192" s="47"/>
      <c r="W1192" s="47"/>
      <c r="X1192" s="47"/>
      <c r="Y1192" s="47"/>
      <c r="Z1192" s="47"/>
      <c r="AA1192" s="47"/>
      <c r="AB1192" s="47"/>
      <c r="AC1192" s="47"/>
    </row>
    <row r="1193" spans="4:29">
      <c r="D1193" s="670"/>
      <c r="E1193" s="47"/>
      <c r="F1193" s="47"/>
      <c r="G1193" s="47"/>
      <c r="H1193" s="47"/>
      <c r="I1193" s="47"/>
      <c r="J1193" s="47"/>
      <c r="K1193" s="47"/>
      <c r="L1193" s="47"/>
      <c r="M1193" s="47"/>
      <c r="N1193" s="47"/>
      <c r="O1193" s="47"/>
      <c r="P1193" s="47"/>
      <c r="Q1193" s="47"/>
      <c r="R1193" s="47"/>
      <c r="S1193" s="47"/>
      <c r="T1193" s="47"/>
      <c r="U1193" s="47"/>
      <c r="W1193" s="47"/>
      <c r="X1193" s="47"/>
      <c r="Y1193" s="47"/>
      <c r="Z1193" s="47"/>
      <c r="AA1193" s="47"/>
      <c r="AB1193" s="47"/>
      <c r="AC1193" s="47"/>
    </row>
    <row r="1194" spans="4:29">
      <c r="D1194" s="670"/>
      <c r="E1194" s="47"/>
      <c r="F1194" s="47"/>
      <c r="G1194" s="47"/>
      <c r="H1194" s="47"/>
      <c r="I1194" s="47"/>
      <c r="J1194" s="47"/>
      <c r="K1194" s="47"/>
      <c r="L1194" s="47"/>
      <c r="M1194" s="47"/>
      <c r="N1194" s="47"/>
      <c r="O1194" s="47"/>
      <c r="P1194" s="47"/>
      <c r="Q1194" s="47"/>
      <c r="R1194" s="47"/>
      <c r="S1194" s="47"/>
      <c r="T1194" s="47"/>
      <c r="U1194" s="47"/>
      <c r="W1194" s="47"/>
      <c r="X1194" s="47"/>
      <c r="Y1194" s="47"/>
      <c r="Z1194" s="47"/>
      <c r="AA1194" s="47"/>
      <c r="AB1194" s="47"/>
      <c r="AC1194" s="47"/>
    </row>
    <row r="1195" spans="4:29">
      <c r="D1195" s="670"/>
      <c r="E1195" s="47"/>
      <c r="F1195" s="47"/>
      <c r="G1195" s="47"/>
      <c r="H1195" s="47"/>
      <c r="I1195" s="47"/>
      <c r="J1195" s="47"/>
      <c r="K1195" s="47"/>
      <c r="L1195" s="47"/>
      <c r="M1195" s="47"/>
      <c r="N1195" s="47"/>
      <c r="O1195" s="47"/>
      <c r="P1195" s="47"/>
      <c r="Q1195" s="47"/>
      <c r="R1195" s="47"/>
      <c r="S1195" s="47"/>
      <c r="T1195" s="47"/>
      <c r="U1195" s="47"/>
      <c r="W1195" s="47"/>
      <c r="X1195" s="47"/>
      <c r="Y1195" s="47"/>
      <c r="Z1195" s="47"/>
      <c r="AA1195" s="47"/>
      <c r="AB1195" s="47"/>
      <c r="AC1195" s="47"/>
    </row>
    <row r="1196" spans="4:29">
      <c r="D1196" s="670"/>
      <c r="E1196" s="47"/>
      <c r="F1196" s="47"/>
      <c r="G1196" s="47"/>
      <c r="H1196" s="47"/>
      <c r="I1196" s="47"/>
      <c r="J1196" s="47"/>
      <c r="K1196" s="47"/>
      <c r="L1196" s="47"/>
      <c r="M1196" s="47"/>
      <c r="N1196" s="47"/>
      <c r="O1196" s="47"/>
      <c r="P1196" s="47"/>
      <c r="Q1196" s="47"/>
      <c r="R1196" s="47"/>
      <c r="S1196" s="47"/>
      <c r="T1196" s="47"/>
      <c r="U1196" s="47"/>
      <c r="W1196" s="47"/>
      <c r="X1196" s="47"/>
      <c r="Y1196" s="47"/>
      <c r="Z1196" s="47"/>
      <c r="AA1196" s="47"/>
      <c r="AB1196" s="47"/>
      <c r="AC1196" s="47"/>
    </row>
    <row r="1197" spans="4:29">
      <c r="D1197" s="670"/>
      <c r="E1197" s="47"/>
      <c r="F1197" s="47"/>
      <c r="G1197" s="47"/>
      <c r="H1197" s="47"/>
      <c r="I1197" s="47"/>
      <c r="J1197" s="47"/>
      <c r="K1197" s="47"/>
      <c r="L1197" s="47"/>
      <c r="M1197" s="47"/>
      <c r="N1197" s="47"/>
      <c r="O1197" s="47"/>
      <c r="P1197" s="47"/>
      <c r="Q1197" s="47"/>
      <c r="R1197" s="47"/>
      <c r="S1197" s="47"/>
      <c r="T1197" s="47"/>
      <c r="U1197" s="47"/>
      <c r="W1197" s="47"/>
      <c r="X1197" s="47"/>
      <c r="Y1197" s="47"/>
      <c r="Z1197" s="47"/>
      <c r="AA1197" s="47"/>
      <c r="AB1197" s="47"/>
      <c r="AC1197" s="47"/>
    </row>
    <row r="1198" spans="4:29">
      <c r="D1198" s="670"/>
      <c r="E1198" s="47"/>
      <c r="F1198" s="47"/>
      <c r="G1198" s="47"/>
      <c r="H1198" s="47"/>
      <c r="I1198" s="47"/>
      <c r="J1198" s="47"/>
      <c r="K1198" s="47"/>
      <c r="L1198" s="47"/>
      <c r="M1198" s="47"/>
      <c r="N1198" s="47"/>
      <c r="O1198" s="47"/>
      <c r="P1198" s="47"/>
      <c r="Q1198" s="47"/>
      <c r="R1198" s="47"/>
      <c r="S1198" s="47"/>
      <c r="T1198" s="47"/>
      <c r="U1198" s="47"/>
      <c r="W1198" s="47"/>
      <c r="X1198" s="47"/>
      <c r="Y1198" s="47"/>
      <c r="Z1198" s="47"/>
      <c r="AA1198" s="47"/>
      <c r="AB1198" s="47"/>
      <c r="AC1198" s="47"/>
    </row>
    <row r="1199" spans="4:29">
      <c r="D1199" s="670"/>
      <c r="E1199" s="47"/>
      <c r="F1199" s="47"/>
      <c r="G1199" s="47"/>
      <c r="H1199" s="47"/>
      <c r="I1199" s="47"/>
      <c r="J1199" s="47"/>
      <c r="K1199" s="47"/>
      <c r="L1199" s="47"/>
      <c r="M1199" s="47"/>
      <c r="N1199" s="47"/>
      <c r="O1199" s="47"/>
      <c r="P1199" s="47"/>
      <c r="Q1199" s="47"/>
      <c r="R1199" s="47"/>
      <c r="S1199" s="47"/>
      <c r="T1199" s="47"/>
      <c r="U1199" s="47"/>
      <c r="W1199" s="47"/>
      <c r="X1199" s="47"/>
      <c r="Y1199" s="47"/>
      <c r="Z1199" s="47"/>
      <c r="AA1199" s="47"/>
      <c r="AB1199" s="47"/>
      <c r="AC1199" s="47"/>
    </row>
    <row r="1200" spans="4:29">
      <c r="D1200" s="670"/>
      <c r="E1200" s="47"/>
      <c r="F1200" s="47"/>
      <c r="G1200" s="47"/>
      <c r="H1200" s="47"/>
      <c r="I1200" s="47"/>
      <c r="J1200" s="47"/>
      <c r="K1200" s="47"/>
      <c r="L1200" s="47"/>
      <c r="M1200" s="47"/>
      <c r="N1200" s="47"/>
      <c r="O1200" s="47"/>
      <c r="P1200" s="47"/>
      <c r="Q1200" s="47"/>
      <c r="R1200" s="47"/>
      <c r="S1200" s="47"/>
      <c r="T1200" s="47"/>
      <c r="U1200" s="47"/>
      <c r="W1200" s="47"/>
      <c r="X1200" s="47"/>
      <c r="Y1200" s="47"/>
      <c r="Z1200" s="47"/>
      <c r="AA1200" s="47"/>
      <c r="AB1200" s="47"/>
      <c r="AC1200" s="47"/>
    </row>
    <row r="1201" spans="4:29">
      <c r="D1201" s="670"/>
      <c r="E1201" s="47"/>
      <c r="F1201" s="47"/>
      <c r="G1201" s="47"/>
      <c r="H1201" s="47"/>
      <c r="I1201" s="47"/>
      <c r="J1201" s="47"/>
      <c r="K1201" s="47"/>
      <c r="L1201" s="47"/>
      <c r="M1201" s="47"/>
      <c r="N1201" s="47"/>
      <c r="O1201" s="47"/>
      <c r="P1201" s="47"/>
      <c r="Q1201" s="47"/>
      <c r="R1201" s="47"/>
      <c r="S1201" s="47"/>
      <c r="T1201" s="47"/>
      <c r="U1201" s="47"/>
      <c r="W1201" s="47"/>
      <c r="X1201" s="47"/>
      <c r="Y1201" s="47"/>
      <c r="Z1201" s="47"/>
      <c r="AA1201" s="47"/>
      <c r="AB1201" s="47"/>
      <c r="AC1201" s="47"/>
    </row>
    <row r="1202" spans="4:29">
      <c r="D1202" s="670"/>
      <c r="E1202" s="47"/>
      <c r="F1202" s="47"/>
      <c r="G1202" s="47"/>
      <c r="H1202" s="47"/>
      <c r="I1202" s="47"/>
      <c r="J1202" s="47"/>
      <c r="K1202" s="47"/>
      <c r="L1202" s="47"/>
      <c r="M1202" s="47"/>
      <c r="N1202" s="47"/>
      <c r="O1202" s="47"/>
      <c r="P1202" s="47"/>
      <c r="Q1202" s="47"/>
      <c r="R1202" s="47"/>
      <c r="S1202" s="47"/>
      <c r="T1202" s="47"/>
      <c r="U1202" s="47"/>
      <c r="W1202" s="47"/>
      <c r="X1202" s="47"/>
      <c r="Y1202" s="47"/>
      <c r="Z1202" s="47"/>
      <c r="AA1202" s="47"/>
      <c r="AB1202" s="47"/>
      <c r="AC1202" s="47"/>
    </row>
    <row r="1203" spans="4:29">
      <c r="D1203" s="670"/>
      <c r="E1203" s="47"/>
      <c r="F1203" s="47"/>
      <c r="G1203" s="47"/>
      <c r="H1203" s="47"/>
      <c r="I1203" s="47"/>
      <c r="J1203" s="47"/>
      <c r="K1203" s="47"/>
      <c r="L1203" s="47"/>
      <c r="M1203" s="47"/>
      <c r="N1203" s="47"/>
      <c r="O1203" s="47"/>
      <c r="P1203" s="47"/>
      <c r="Q1203" s="47"/>
      <c r="R1203" s="47"/>
      <c r="S1203" s="47"/>
      <c r="T1203" s="47"/>
      <c r="U1203" s="47"/>
      <c r="W1203" s="47"/>
      <c r="X1203" s="47"/>
      <c r="Y1203" s="47"/>
      <c r="Z1203" s="47"/>
      <c r="AA1203" s="47"/>
      <c r="AB1203" s="47"/>
      <c r="AC1203" s="47"/>
    </row>
    <row r="1204" spans="4:29">
      <c r="D1204" s="670"/>
      <c r="E1204" s="47"/>
      <c r="F1204" s="47"/>
      <c r="G1204" s="47"/>
      <c r="H1204" s="47"/>
      <c r="I1204" s="47"/>
      <c r="J1204" s="47"/>
      <c r="K1204" s="47"/>
      <c r="L1204" s="47"/>
      <c r="M1204" s="47"/>
      <c r="N1204" s="47"/>
      <c r="O1204" s="47"/>
      <c r="P1204" s="47"/>
      <c r="Q1204" s="47"/>
      <c r="R1204" s="47"/>
      <c r="S1204" s="47"/>
      <c r="T1204" s="47"/>
      <c r="U1204" s="47"/>
      <c r="W1204" s="47"/>
      <c r="X1204" s="47"/>
      <c r="Y1204" s="47"/>
      <c r="Z1204" s="47"/>
      <c r="AA1204" s="47"/>
      <c r="AB1204" s="47"/>
      <c r="AC1204" s="47"/>
    </row>
    <row r="1205" spans="4:29">
      <c r="D1205" s="670"/>
      <c r="E1205" s="47"/>
      <c r="F1205" s="47"/>
      <c r="G1205" s="47"/>
      <c r="H1205" s="47"/>
      <c r="I1205" s="47"/>
      <c r="J1205" s="47"/>
      <c r="K1205" s="47"/>
      <c r="L1205" s="47"/>
      <c r="M1205" s="47"/>
      <c r="N1205" s="47"/>
      <c r="O1205" s="47"/>
      <c r="P1205" s="47"/>
      <c r="Q1205" s="47"/>
      <c r="R1205" s="47"/>
      <c r="S1205" s="47"/>
      <c r="T1205" s="47"/>
      <c r="U1205" s="47"/>
      <c r="W1205" s="47"/>
      <c r="X1205" s="47"/>
      <c r="Y1205" s="47"/>
      <c r="Z1205" s="47"/>
      <c r="AA1205" s="47"/>
      <c r="AB1205" s="47"/>
      <c r="AC1205" s="47"/>
    </row>
    <row r="1206" spans="4:29">
      <c r="D1206" s="670"/>
      <c r="E1206" s="47"/>
      <c r="F1206" s="47"/>
      <c r="G1206" s="47"/>
      <c r="H1206" s="47"/>
      <c r="I1206" s="47"/>
      <c r="J1206" s="47"/>
      <c r="K1206" s="47"/>
      <c r="L1206" s="47"/>
      <c r="M1206" s="47"/>
      <c r="N1206" s="47"/>
      <c r="O1206" s="47"/>
      <c r="P1206" s="47"/>
      <c r="Q1206" s="47"/>
      <c r="R1206" s="47"/>
      <c r="S1206" s="47"/>
      <c r="T1206" s="47"/>
      <c r="U1206" s="47"/>
      <c r="W1206" s="47"/>
      <c r="X1206" s="47"/>
      <c r="Y1206" s="47"/>
      <c r="Z1206" s="47"/>
      <c r="AA1206" s="47"/>
      <c r="AB1206" s="47"/>
      <c r="AC1206" s="47"/>
    </row>
    <row r="1207" spans="4:29">
      <c r="D1207" s="670"/>
      <c r="E1207" s="47"/>
      <c r="F1207" s="47"/>
      <c r="G1207" s="47"/>
      <c r="H1207" s="47"/>
      <c r="I1207" s="47"/>
      <c r="J1207" s="47"/>
      <c r="K1207" s="47"/>
      <c r="L1207" s="47"/>
      <c r="M1207" s="47"/>
      <c r="N1207" s="47"/>
      <c r="O1207" s="47"/>
      <c r="P1207" s="47"/>
      <c r="Q1207" s="47"/>
      <c r="R1207" s="47"/>
      <c r="S1207" s="47"/>
      <c r="T1207" s="47"/>
      <c r="U1207" s="47"/>
      <c r="W1207" s="47"/>
      <c r="X1207" s="47"/>
      <c r="Y1207" s="47"/>
      <c r="Z1207" s="47"/>
      <c r="AA1207" s="47"/>
      <c r="AB1207" s="47"/>
      <c r="AC1207" s="47"/>
    </row>
    <row r="1208" spans="4:29">
      <c r="D1208" s="670"/>
      <c r="E1208" s="47"/>
      <c r="F1208" s="47"/>
      <c r="G1208" s="47"/>
      <c r="H1208" s="47"/>
      <c r="I1208" s="47"/>
      <c r="J1208" s="47"/>
      <c r="K1208" s="47"/>
      <c r="L1208" s="47"/>
      <c r="M1208" s="47"/>
      <c r="N1208" s="47"/>
      <c r="O1208" s="47"/>
      <c r="P1208" s="47"/>
      <c r="Q1208" s="47"/>
      <c r="R1208" s="47"/>
      <c r="S1208" s="47"/>
      <c r="T1208" s="47"/>
      <c r="U1208" s="47"/>
      <c r="W1208" s="47"/>
      <c r="X1208" s="47"/>
      <c r="Y1208" s="47"/>
      <c r="Z1208" s="47"/>
      <c r="AA1208" s="47"/>
      <c r="AB1208" s="47"/>
      <c r="AC1208" s="47"/>
    </row>
    <row r="1209" spans="4:29">
      <c r="D1209" s="670"/>
      <c r="E1209" s="47"/>
      <c r="F1209" s="47"/>
      <c r="G1209" s="47"/>
      <c r="H1209" s="47"/>
      <c r="I1209" s="47"/>
      <c r="J1209" s="47"/>
      <c r="K1209" s="47"/>
      <c r="L1209" s="47"/>
      <c r="M1209" s="47"/>
      <c r="N1209" s="47"/>
      <c r="O1209" s="47"/>
      <c r="P1209" s="47"/>
      <c r="Q1209" s="47"/>
      <c r="R1209" s="47"/>
      <c r="S1209" s="47"/>
      <c r="T1209" s="47"/>
      <c r="U1209" s="47"/>
      <c r="W1209" s="47"/>
      <c r="X1209" s="47"/>
      <c r="Y1209" s="47"/>
      <c r="Z1209" s="47"/>
      <c r="AA1209" s="47"/>
      <c r="AB1209" s="47"/>
      <c r="AC1209" s="47"/>
    </row>
    <row r="1210" spans="4:29">
      <c r="D1210" s="670"/>
      <c r="E1210" s="47"/>
      <c r="F1210" s="47"/>
      <c r="G1210" s="47"/>
      <c r="H1210" s="47"/>
      <c r="I1210" s="47"/>
      <c r="J1210" s="47"/>
      <c r="K1210" s="47"/>
      <c r="L1210" s="47"/>
      <c r="M1210" s="47"/>
      <c r="N1210" s="47"/>
      <c r="O1210" s="47"/>
      <c r="P1210" s="47"/>
      <c r="Q1210" s="47"/>
      <c r="R1210" s="47"/>
      <c r="S1210" s="47"/>
      <c r="T1210" s="47"/>
      <c r="U1210" s="47"/>
      <c r="W1210" s="47"/>
      <c r="X1210" s="47"/>
      <c r="Y1210" s="47"/>
      <c r="Z1210" s="47"/>
      <c r="AA1210" s="47"/>
      <c r="AB1210" s="47"/>
      <c r="AC1210" s="47"/>
    </row>
    <row r="1211" spans="4:29">
      <c r="D1211" s="670"/>
      <c r="E1211" s="47"/>
      <c r="F1211" s="47"/>
      <c r="G1211" s="47"/>
      <c r="H1211" s="47"/>
      <c r="I1211" s="47"/>
      <c r="J1211" s="47"/>
      <c r="K1211" s="47"/>
      <c r="L1211" s="47"/>
      <c r="M1211" s="47"/>
      <c r="N1211" s="47"/>
      <c r="O1211" s="47"/>
      <c r="P1211" s="47"/>
      <c r="Q1211" s="47"/>
      <c r="R1211" s="47"/>
      <c r="S1211" s="47"/>
      <c r="T1211" s="47"/>
      <c r="U1211" s="47"/>
      <c r="W1211" s="47"/>
      <c r="X1211" s="47"/>
      <c r="Y1211" s="47"/>
      <c r="Z1211" s="47"/>
      <c r="AA1211" s="47"/>
      <c r="AB1211" s="47"/>
      <c r="AC1211" s="47"/>
    </row>
    <row r="1212" spans="4:29">
      <c r="D1212" s="670"/>
      <c r="E1212" s="47"/>
      <c r="F1212" s="47"/>
      <c r="G1212" s="47"/>
      <c r="H1212" s="47"/>
      <c r="I1212" s="47"/>
      <c r="J1212" s="47"/>
      <c r="K1212" s="47"/>
      <c r="L1212" s="47"/>
      <c r="M1212" s="47"/>
      <c r="N1212" s="47"/>
      <c r="O1212" s="47"/>
      <c r="P1212" s="47"/>
      <c r="Q1212" s="47"/>
      <c r="R1212" s="47"/>
      <c r="S1212" s="47"/>
      <c r="T1212" s="47"/>
      <c r="U1212" s="47"/>
      <c r="W1212" s="47"/>
      <c r="X1212" s="47"/>
      <c r="Y1212" s="47"/>
      <c r="Z1212" s="47"/>
      <c r="AA1212" s="47"/>
      <c r="AB1212" s="47"/>
      <c r="AC1212" s="47"/>
    </row>
    <row r="1213" spans="4:29">
      <c r="D1213" s="670"/>
      <c r="E1213" s="47"/>
      <c r="F1213" s="47"/>
      <c r="G1213" s="47"/>
      <c r="H1213" s="47"/>
      <c r="I1213" s="47"/>
      <c r="J1213" s="47"/>
      <c r="K1213" s="47"/>
      <c r="L1213" s="47"/>
      <c r="M1213" s="47"/>
      <c r="N1213" s="47"/>
      <c r="O1213" s="47"/>
      <c r="P1213" s="47"/>
      <c r="Q1213" s="47"/>
      <c r="R1213" s="47"/>
      <c r="S1213" s="47"/>
      <c r="T1213" s="47"/>
      <c r="U1213" s="47"/>
      <c r="W1213" s="47"/>
      <c r="X1213" s="47"/>
      <c r="Y1213" s="47"/>
      <c r="Z1213" s="47"/>
      <c r="AA1213" s="47"/>
      <c r="AB1213" s="47"/>
      <c r="AC1213" s="47"/>
    </row>
    <row r="1214" spans="4:29">
      <c r="D1214" s="670"/>
      <c r="E1214" s="47"/>
      <c r="F1214" s="47"/>
      <c r="G1214" s="47"/>
      <c r="H1214" s="47"/>
      <c r="I1214" s="47"/>
      <c r="J1214" s="47"/>
      <c r="K1214" s="47"/>
      <c r="L1214" s="47"/>
      <c r="M1214" s="47"/>
      <c r="N1214" s="47"/>
      <c r="O1214" s="47"/>
      <c r="P1214" s="47"/>
      <c r="Q1214" s="47"/>
      <c r="R1214" s="47"/>
      <c r="S1214" s="47"/>
      <c r="T1214" s="47"/>
      <c r="U1214" s="47"/>
      <c r="W1214" s="47"/>
      <c r="X1214" s="47"/>
      <c r="Y1214" s="47"/>
      <c r="Z1214" s="47"/>
      <c r="AA1214" s="47"/>
      <c r="AB1214" s="47"/>
      <c r="AC1214" s="47"/>
    </row>
    <row r="1215" spans="4:29">
      <c r="D1215" s="670"/>
      <c r="E1215" s="47"/>
      <c r="F1215" s="47"/>
      <c r="G1215" s="47"/>
      <c r="H1215" s="47"/>
      <c r="I1215" s="47"/>
      <c r="J1215" s="47"/>
      <c r="K1215" s="47"/>
      <c r="L1215" s="47"/>
      <c r="M1215" s="47"/>
      <c r="N1215" s="47"/>
      <c r="O1215" s="47"/>
      <c r="P1215" s="47"/>
      <c r="Q1215" s="47"/>
      <c r="R1215" s="47"/>
      <c r="S1215" s="47"/>
      <c r="T1215" s="47"/>
      <c r="U1215" s="47"/>
      <c r="W1215" s="47"/>
      <c r="X1215" s="47"/>
      <c r="Y1215" s="47"/>
      <c r="Z1215" s="47"/>
      <c r="AA1215" s="47"/>
      <c r="AB1215" s="47"/>
      <c r="AC1215" s="47"/>
    </row>
    <row r="1216" spans="4:29">
      <c r="D1216" s="670"/>
      <c r="E1216" s="47"/>
      <c r="F1216" s="47"/>
      <c r="G1216" s="47"/>
      <c r="H1216" s="47"/>
      <c r="I1216" s="47"/>
      <c r="J1216" s="47"/>
      <c r="K1216" s="47"/>
      <c r="L1216" s="47"/>
      <c r="M1216" s="47"/>
      <c r="N1216" s="47"/>
      <c r="O1216" s="47"/>
      <c r="P1216" s="47"/>
      <c r="Q1216" s="47"/>
      <c r="R1216" s="47"/>
      <c r="S1216" s="47"/>
      <c r="T1216" s="47"/>
      <c r="U1216" s="47"/>
      <c r="W1216" s="47"/>
      <c r="X1216" s="47"/>
      <c r="Y1216" s="47"/>
      <c r="Z1216" s="47"/>
      <c r="AA1216" s="47"/>
      <c r="AB1216" s="47"/>
      <c r="AC1216" s="47"/>
    </row>
    <row r="1217" spans="4:29">
      <c r="D1217" s="670"/>
      <c r="E1217" s="47"/>
      <c r="F1217" s="47"/>
      <c r="G1217" s="47"/>
      <c r="H1217" s="47"/>
      <c r="I1217" s="47"/>
      <c r="J1217" s="47"/>
      <c r="K1217" s="47"/>
      <c r="L1217" s="47"/>
      <c r="M1217" s="47"/>
      <c r="N1217" s="47"/>
      <c r="O1217" s="47"/>
      <c r="P1217" s="47"/>
      <c r="Q1217" s="47"/>
      <c r="R1217" s="47"/>
      <c r="S1217" s="47"/>
      <c r="T1217" s="47"/>
      <c r="U1217" s="47"/>
      <c r="W1217" s="47"/>
      <c r="X1217" s="47"/>
      <c r="Y1217" s="47"/>
      <c r="Z1217" s="47"/>
      <c r="AA1217" s="47"/>
      <c r="AB1217" s="47"/>
      <c r="AC1217" s="47"/>
    </row>
    <row r="1218" spans="4:29">
      <c r="D1218" s="670"/>
      <c r="E1218" s="47"/>
      <c r="F1218" s="47"/>
      <c r="G1218" s="47"/>
      <c r="H1218" s="47"/>
      <c r="I1218" s="47"/>
      <c r="J1218" s="47"/>
      <c r="K1218" s="47"/>
      <c r="L1218" s="47"/>
      <c r="M1218" s="47"/>
      <c r="N1218" s="47"/>
      <c r="O1218" s="47"/>
      <c r="P1218" s="47"/>
      <c r="Q1218" s="47"/>
      <c r="R1218" s="47"/>
      <c r="S1218" s="47"/>
      <c r="T1218" s="47"/>
      <c r="U1218" s="47"/>
      <c r="W1218" s="47"/>
      <c r="X1218" s="47"/>
      <c r="Y1218" s="47"/>
      <c r="Z1218" s="47"/>
      <c r="AA1218" s="47"/>
      <c r="AB1218" s="47"/>
      <c r="AC1218" s="47"/>
    </row>
    <row r="1219" spans="4:29">
      <c r="D1219" s="670"/>
      <c r="E1219" s="47"/>
      <c r="F1219" s="47"/>
      <c r="G1219" s="47"/>
      <c r="H1219" s="47"/>
      <c r="I1219" s="47"/>
      <c r="J1219" s="47"/>
      <c r="K1219" s="47"/>
      <c r="L1219" s="47"/>
      <c r="M1219" s="47"/>
      <c r="N1219" s="47"/>
      <c r="O1219" s="47"/>
      <c r="P1219" s="47"/>
      <c r="Q1219" s="47"/>
      <c r="R1219" s="47"/>
      <c r="S1219" s="47"/>
      <c r="T1219" s="47"/>
      <c r="U1219" s="47"/>
      <c r="W1219" s="47"/>
      <c r="X1219" s="47"/>
      <c r="Y1219" s="47"/>
      <c r="Z1219" s="47"/>
      <c r="AA1219" s="47"/>
      <c r="AB1219" s="47"/>
      <c r="AC1219" s="47"/>
    </row>
    <row r="1220" spans="4:29">
      <c r="D1220" s="670"/>
      <c r="E1220" s="47"/>
      <c r="F1220" s="47"/>
      <c r="G1220" s="47"/>
      <c r="H1220" s="47"/>
      <c r="I1220" s="47"/>
      <c r="J1220" s="47"/>
      <c r="K1220" s="47"/>
      <c r="L1220" s="47"/>
      <c r="M1220" s="47"/>
      <c r="N1220" s="47"/>
      <c r="O1220" s="47"/>
      <c r="P1220" s="47"/>
      <c r="Q1220" s="47"/>
      <c r="R1220" s="47"/>
      <c r="S1220" s="47"/>
      <c r="T1220" s="47"/>
      <c r="U1220" s="47"/>
      <c r="W1220" s="47"/>
      <c r="X1220" s="47"/>
      <c r="Y1220" s="47"/>
      <c r="Z1220" s="47"/>
      <c r="AA1220" s="47"/>
      <c r="AB1220" s="47"/>
      <c r="AC1220" s="47"/>
    </row>
    <row r="1221" spans="4:29">
      <c r="D1221" s="670"/>
      <c r="E1221" s="47"/>
      <c r="F1221" s="47"/>
      <c r="G1221" s="47"/>
      <c r="H1221" s="47"/>
      <c r="I1221" s="47"/>
      <c r="J1221" s="47"/>
      <c r="K1221" s="47"/>
      <c r="L1221" s="47"/>
      <c r="M1221" s="47"/>
      <c r="N1221" s="47"/>
      <c r="O1221" s="47"/>
      <c r="P1221" s="47"/>
      <c r="Q1221" s="47"/>
      <c r="R1221" s="47"/>
      <c r="S1221" s="47"/>
      <c r="T1221" s="47"/>
      <c r="U1221" s="47"/>
      <c r="W1221" s="47"/>
      <c r="X1221" s="47"/>
      <c r="Y1221" s="47"/>
      <c r="Z1221" s="47"/>
      <c r="AA1221" s="47"/>
      <c r="AB1221" s="47"/>
      <c r="AC1221" s="47"/>
    </row>
    <row r="1222" spans="4:29">
      <c r="D1222" s="670"/>
      <c r="E1222" s="47"/>
      <c r="F1222" s="47"/>
      <c r="G1222" s="47"/>
      <c r="H1222" s="47"/>
      <c r="I1222" s="47"/>
      <c r="J1222" s="47"/>
      <c r="K1222" s="47"/>
      <c r="L1222" s="47"/>
      <c r="M1222" s="47"/>
      <c r="N1222" s="47"/>
      <c r="O1222" s="47"/>
      <c r="P1222" s="47"/>
      <c r="Q1222" s="47"/>
      <c r="R1222" s="47"/>
      <c r="S1222" s="47"/>
      <c r="T1222" s="47"/>
      <c r="U1222" s="47"/>
      <c r="W1222" s="47"/>
      <c r="X1222" s="47"/>
      <c r="Y1222" s="47"/>
      <c r="Z1222" s="47"/>
      <c r="AA1222" s="47"/>
      <c r="AB1222" s="47"/>
      <c r="AC1222" s="47"/>
    </row>
    <row r="1223" spans="4:29">
      <c r="D1223" s="670"/>
      <c r="E1223" s="47"/>
      <c r="F1223" s="47"/>
      <c r="G1223" s="47"/>
      <c r="H1223" s="47"/>
      <c r="I1223" s="47"/>
      <c r="J1223" s="47"/>
      <c r="K1223" s="47"/>
      <c r="L1223" s="47"/>
      <c r="M1223" s="47"/>
      <c r="N1223" s="47"/>
      <c r="O1223" s="47"/>
      <c r="P1223" s="47"/>
      <c r="Q1223" s="47"/>
      <c r="R1223" s="47"/>
      <c r="S1223" s="47"/>
      <c r="T1223" s="47"/>
      <c r="U1223" s="47"/>
      <c r="W1223" s="47"/>
      <c r="X1223" s="47"/>
      <c r="Y1223" s="47"/>
      <c r="Z1223" s="47"/>
      <c r="AA1223" s="47"/>
      <c r="AB1223" s="47"/>
      <c r="AC1223" s="47"/>
    </row>
    <row r="1224" spans="4:29">
      <c r="D1224" s="670"/>
      <c r="E1224" s="47"/>
      <c r="F1224" s="47"/>
      <c r="G1224" s="47"/>
      <c r="H1224" s="47"/>
      <c r="I1224" s="47"/>
      <c r="J1224" s="47"/>
      <c r="K1224" s="47"/>
      <c r="L1224" s="47"/>
      <c r="M1224" s="47"/>
      <c r="N1224" s="47"/>
      <c r="O1224" s="47"/>
      <c r="P1224" s="47"/>
      <c r="Q1224" s="47"/>
      <c r="R1224" s="47"/>
      <c r="S1224" s="47"/>
      <c r="T1224" s="47"/>
      <c r="U1224" s="47"/>
      <c r="W1224" s="47"/>
      <c r="X1224" s="47"/>
      <c r="Y1224" s="47"/>
      <c r="Z1224" s="47"/>
      <c r="AA1224" s="47"/>
      <c r="AB1224" s="47"/>
      <c r="AC1224" s="47"/>
    </row>
    <row r="1225" spans="4:29">
      <c r="D1225" s="670"/>
      <c r="E1225" s="47"/>
      <c r="F1225" s="47"/>
      <c r="G1225" s="47"/>
      <c r="H1225" s="47"/>
      <c r="I1225" s="47"/>
      <c r="J1225" s="47"/>
      <c r="K1225" s="47"/>
      <c r="L1225" s="47"/>
      <c r="M1225" s="47"/>
      <c r="N1225" s="47"/>
      <c r="O1225" s="47"/>
      <c r="P1225" s="47"/>
      <c r="Q1225" s="47"/>
      <c r="R1225" s="47"/>
      <c r="S1225" s="47"/>
      <c r="T1225" s="47"/>
      <c r="U1225" s="47"/>
      <c r="W1225" s="47"/>
      <c r="X1225" s="47"/>
      <c r="Y1225" s="47"/>
      <c r="Z1225" s="47"/>
      <c r="AA1225" s="47"/>
      <c r="AB1225" s="47"/>
      <c r="AC1225" s="47"/>
    </row>
    <row r="1226" spans="4:29">
      <c r="D1226" s="670"/>
      <c r="E1226" s="47"/>
      <c r="F1226" s="47"/>
      <c r="G1226" s="47"/>
      <c r="H1226" s="47"/>
      <c r="I1226" s="47"/>
      <c r="J1226" s="47"/>
      <c r="K1226" s="47"/>
      <c r="L1226" s="47"/>
      <c r="M1226" s="47"/>
      <c r="N1226" s="47"/>
      <c r="O1226" s="47"/>
      <c r="P1226" s="47"/>
      <c r="Q1226" s="47"/>
      <c r="R1226" s="47"/>
      <c r="S1226" s="47"/>
      <c r="T1226" s="47"/>
      <c r="U1226" s="47"/>
      <c r="W1226" s="47"/>
      <c r="X1226" s="47"/>
      <c r="Y1226" s="47"/>
      <c r="Z1226" s="47"/>
      <c r="AA1226" s="47"/>
      <c r="AB1226" s="47"/>
      <c r="AC1226" s="47"/>
    </row>
    <row r="1227" spans="4:29">
      <c r="D1227" s="670"/>
      <c r="E1227" s="47"/>
      <c r="F1227" s="47"/>
      <c r="G1227" s="47"/>
      <c r="H1227" s="47"/>
      <c r="I1227" s="47"/>
      <c r="J1227" s="47"/>
      <c r="K1227" s="47"/>
      <c r="L1227" s="47"/>
      <c r="M1227" s="47"/>
      <c r="N1227" s="47"/>
      <c r="O1227" s="47"/>
      <c r="P1227" s="47"/>
      <c r="Q1227" s="47"/>
      <c r="R1227" s="47"/>
      <c r="S1227" s="47"/>
      <c r="T1227" s="47"/>
      <c r="U1227" s="47"/>
      <c r="W1227" s="47"/>
      <c r="X1227" s="47"/>
      <c r="Y1227" s="47"/>
      <c r="Z1227" s="47"/>
      <c r="AA1227" s="47"/>
      <c r="AB1227" s="47"/>
      <c r="AC1227" s="47"/>
    </row>
    <row r="1228" spans="4:29">
      <c r="D1228" s="670"/>
      <c r="E1228" s="47"/>
      <c r="F1228" s="47"/>
      <c r="G1228" s="47"/>
      <c r="H1228" s="47"/>
      <c r="I1228" s="47"/>
      <c r="J1228" s="47"/>
      <c r="K1228" s="47"/>
      <c r="L1228" s="47"/>
      <c r="M1228" s="47"/>
      <c r="N1228" s="47"/>
      <c r="O1228" s="47"/>
      <c r="P1228" s="47"/>
      <c r="Q1228" s="47"/>
      <c r="R1228" s="47"/>
      <c r="S1228" s="47"/>
      <c r="T1228" s="47"/>
      <c r="U1228" s="47"/>
      <c r="W1228" s="47"/>
      <c r="X1228" s="47"/>
      <c r="Y1228" s="47"/>
      <c r="Z1228" s="47"/>
      <c r="AA1228" s="47"/>
      <c r="AB1228" s="47"/>
      <c r="AC1228" s="47"/>
    </row>
    <row r="1229" spans="4:29">
      <c r="D1229" s="670"/>
      <c r="E1229" s="47"/>
      <c r="F1229" s="47"/>
      <c r="G1229" s="47"/>
      <c r="H1229" s="47"/>
      <c r="I1229" s="47"/>
      <c r="J1229" s="47"/>
      <c r="K1229" s="47"/>
      <c r="L1229" s="47"/>
      <c r="M1229" s="47"/>
      <c r="N1229" s="47"/>
      <c r="O1229" s="47"/>
      <c r="P1229" s="47"/>
      <c r="Q1229" s="47"/>
      <c r="R1229" s="47"/>
      <c r="S1229" s="47"/>
      <c r="T1229" s="47"/>
      <c r="U1229" s="47"/>
      <c r="W1229" s="47"/>
      <c r="X1229" s="47"/>
      <c r="Y1229" s="47"/>
      <c r="Z1229" s="47"/>
      <c r="AA1229" s="47"/>
      <c r="AB1229" s="47"/>
      <c r="AC1229" s="47"/>
    </row>
    <row r="1230" spans="4:29">
      <c r="D1230" s="670"/>
      <c r="E1230" s="47"/>
      <c r="F1230" s="47"/>
      <c r="G1230" s="47"/>
      <c r="H1230" s="47"/>
      <c r="I1230" s="47"/>
      <c r="J1230" s="47"/>
      <c r="K1230" s="47"/>
      <c r="L1230" s="47"/>
      <c r="M1230" s="47"/>
      <c r="N1230" s="47"/>
      <c r="O1230" s="47"/>
      <c r="P1230" s="47"/>
      <c r="Q1230" s="47"/>
      <c r="R1230" s="47"/>
      <c r="S1230" s="47"/>
      <c r="T1230" s="47"/>
      <c r="U1230" s="47"/>
      <c r="W1230" s="47"/>
      <c r="X1230" s="47"/>
      <c r="Y1230" s="47"/>
      <c r="Z1230" s="47"/>
      <c r="AA1230" s="47"/>
      <c r="AB1230" s="47"/>
      <c r="AC1230" s="47"/>
    </row>
    <row r="1231" spans="4:29">
      <c r="D1231" s="670"/>
      <c r="E1231" s="47"/>
      <c r="F1231" s="47"/>
      <c r="G1231" s="47"/>
      <c r="H1231" s="47"/>
      <c r="I1231" s="47"/>
      <c r="J1231" s="47"/>
      <c r="K1231" s="47"/>
      <c r="L1231" s="47"/>
      <c r="M1231" s="47"/>
      <c r="N1231" s="47"/>
      <c r="O1231" s="47"/>
      <c r="P1231" s="47"/>
      <c r="Q1231" s="47"/>
      <c r="R1231" s="47"/>
      <c r="S1231" s="47"/>
      <c r="T1231" s="47"/>
      <c r="U1231" s="47"/>
      <c r="W1231" s="47"/>
      <c r="X1231" s="47"/>
      <c r="Y1231" s="47"/>
      <c r="Z1231" s="47"/>
      <c r="AA1231" s="47"/>
      <c r="AB1231" s="47"/>
      <c r="AC1231" s="47"/>
    </row>
    <row r="1232" spans="4:29">
      <c r="D1232" s="670"/>
      <c r="E1232" s="47"/>
      <c r="F1232" s="47"/>
      <c r="G1232" s="47"/>
      <c r="H1232" s="47"/>
      <c r="I1232" s="47"/>
      <c r="J1232" s="47"/>
      <c r="K1232" s="47"/>
      <c r="L1232" s="47"/>
      <c r="M1232" s="47"/>
      <c r="N1232" s="47"/>
      <c r="O1232" s="47"/>
      <c r="P1232" s="47"/>
      <c r="Q1232" s="47"/>
      <c r="R1232" s="47"/>
      <c r="S1232" s="47"/>
      <c r="T1232" s="47"/>
      <c r="U1232" s="47"/>
      <c r="W1232" s="47"/>
      <c r="X1232" s="47"/>
      <c r="Y1232" s="47"/>
      <c r="Z1232" s="47"/>
      <c r="AA1232" s="47"/>
      <c r="AB1232" s="47"/>
      <c r="AC1232" s="47"/>
    </row>
    <row r="1233" spans="4:29">
      <c r="D1233" s="670"/>
      <c r="E1233" s="47"/>
      <c r="F1233" s="47"/>
      <c r="G1233" s="47"/>
      <c r="H1233" s="47"/>
      <c r="I1233" s="47"/>
      <c r="J1233" s="47"/>
      <c r="K1233" s="47"/>
      <c r="L1233" s="47"/>
      <c r="M1233" s="47"/>
      <c r="N1233" s="47"/>
      <c r="O1233" s="47"/>
      <c r="P1233" s="47"/>
      <c r="Q1233" s="47"/>
      <c r="R1233" s="47"/>
      <c r="S1233" s="47"/>
      <c r="T1233" s="47"/>
      <c r="U1233" s="47"/>
      <c r="W1233" s="47"/>
      <c r="X1233" s="47"/>
      <c r="Y1233" s="47"/>
      <c r="Z1233" s="47"/>
      <c r="AA1233" s="47"/>
      <c r="AB1233" s="47"/>
      <c r="AC1233" s="47"/>
    </row>
    <row r="1234" spans="4:29">
      <c r="D1234" s="670"/>
      <c r="E1234" s="47"/>
      <c r="F1234" s="47"/>
      <c r="G1234" s="47"/>
      <c r="H1234" s="47"/>
      <c r="I1234" s="47"/>
      <c r="J1234" s="47"/>
      <c r="K1234" s="47"/>
      <c r="L1234" s="47"/>
      <c r="M1234" s="47"/>
      <c r="N1234" s="47"/>
      <c r="O1234" s="47"/>
      <c r="P1234" s="47"/>
      <c r="Q1234" s="47"/>
      <c r="R1234" s="47"/>
      <c r="S1234" s="47"/>
      <c r="T1234" s="47"/>
      <c r="U1234" s="47"/>
      <c r="W1234" s="47"/>
      <c r="X1234" s="47"/>
      <c r="Y1234" s="47"/>
      <c r="Z1234" s="47"/>
      <c r="AA1234" s="47"/>
      <c r="AB1234" s="47"/>
      <c r="AC1234" s="47"/>
    </row>
    <row r="1235" spans="4:29">
      <c r="D1235" s="670"/>
      <c r="E1235" s="47"/>
      <c r="F1235" s="47"/>
      <c r="G1235" s="47"/>
      <c r="H1235" s="47"/>
      <c r="I1235" s="47"/>
      <c r="J1235" s="47"/>
      <c r="K1235" s="47"/>
      <c r="L1235" s="47"/>
      <c r="M1235" s="47"/>
      <c r="N1235" s="47"/>
      <c r="O1235" s="47"/>
      <c r="P1235" s="47"/>
      <c r="Q1235" s="47"/>
      <c r="R1235" s="47"/>
      <c r="S1235" s="47"/>
      <c r="T1235" s="47"/>
      <c r="U1235" s="47"/>
      <c r="W1235" s="47"/>
      <c r="X1235" s="47"/>
      <c r="Y1235" s="47"/>
      <c r="Z1235" s="47"/>
      <c r="AA1235" s="47"/>
      <c r="AB1235" s="47"/>
      <c r="AC1235" s="47"/>
    </row>
    <row r="1236" spans="4:29">
      <c r="D1236" s="670"/>
      <c r="E1236" s="47"/>
      <c r="F1236" s="47"/>
      <c r="G1236" s="47"/>
      <c r="H1236" s="47"/>
      <c r="I1236" s="47"/>
      <c r="J1236" s="47"/>
      <c r="K1236" s="47"/>
      <c r="L1236" s="47"/>
      <c r="M1236" s="47"/>
      <c r="N1236" s="47"/>
      <c r="O1236" s="47"/>
      <c r="P1236" s="47"/>
      <c r="Q1236" s="47"/>
      <c r="R1236" s="47"/>
      <c r="S1236" s="47"/>
      <c r="T1236" s="47"/>
      <c r="U1236" s="47"/>
      <c r="W1236" s="47"/>
      <c r="X1236" s="47"/>
      <c r="Y1236" s="47"/>
      <c r="Z1236" s="47"/>
      <c r="AA1236" s="47"/>
      <c r="AB1236" s="47"/>
      <c r="AC1236" s="47"/>
    </row>
    <row r="1237" spans="4:29">
      <c r="D1237" s="670"/>
      <c r="E1237" s="47"/>
      <c r="F1237" s="47"/>
      <c r="G1237" s="47"/>
      <c r="H1237" s="47"/>
      <c r="I1237" s="47"/>
      <c r="J1237" s="47"/>
      <c r="K1237" s="47"/>
      <c r="L1237" s="47"/>
      <c r="M1237" s="47"/>
      <c r="N1237" s="47"/>
      <c r="O1237" s="47"/>
      <c r="P1237" s="47"/>
      <c r="Q1237" s="47"/>
      <c r="R1237" s="47"/>
      <c r="S1237" s="47"/>
      <c r="T1237" s="47"/>
      <c r="U1237" s="47"/>
      <c r="W1237" s="47"/>
      <c r="X1237" s="47"/>
      <c r="Y1237" s="47"/>
      <c r="Z1237" s="47"/>
      <c r="AA1237" s="47"/>
      <c r="AB1237" s="47"/>
      <c r="AC1237" s="47"/>
    </row>
    <row r="1238" spans="4:29">
      <c r="D1238" s="670"/>
      <c r="E1238" s="47"/>
      <c r="F1238" s="47"/>
      <c r="G1238" s="47"/>
      <c r="H1238" s="47"/>
      <c r="I1238" s="47"/>
      <c r="J1238" s="47"/>
      <c r="K1238" s="47"/>
      <c r="L1238" s="47"/>
      <c r="M1238" s="47"/>
      <c r="N1238" s="47"/>
      <c r="O1238" s="47"/>
      <c r="P1238" s="47"/>
      <c r="Q1238" s="47"/>
      <c r="R1238" s="47"/>
      <c r="S1238" s="47"/>
      <c r="T1238" s="47"/>
      <c r="U1238" s="47"/>
      <c r="W1238" s="47"/>
      <c r="X1238" s="47"/>
      <c r="Y1238" s="47"/>
      <c r="Z1238" s="47"/>
      <c r="AA1238" s="47"/>
      <c r="AB1238" s="47"/>
      <c r="AC1238" s="47"/>
    </row>
    <row r="1239" spans="4:29">
      <c r="D1239" s="670"/>
      <c r="E1239" s="47"/>
      <c r="F1239" s="47"/>
      <c r="G1239" s="47"/>
      <c r="H1239" s="47"/>
      <c r="I1239" s="47"/>
      <c r="J1239" s="47"/>
      <c r="K1239" s="47"/>
      <c r="L1239" s="47"/>
      <c r="M1239" s="47"/>
      <c r="N1239" s="47"/>
      <c r="O1239" s="47"/>
      <c r="P1239" s="47"/>
      <c r="Q1239" s="47"/>
      <c r="R1239" s="47"/>
      <c r="S1239" s="47"/>
      <c r="T1239" s="47"/>
      <c r="U1239" s="47"/>
      <c r="W1239" s="47"/>
      <c r="X1239" s="47"/>
      <c r="Y1239" s="47"/>
      <c r="Z1239" s="47"/>
      <c r="AA1239" s="47"/>
      <c r="AB1239" s="47"/>
      <c r="AC1239" s="47"/>
    </row>
    <row r="1240" spans="4:29">
      <c r="D1240" s="670"/>
      <c r="E1240" s="47"/>
      <c r="F1240" s="47"/>
      <c r="G1240" s="47"/>
      <c r="H1240" s="47"/>
      <c r="I1240" s="47"/>
      <c r="J1240" s="47"/>
      <c r="K1240" s="47"/>
      <c r="L1240" s="47"/>
      <c r="M1240" s="47"/>
      <c r="N1240" s="47"/>
      <c r="O1240" s="47"/>
      <c r="P1240" s="47"/>
      <c r="Q1240" s="47"/>
      <c r="R1240" s="47"/>
      <c r="S1240" s="47"/>
      <c r="T1240" s="47"/>
      <c r="U1240" s="47"/>
      <c r="W1240" s="47"/>
      <c r="X1240" s="47"/>
      <c r="Y1240" s="47"/>
      <c r="Z1240" s="47"/>
      <c r="AA1240" s="47"/>
      <c r="AB1240" s="47"/>
      <c r="AC1240" s="47"/>
    </row>
    <row r="1241" spans="4:29">
      <c r="D1241" s="670"/>
      <c r="E1241" s="47"/>
      <c r="F1241" s="47"/>
      <c r="G1241" s="47"/>
      <c r="H1241" s="47"/>
      <c r="I1241" s="47"/>
      <c r="J1241" s="47"/>
      <c r="K1241" s="47"/>
      <c r="L1241" s="47"/>
      <c r="M1241" s="47"/>
      <c r="N1241" s="47"/>
      <c r="O1241" s="47"/>
      <c r="P1241" s="47"/>
      <c r="Q1241" s="47"/>
      <c r="R1241" s="47"/>
      <c r="S1241" s="47"/>
      <c r="T1241" s="47"/>
      <c r="U1241" s="47"/>
      <c r="W1241" s="47"/>
      <c r="X1241" s="47"/>
      <c r="Y1241" s="47"/>
      <c r="Z1241" s="47"/>
      <c r="AA1241" s="47"/>
      <c r="AB1241" s="47"/>
      <c r="AC1241" s="47"/>
    </row>
    <row r="1242" spans="4:29">
      <c r="D1242" s="670"/>
      <c r="E1242" s="47"/>
      <c r="F1242" s="47"/>
      <c r="G1242" s="47"/>
      <c r="H1242" s="47"/>
      <c r="I1242" s="47"/>
      <c r="J1242" s="47"/>
      <c r="K1242" s="47"/>
      <c r="L1242" s="47"/>
      <c r="M1242" s="47"/>
      <c r="N1242" s="47"/>
      <c r="O1242" s="47"/>
      <c r="P1242" s="47"/>
      <c r="Q1242" s="47"/>
      <c r="R1242" s="47"/>
      <c r="S1242" s="47"/>
      <c r="T1242" s="47"/>
      <c r="U1242" s="47"/>
      <c r="W1242" s="47"/>
      <c r="X1242" s="47"/>
      <c r="Y1242" s="47"/>
      <c r="Z1242" s="47"/>
      <c r="AA1242" s="47"/>
      <c r="AB1242" s="47"/>
      <c r="AC1242" s="47"/>
    </row>
    <row r="1243" spans="4:29">
      <c r="D1243" s="670"/>
      <c r="E1243" s="47"/>
      <c r="F1243" s="47"/>
      <c r="G1243" s="47"/>
      <c r="H1243" s="47"/>
      <c r="I1243" s="47"/>
      <c r="J1243" s="47"/>
      <c r="K1243" s="47"/>
      <c r="L1243" s="47"/>
      <c r="M1243" s="47"/>
      <c r="N1243" s="47"/>
      <c r="O1243" s="47"/>
      <c r="P1243" s="47"/>
      <c r="Q1243" s="47"/>
      <c r="R1243" s="47"/>
      <c r="S1243" s="47"/>
      <c r="T1243" s="47"/>
      <c r="U1243" s="47"/>
      <c r="W1243" s="47"/>
      <c r="X1243" s="47"/>
      <c r="Y1243" s="47"/>
      <c r="Z1243" s="47"/>
      <c r="AA1243" s="47"/>
      <c r="AB1243" s="47"/>
      <c r="AC1243" s="47"/>
    </row>
    <row r="1244" spans="4:29">
      <c r="D1244" s="670"/>
      <c r="E1244" s="47"/>
      <c r="F1244" s="47"/>
      <c r="G1244" s="47"/>
      <c r="H1244" s="47"/>
      <c r="I1244" s="47"/>
      <c r="J1244" s="47"/>
      <c r="K1244" s="47"/>
      <c r="L1244" s="47"/>
      <c r="M1244" s="47"/>
      <c r="N1244" s="47"/>
      <c r="O1244" s="47"/>
      <c r="P1244" s="47"/>
      <c r="Q1244" s="47"/>
      <c r="R1244" s="47"/>
      <c r="S1244" s="47"/>
      <c r="T1244" s="47"/>
      <c r="U1244" s="47"/>
      <c r="W1244" s="47"/>
      <c r="X1244" s="47"/>
      <c r="Y1244" s="47"/>
      <c r="Z1244" s="47"/>
      <c r="AA1244" s="47"/>
      <c r="AB1244" s="47"/>
      <c r="AC1244" s="47"/>
    </row>
    <row r="1245" spans="4:29">
      <c r="D1245" s="670"/>
      <c r="E1245" s="47"/>
      <c r="F1245" s="47"/>
      <c r="G1245" s="47"/>
      <c r="H1245" s="47"/>
      <c r="I1245" s="47"/>
      <c r="J1245" s="47"/>
      <c r="K1245" s="47"/>
      <c r="L1245" s="47"/>
      <c r="M1245" s="47"/>
      <c r="N1245" s="47"/>
      <c r="O1245" s="47"/>
      <c r="P1245" s="47"/>
      <c r="Q1245" s="47"/>
      <c r="R1245" s="47"/>
      <c r="S1245" s="47"/>
      <c r="T1245" s="47"/>
      <c r="U1245" s="47"/>
      <c r="W1245" s="47"/>
      <c r="X1245" s="47"/>
      <c r="Y1245" s="47"/>
      <c r="Z1245" s="47"/>
      <c r="AA1245" s="47"/>
      <c r="AB1245" s="47"/>
      <c r="AC1245" s="47"/>
    </row>
    <row r="1246" spans="4:29">
      <c r="D1246" s="670"/>
      <c r="E1246" s="47"/>
      <c r="F1246" s="47"/>
      <c r="G1246" s="47"/>
      <c r="H1246" s="47"/>
      <c r="I1246" s="47"/>
      <c r="J1246" s="47"/>
      <c r="K1246" s="47"/>
      <c r="L1246" s="47"/>
      <c r="M1246" s="47"/>
      <c r="N1246" s="47"/>
      <c r="O1246" s="47"/>
      <c r="P1246" s="47"/>
      <c r="Q1246" s="47"/>
      <c r="R1246" s="47"/>
      <c r="S1246" s="47"/>
      <c r="T1246" s="47"/>
      <c r="U1246" s="47"/>
      <c r="W1246" s="47"/>
      <c r="X1246" s="47"/>
      <c r="Y1246" s="47"/>
      <c r="Z1246" s="47"/>
      <c r="AA1246" s="47"/>
      <c r="AB1246" s="47"/>
      <c r="AC1246" s="47"/>
    </row>
    <row r="1247" spans="4:29">
      <c r="D1247" s="670"/>
      <c r="E1247" s="47"/>
      <c r="F1247" s="47"/>
      <c r="G1247" s="47"/>
      <c r="H1247" s="47"/>
      <c r="I1247" s="47"/>
      <c r="J1247" s="47"/>
      <c r="K1247" s="47"/>
      <c r="L1247" s="47"/>
      <c r="M1247" s="47"/>
      <c r="N1247" s="47"/>
      <c r="O1247" s="47"/>
      <c r="P1247" s="47"/>
      <c r="Q1247" s="47"/>
      <c r="R1247" s="47"/>
      <c r="S1247" s="47"/>
      <c r="T1247" s="47"/>
      <c r="U1247" s="47"/>
      <c r="W1247" s="47"/>
      <c r="X1247" s="47"/>
      <c r="Y1247" s="47"/>
      <c r="Z1247" s="47"/>
      <c r="AA1247" s="47"/>
      <c r="AB1247" s="47"/>
      <c r="AC1247" s="47"/>
    </row>
    <row r="1248" spans="4:29">
      <c r="D1248" s="670"/>
      <c r="E1248" s="47"/>
      <c r="F1248" s="47"/>
      <c r="G1248" s="47"/>
      <c r="H1248" s="47"/>
      <c r="I1248" s="47"/>
      <c r="J1248" s="47"/>
      <c r="K1248" s="47"/>
      <c r="L1248" s="47"/>
      <c r="M1248" s="47"/>
      <c r="N1248" s="47"/>
      <c r="O1248" s="47"/>
      <c r="P1248" s="47"/>
      <c r="Q1248" s="47"/>
      <c r="R1248" s="47"/>
      <c r="S1248" s="47"/>
      <c r="T1248" s="47"/>
      <c r="U1248" s="47"/>
      <c r="W1248" s="47"/>
      <c r="X1248" s="47"/>
      <c r="Y1248" s="47"/>
      <c r="Z1248" s="47"/>
      <c r="AA1248" s="47"/>
      <c r="AB1248" s="47"/>
      <c r="AC1248" s="47"/>
    </row>
    <row r="1249" spans="4:29">
      <c r="D1249" s="670"/>
      <c r="E1249" s="47"/>
      <c r="F1249" s="47"/>
      <c r="G1249" s="47"/>
      <c r="H1249" s="47"/>
      <c r="I1249" s="47"/>
      <c r="J1249" s="47"/>
      <c r="K1249" s="47"/>
      <c r="L1249" s="47"/>
      <c r="M1249" s="47"/>
      <c r="N1249" s="47"/>
      <c r="O1249" s="47"/>
      <c r="P1249" s="47"/>
      <c r="Q1249" s="47"/>
      <c r="R1249" s="47"/>
      <c r="S1249" s="47"/>
      <c r="T1249" s="47"/>
      <c r="U1249" s="47"/>
      <c r="W1249" s="47"/>
      <c r="X1249" s="47"/>
      <c r="Y1249" s="47"/>
      <c r="Z1249" s="47"/>
      <c r="AA1249" s="47"/>
      <c r="AB1249" s="47"/>
      <c r="AC1249" s="47"/>
    </row>
    <row r="1250" spans="4:29">
      <c r="D1250" s="670"/>
      <c r="E1250" s="47"/>
      <c r="F1250" s="47"/>
      <c r="G1250" s="47"/>
      <c r="H1250" s="47"/>
      <c r="I1250" s="47"/>
      <c r="J1250" s="47"/>
      <c r="K1250" s="47"/>
      <c r="L1250" s="47"/>
      <c r="M1250" s="47"/>
      <c r="N1250" s="47"/>
      <c r="O1250" s="47"/>
      <c r="P1250" s="47"/>
      <c r="Q1250" s="47"/>
      <c r="R1250" s="47"/>
      <c r="S1250" s="47"/>
      <c r="T1250" s="47"/>
      <c r="U1250" s="47"/>
      <c r="W1250" s="47"/>
      <c r="X1250" s="47"/>
      <c r="Y1250" s="47"/>
      <c r="Z1250" s="47"/>
      <c r="AA1250" s="47"/>
      <c r="AB1250" s="47"/>
      <c r="AC1250" s="47"/>
    </row>
    <row r="1251" spans="4:29">
      <c r="D1251" s="670"/>
      <c r="E1251" s="47"/>
      <c r="F1251" s="47"/>
      <c r="G1251" s="47"/>
      <c r="H1251" s="47"/>
      <c r="I1251" s="47"/>
      <c r="J1251" s="47"/>
      <c r="K1251" s="47"/>
      <c r="L1251" s="47"/>
      <c r="M1251" s="47"/>
      <c r="N1251" s="47"/>
      <c r="O1251" s="47"/>
      <c r="P1251" s="47"/>
      <c r="Q1251" s="47"/>
      <c r="R1251" s="47"/>
      <c r="S1251" s="47"/>
      <c r="T1251" s="47"/>
      <c r="U1251" s="47"/>
      <c r="W1251" s="47"/>
      <c r="X1251" s="47"/>
      <c r="Y1251" s="47"/>
      <c r="Z1251" s="47"/>
      <c r="AA1251" s="47"/>
      <c r="AB1251" s="47"/>
      <c r="AC1251" s="47"/>
    </row>
    <row r="1252" spans="4:29">
      <c r="D1252" s="670"/>
      <c r="E1252" s="47"/>
      <c r="F1252" s="47"/>
      <c r="G1252" s="47"/>
      <c r="H1252" s="47"/>
      <c r="I1252" s="47"/>
      <c r="J1252" s="47"/>
      <c r="K1252" s="47"/>
      <c r="L1252" s="47"/>
      <c r="M1252" s="47"/>
      <c r="N1252" s="47"/>
      <c r="O1252" s="47"/>
      <c r="P1252" s="47"/>
      <c r="Q1252" s="47"/>
      <c r="R1252" s="47"/>
      <c r="S1252" s="47"/>
      <c r="T1252" s="47"/>
      <c r="U1252" s="47"/>
      <c r="W1252" s="47"/>
      <c r="X1252" s="47"/>
      <c r="Y1252" s="47"/>
      <c r="Z1252" s="47"/>
      <c r="AA1252" s="47"/>
      <c r="AB1252" s="47"/>
      <c r="AC1252" s="47"/>
    </row>
    <row r="1253" spans="4:29">
      <c r="D1253" s="670"/>
      <c r="E1253" s="47"/>
      <c r="F1253" s="47"/>
      <c r="G1253" s="47"/>
      <c r="H1253" s="47"/>
      <c r="I1253" s="47"/>
      <c r="J1253" s="47"/>
      <c r="K1253" s="47"/>
      <c r="L1253" s="47"/>
      <c r="M1253" s="47"/>
      <c r="N1253" s="47"/>
      <c r="O1253" s="47"/>
      <c r="P1253" s="47"/>
      <c r="Q1253" s="47"/>
      <c r="R1253" s="47"/>
      <c r="S1253" s="47"/>
      <c r="T1253" s="47"/>
      <c r="U1253" s="47"/>
      <c r="W1253" s="47"/>
      <c r="X1253" s="47"/>
      <c r="Y1253" s="47"/>
      <c r="Z1253" s="47"/>
      <c r="AA1253" s="47"/>
      <c r="AB1253" s="47"/>
      <c r="AC1253" s="47"/>
    </row>
    <row r="1254" spans="4:29">
      <c r="D1254" s="670"/>
      <c r="E1254" s="47"/>
      <c r="F1254" s="47"/>
      <c r="G1254" s="47"/>
      <c r="H1254" s="47"/>
      <c r="I1254" s="47"/>
      <c r="J1254" s="47"/>
      <c r="K1254" s="47"/>
      <c r="L1254" s="47"/>
      <c r="M1254" s="47"/>
      <c r="N1254" s="47"/>
      <c r="O1254" s="47"/>
      <c r="P1254" s="47"/>
      <c r="Q1254" s="47"/>
      <c r="R1254" s="47"/>
      <c r="S1254" s="47"/>
      <c r="T1254" s="47"/>
      <c r="U1254" s="47"/>
      <c r="W1254" s="47"/>
      <c r="X1254" s="47"/>
      <c r="Y1254" s="47"/>
      <c r="Z1254" s="47"/>
      <c r="AA1254" s="47"/>
      <c r="AB1254" s="47"/>
      <c r="AC1254" s="47"/>
    </row>
    <row r="1255" spans="4:29">
      <c r="D1255" s="670"/>
      <c r="E1255" s="47"/>
      <c r="F1255" s="47"/>
      <c r="G1255" s="47"/>
      <c r="H1255" s="47"/>
      <c r="I1255" s="47"/>
      <c r="J1255" s="47"/>
      <c r="K1255" s="47"/>
      <c r="L1255" s="47"/>
      <c r="M1255" s="47"/>
      <c r="N1255" s="47"/>
      <c r="O1255" s="47"/>
      <c r="P1255" s="47"/>
      <c r="Q1255" s="47"/>
      <c r="R1255" s="47"/>
      <c r="S1255" s="47"/>
      <c r="T1255" s="47"/>
      <c r="U1255" s="47"/>
      <c r="W1255" s="47"/>
      <c r="X1255" s="47"/>
      <c r="Y1255" s="47"/>
      <c r="Z1255" s="47"/>
      <c r="AA1255" s="47"/>
      <c r="AB1255" s="47"/>
      <c r="AC1255" s="47"/>
    </row>
    <row r="1256" spans="4:29">
      <c r="D1256" s="670"/>
      <c r="E1256" s="47"/>
      <c r="F1256" s="47"/>
      <c r="G1256" s="47"/>
      <c r="H1256" s="47"/>
      <c r="I1256" s="47"/>
      <c r="J1256" s="47"/>
      <c r="K1256" s="47"/>
      <c r="L1256" s="47"/>
      <c r="M1256" s="47"/>
      <c r="N1256" s="47"/>
      <c r="O1256" s="47"/>
      <c r="P1256" s="47"/>
      <c r="Q1256" s="47"/>
      <c r="R1256" s="47"/>
      <c r="S1256" s="47"/>
      <c r="T1256" s="47"/>
      <c r="U1256" s="47"/>
      <c r="W1256" s="47"/>
      <c r="X1256" s="47"/>
      <c r="Y1256" s="47"/>
      <c r="Z1256" s="47"/>
      <c r="AA1256" s="47"/>
      <c r="AB1256" s="47"/>
      <c r="AC1256" s="47"/>
    </row>
    <row r="1257" spans="4:29">
      <c r="D1257" s="670"/>
      <c r="E1257" s="47"/>
      <c r="F1257" s="47"/>
      <c r="G1257" s="47"/>
      <c r="H1257" s="47"/>
      <c r="I1257" s="47"/>
      <c r="J1257" s="47"/>
      <c r="K1257" s="47"/>
      <c r="L1257" s="47"/>
      <c r="M1257" s="47"/>
      <c r="N1257" s="47"/>
      <c r="O1257" s="47"/>
      <c r="P1257" s="47"/>
      <c r="Q1257" s="47"/>
      <c r="R1257" s="47"/>
      <c r="S1257" s="47"/>
      <c r="T1257" s="47"/>
      <c r="U1257" s="47"/>
      <c r="W1257" s="47"/>
      <c r="X1257" s="47"/>
      <c r="Y1257" s="47"/>
      <c r="Z1257" s="47"/>
      <c r="AA1257" s="47"/>
      <c r="AB1257" s="47"/>
      <c r="AC1257" s="47"/>
    </row>
    <row r="1258" spans="4:29">
      <c r="D1258" s="670"/>
      <c r="E1258" s="47"/>
      <c r="F1258" s="47"/>
      <c r="G1258" s="47"/>
      <c r="H1258" s="47"/>
      <c r="I1258" s="47"/>
      <c r="J1258" s="47"/>
      <c r="K1258" s="47"/>
      <c r="L1258" s="47"/>
      <c r="M1258" s="47"/>
      <c r="N1258" s="47"/>
      <c r="O1258" s="47"/>
      <c r="P1258" s="47"/>
      <c r="Q1258" s="47"/>
      <c r="R1258" s="47"/>
      <c r="S1258" s="47"/>
      <c r="T1258" s="47"/>
      <c r="U1258" s="47"/>
      <c r="W1258" s="47"/>
      <c r="X1258" s="47"/>
      <c r="Y1258" s="47"/>
      <c r="Z1258" s="47"/>
      <c r="AA1258" s="47"/>
      <c r="AB1258" s="47"/>
      <c r="AC1258" s="47"/>
    </row>
    <row r="1259" spans="4:29">
      <c r="D1259" s="670"/>
      <c r="E1259" s="47"/>
      <c r="F1259" s="47"/>
      <c r="G1259" s="47"/>
      <c r="H1259" s="47"/>
      <c r="I1259" s="47"/>
      <c r="J1259" s="47"/>
      <c r="K1259" s="47"/>
      <c r="L1259" s="47"/>
      <c r="M1259" s="47"/>
      <c r="N1259" s="47"/>
      <c r="O1259" s="47"/>
      <c r="P1259" s="47"/>
      <c r="Q1259" s="47"/>
      <c r="R1259" s="47"/>
      <c r="S1259" s="47"/>
      <c r="T1259" s="47"/>
      <c r="U1259" s="47"/>
      <c r="W1259" s="47"/>
      <c r="X1259" s="47"/>
      <c r="Y1259" s="47"/>
      <c r="Z1259" s="47"/>
      <c r="AA1259" s="47"/>
      <c r="AB1259" s="47"/>
      <c r="AC1259" s="47"/>
    </row>
    <row r="1260" spans="4:29">
      <c r="D1260" s="670"/>
      <c r="E1260" s="47"/>
      <c r="F1260" s="47"/>
      <c r="G1260" s="47"/>
      <c r="H1260" s="47"/>
      <c r="I1260" s="47"/>
      <c r="J1260" s="47"/>
      <c r="K1260" s="47"/>
      <c r="L1260" s="47"/>
      <c r="M1260" s="47"/>
      <c r="N1260" s="47"/>
      <c r="O1260" s="47"/>
      <c r="P1260" s="47"/>
      <c r="Q1260" s="47"/>
      <c r="R1260" s="47"/>
      <c r="S1260" s="47"/>
      <c r="T1260" s="47"/>
      <c r="U1260" s="47"/>
      <c r="W1260" s="47"/>
      <c r="X1260" s="47"/>
      <c r="Y1260" s="47"/>
      <c r="Z1260" s="47"/>
      <c r="AA1260" s="47"/>
      <c r="AB1260" s="47"/>
      <c r="AC1260" s="47"/>
    </row>
    <row r="1261" spans="4:29">
      <c r="D1261" s="670"/>
      <c r="E1261" s="47"/>
      <c r="F1261" s="47"/>
      <c r="G1261" s="47"/>
      <c r="H1261" s="47"/>
      <c r="I1261" s="47"/>
      <c r="J1261" s="47"/>
      <c r="K1261" s="47"/>
      <c r="L1261" s="47"/>
      <c r="M1261" s="47"/>
      <c r="N1261" s="47"/>
      <c r="O1261" s="47"/>
      <c r="P1261" s="47"/>
      <c r="Q1261" s="47"/>
      <c r="R1261" s="47"/>
      <c r="S1261" s="47"/>
      <c r="T1261" s="47"/>
      <c r="U1261" s="47"/>
      <c r="W1261" s="47"/>
      <c r="X1261" s="47"/>
      <c r="Y1261" s="47"/>
      <c r="Z1261" s="47"/>
      <c r="AA1261" s="47"/>
      <c r="AB1261" s="47"/>
      <c r="AC1261" s="47"/>
    </row>
    <row r="1262" spans="4:29">
      <c r="D1262" s="670"/>
      <c r="E1262" s="47"/>
      <c r="F1262" s="47"/>
      <c r="G1262" s="47"/>
      <c r="H1262" s="47"/>
      <c r="I1262" s="47"/>
      <c r="J1262" s="47"/>
      <c r="K1262" s="47"/>
      <c r="L1262" s="47"/>
      <c r="M1262" s="47"/>
      <c r="N1262" s="47"/>
      <c r="O1262" s="47"/>
      <c r="P1262" s="47"/>
      <c r="Q1262" s="47"/>
      <c r="R1262" s="47"/>
      <c r="S1262" s="47"/>
      <c r="T1262" s="47"/>
      <c r="U1262" s="47"/>
      <c r="W1262" s="47"/>
      <c r="X1262" s="47"/>
      <c r="Y1262" s="47"/>
      <c r="Z1262" s="47"/>
      <c r="AA1262" s="47"/>
      <c r="AB1262" s="47"/>
      <c r="AC1262" s="47"/>
    </row>
    <row r="1263" spans="4:29">
      <c r="D1263" s="670"/>
      <c r="E1263" s="47"/>
      <c r="F1263" s="47"/>
      <c r="G1263" s="47"/>
      <c r="H1263" s="47"/>
      <c r="I1263" s="47"/>
      <c r="J1263" s="47"/>
      <c r="K1263" s="47"/>
      <c r="L1263" s="47"/>
      <c r="M1263" s="47"/>
      <c r="N1263" s="47"/>
      <c r="O1263" s="47"/>
      <c r="P1263" s="47"/>
      <c r="Q1263" s="47"/>
      <c r="R1263" s="47"/>
      <c r="S1263" s="47"/>
      <c r="T1263" s="47"/>
      <c r="U1263" s="47"/>
      <c r="W1263" s="47"/>
      <c r="X1263" s="47"/>
      <c r="Y1263" s="47"/>
      <c r="Z1263" s="47"/>
      <c r="AA1263" s="47"/>
      <c r="AB1263" s="47"/>
      <c r="AC1263" s="47"/>
    </row>
    <row r="1264" spans="4:29">
      <c r="D1264" s="670"/>
      <c r="E1264" s="47"/>
      <c r="F1264" s="47"/>
      <c r="G1264" s="47"/>
      <c r="H1264" s="47"/>
      <c r="I1264" s="47"/>
      <c r="J1264" s="47"/>
      <c r="K1264" s="47"/>
      <c r="L1264" s="47"/>
      <c r="M1264" s="47"/>
      <c r="N1264" s="47"/>
      <c r="O1264" s="47"/>
      <c r="P1264" s="47"/>
      <c r="Q1264" s="47"/>
      <c r="R1264" s="47"/>
      <c r="S1264" s="47"/>
      <c r="T1264" s="47"/>
      <c r="U1264" s="47"/>
      <c r="W1264" s="47"/>
      <c r="X1264" s="47"/>
      <c r="Y1264" s="47"/>
      <c r="Z1264" s="47"/>
      <c r="AA1264" s="47"/>
      <c r="AB1264" s="47"/>
      <c r="AC1264" s="47"/>
    </row>
    <row r="1265" spans="4:29">
      <c r="D1265" s="670"/>
      <c r="E1265" s="47"/>
      <c r="F1265" s="47"/>
      <c r="G1265" s="47"/>
      <c r="H1265" s="47"/>
      <c r="I1265" s="47"/>
      <c r="J1265" s="47"/>
      <c r="K1265" s="47"/>
      <c r="L1265" s="47"/>
      <c r="M1265" s="47"/>
      <c r="N1265" s="47"/>
      <c r="O1265" s="47"/>
      <c r="P1265" s="47"/>
      <c r="Q1265" s="47"/>
      <c r="R1265" s="47"/>
      <c r="S1265" s="47"/>
      <c r="T1265" s="47"/>
      <c r="U1265" s="47"/>
      <c r="W1265" s="47"/>
      <c r="X1265" s="47"/>
      <c r="Y1265" s="47"/>
      <c r="Z1265" s="47"/>
      <c r="AA1265" s="47"/>
      <c r="AB1265" s="47"/>
      <c r="AC1265" s="47"/>
    </row>
    <row r="1266" spans="4:29">
      <c r="D1266" s="670"/>
      <c r="E1266" s="47"/>
      <c r="F1266" s="47"/>
      <c r="G1266" s="47"/>
      <c r="H1266" s="47"/>
      <c r="I1266" s="47"/>
      <c r="J1266" s="47"/>
      <c r="K1266" s="47"/>
      <c r="L1266" s="47"/>
      <c r="M1266" s="47"/>
      <c r="N1266" s="47"/>
      <c r="O1266" s="47"/>
      <c r="P1266" s="47"/>
      <c r="Q1266" s="47"/>
      <c r="R1266" s="47"/>
      <c r="S1266" s="47"/>
      <c r="T1266" s="47"/>
      <c r="U1266" s="47"/>
      <c r="W1266" s="47"/>
      <c r="X1266" s="47"/>
      <c r="Y1266" s="47"/>
      <c r="Z1266" s="47"/>
      <c r="AA1266" s="47"/>
      <c r="AB1266" s="47"/>
      <c r="AC1266" s="47"/>
    </row>
    <row r="1267" spans="4:29">
      <c r="D1267" s="670"/>
      <c r="E1267" s="47"/>
      <c r="F1267" s="47"/>
      <c r="G1267" s="47"/>
      <c r="H1267" s="47"/>
      <c r="I1267" s="47"/>
      <c r="J1267" s="47"/>
      <c r="K1267" s="47"/>
      <c r="L1267" s="47"/>
      <c r="M1267" s="47"/>
      <c r="N1267" s="47"/>
      <c r="O1267" s="47"/>
      <c r="P1267" s="47"/>
      <c r="Q1267" s="47"/>
      <c r="R1267" s="47"/>
      <c r="S1267" s="47"/>
      <c r="T1267" s="47"/>
      <c r="U1267" s="47"/>
      <c r="W1267" s="47"/>
      <c r="X1267" s="47"/>
      <c r="Y1267" s="47"/>
      <c r="Z1267" s="47"/>
      <c r="AA1267" s="47"/>
      <c r="AB1267" s="47"/>
      <c r="AC1267" s="47"/>
    </row>
    <row r="1268" spans="4:29">
      <c r="D1268" s="670"/>
      <c r="E1268" s="47"/>
      <c r="F1268" s="47"/>
      <c r="G1268" s="47"/>
      <c r="H1268" s="47"/>
      <c r="I1268" s="47"/>
      <c r="J1268" s="47"/>
      <c r="K1268" s="47"/>
      <c r="L1268" s="47"/>
      <c r="M1268" s="47"/>
      <c r="N1268" s="47"/>
      <c r="O1268" s="47"/>
      <c r="P1268" s="47"/>
      <c r="Q1268" s="47"/>
      <c r="R1268" s="47"/>
      <c r="S1268" s="47"/>
      <c r="T1268" s="47"/>
      <c r="U1268" s="47"/>
      <c r="W1268" s="47"/>
      <c r="X1268" s="47"/>
      <c r="Y1268" s="47"/>
      <c r="Z1268" s="47"/>
      <c r="AA1268" s="47"/>
      <c r="AB1268" s="47"/>
      <c r="AC1268" s="47"/>
    </row>
    <row r="1269" spans="4:29">
      <c r="D1269" s="670"/>
      <c r="E1269" s="47"/>
      <c r="F1269" s="47"/>
      <c r="G1269" s="47"/>
      <c r="H1269" s="47"/>
      <c r="I1269" s="47"/>
      <c r="J1269" s="47"/>
      <c r="K1269" s="47"/>
      <c r="L1269" s="47"/>
      <c r="M1269" s="47"/>
      <c r="N1269" s="47"/>
      <c r="O1269" s="47"/>
      <c r="P1269" s="47"/>
      <c r="Q1269" s="47"/>
      <c r="R1269" s="47"/>
      <c r="S1269" s="47"/>
      <c r="T1269" s="47"/>
      <c r="U1269" s="47"/>
      <c r="W1269" s="47"/>
      <c r="X1269" s="47"/>
      <c r="Y1269" s="47"/>
      <c r="Z1269" s="47"/>
      <c r="AA1269" s="47"/>
      <c r="AB1269" s="47"/>
      <c r="AC1269" s="47"/>
    </row>
    <row r="1270" spans="4:29">
      <c r="D1270" s="670"/>
      <c r="E1270" s="47"/>
      <c r="F1270" s="47"/>
      <c r="G1270" s="47"/>
      <c r="H1270" s="47"/>
      <c r="I1270" s="47"/>
      <c r="J1270" s="47"/>
      <c r="K1270" s="47"/>
      <c r="L1270" s="47"/>
      <c r="M1270" s="47"/>
      <c r="N1270" s="47"/>
      <c r="O1270" s="47"/>
      <c r="P1270" s="47"/>
      <c r="Q1270" s="47"/>
      <c r="R1270" s="47"/>
      <c r="S1270" s="47"/>
      <c r="T1270" s="47"/>
      <c r="U1270" s="47"/>
      <c r="W1270" s="47"/>
      <c r="X1270" s="47"/>
      <c r="Y1270" s="47"/>
      <c r="Z1270" s="47"/>
      <c r="AA1270" s="47"/>
      <c r="AB1270" s="47"/>
      <c r="AC1270" s="47"/>
    </row>
    <row r="1271" spans="4:29">
      <c r="D1271" s="670"/>
      <c r="E1271" s="47"/>
      <c r="F1271" s="47"/>
      <c r="G1271" s="47"/>
      <c r="H1271" s="47"/>
      <c r="I1271" s="47"/>
      <c r="J1271" s="47"/>
      <c r="K1271" s="47"/>
      <c r="L1271" s="47"/>
      <c r="M1271" s="47"/>
      <c r="N1271" s="47"/>
      <c r="O1271" s="47"/>
      <c r="P1271" s="47"/>
      <c r="Q1271" s="47"/>
      <c r="R1271" s="47"/>
      <c r="S1271" s="47"/>
      <c r="T1271" s="47"/>
      <c r="U1271" s="47"/>
      <c r="W1271" s="47"/>
      <c r="X1271" s="47"/>
      <c r="Y1271" s="47"/>
      <c r="Z1271" s="47"/>
      <c r="AA1271" s="47"/>
      <c r="AB1271" s="47"/>
      <c r="AC1271" s="47"/>
    </row>
    <row r="1272" spans="4:29">
      <c r="D1272" s="670"/>
      <c r="E1272" s="47"/>
      <c r="F1272" s="47"/>
      <c r="G1272" s="47"/>
      <c r="H1272" s="47"/>
      <c r="I1272" s="47"/>
      <c r="J1272" s="47"/>
      <c r="K1272" s="47"/>
      <c r="L1272" s="47"/>
      <c r="M1272" s="47"/>
      <c r="N1272" s="47"/>
      <c r="O1272" s="47"/>
      <c r="P1272" s="47"/>
      <c r="Q1272" s="47"/>
      <c r="R1272" s="47"/>
      <c r="S1272" s="47"/>
      <c r="T1272" s="47"/>
      <c r="U1272" s="47"/>
      <c r="W1272" s="47"/>
      <c r="X1272" s="47"/>
      <c r="Y1272" s="47"/>
      <c r="Z1272" s="47"/>
      <c r="AA1272" s="47"/>
      <c r="AB1272" s="47"/>
      <c r="AC1272" s="47"/>
    </row>
    <row r="1273" spans="4:29">
      <c r="D1273" s="670"/>
      <c r="E1273" s="47"/>
      <c r="F1273" s="47"/>
      <c r="G1273" s="47"/>
      <c r="H1273" s="47"/>
      <c r="I1273" s="47"/>
      <c r="J1273" s="47"/>
      <c r="K1273" s="47"/>
      <c r="L1273" s="47"/>
      <c r="M1273" s="47"/>
      <c r="N1273" s="47"/>
      <c r="O1273" s="47"/>
      <c r="P1273" s="47"/>
      <c r="Q1273" s="47"/>
      <c r="R1273" s="47"/>
      <c r="S1273" s="47"/>
      <c r="T1273" s="47"/>
      <c r="U1273" s="47"/>
      <c r="W1273" s="47"/>
      <c r="X1273" s="47"/>
      <c r="Y1273" s="47"/>
      <c r="Z1273" s="47"/>
      <c r="AA1273" s="47"/>
      <c r="AB1273" s="47"/>
      <c r="AC1273" s="47"/>
    </row>
    <row r="1274" spans="4:29">
      <c r="D1274" s="670"/>
      <c r="E1274" s="47"/>
      <c r="F1274" s="47"/>
      <c r="G1274" s="47"/>
      <c r="H1274" s="47"/>
      <c r="I1274" s="47"/>
      <c r="J1274" s="47"/>
      <c r="K1274" s="47"/>
      <c r="L1274" s="47"/>
      <c r="M1274" s="47"/>
      <c r="N1274" s="47"/>
      <c r="O1274" s="47"/>
      <c r="P1274" s="47"/>
      <c r="Q1274" s="47"/>
      <c r="R1274" s="47"/>
      <c r="S1274" s="47"/>
      <c r="T1274" s="47"/>
      <c r="U1274" s="47"/>
      <c r="W1274" s="47"/>
      <c r="X1274" s="47"/>
      <c r="Y1274" s="47"/>
      <c r="Z1274" s="47"/>
      <c r="AA1274" s="47"/>
      <c r="AB1274" s="47"/>
      <c r="AC1274" s="47"/>
    </row>
    <row r="1275" spans="4:29">
      <c r="D1275" s="670"/>
      <c r="E1275" s="47"/>
      <c r="F1275" s="47"/>
      <c r="G1275" s="47"/>
      <c r="H1275" s="47"/>
      <c r="I1275" s="47"/>
      <c r="J1275" s="47"/>
      <c r="K1275" s="47"/>
      <c r="L1275" s="47"/>
      <c r="M1275" s="47"/>
      <c r="N1275" s="47"/>
      <c r="O1275" s="47"/>
      <c r="P1275" s="47"/>
      <c r="Q1275" s="47"/>
      <c r="R1275" s="47"/>
      <c r="S1275" s="47"/>
      <c r="T1275" s="47"/>
      <c r="U1275" s="47"/>
      <c r="W1275" s="47"/>
      <c r="X1275" s="47"/>
      <c r="Y1275" s="47"/>
      <c r="Z1275" s="47"/>
      <c r="AA1275" s="47"/>
      <c r="AB1275" s="47"/>
      <c r="AC1275" s="47"/>
    </row>
    <row r="1276" spans="4:29">
      <c r="D1276" s="670"/>
      <c r="E1276" s="47"/>
      <c r="F1276" s="47"/>
      <c r="G1276" s="47"/>
      <c r="H1276" s="47"/>
      <c r="I1276" s="47"/>
      <c r="J1276" s="47"/>
      <c r="K1276" s="47"/>
      <c r="L1276" s="47"/>
      <c r="M1276" s="47"/>
      <c r="N1276" s="47"/>
      <c r="O1276" s="47"/>
      <c r="P1276" s="47"/>
      <c r="Q1276" s="47"/>
      <c r="R1276" s="47"/>
      <c r="S1276" s="47"/>
      <c r="T1276" s="47"/>
      <c r="U1276" s="47"/>
      <c r="W1276" s="47"/>
      <c r="X1276" s="47"/>
      <c r="Y1276" s="47"/>
      <c r="Z1276" s="47"/>
      <c r="AA1276" s="47"/>
      <c r="AB1276" s="47"/>
      <c r="AC1276" s="47"/>
    </row>
    <row r="1277" spans="4:29">
      <c r="D1277" s="670"/>
      <c r="E1277" s="47"/>
      <c r="F1277" s="47"/>
      <c r="G1277" s="47"/>
      <c r="H1277" s="47"/>
      <c r="I1277" s="47"/>
      <c r="J1277" s="47"/>
      <c r="K1277" s="47"/>
      <c r="L1277" s="47"/>
      <c r="M1277" s="47"/>
      <c r="N1277" s="47"/>
      <c r="O1277" s="47"/>
      <c r="P1277" s="47"/>
      <c r="Q1277" s="47"/>
      <c r="R1277" s="47"/>
      <c r="S1277" s="47"/>
      <c r="T1277" s="47"/>
      <c r="U1277" s="47"/>
      <c r="W1277" s="47"/>
      <c r="X1277" s="47"/>
      <c r="Y1277" s="47"/>
      <c r="Z1277" s="47"/>
      <c r="AA1277" s="47"/>
      <c r="AB1277" s="47"/>
      <c r="AC1277" s="47"/>
    </row>
    <row r="1278" spans="4:29">
      <c r="D1278" s="670"/>
      <c r="E1278" s="47"/>
      <c r="F1278" s="47"/>
      <c r="G1278" s="47"/>
      <c r="H1278" s="47"/>
      <c r="I1278" s="47"/>
      <c r="J1278" s="47"/>
      <c r="K1278" s="47"/>
      <c r="L1278" s="47"/>
      <c r="M1278" s="47"/>
      <c r="N1278" s="47"/>
      <c r="O1278" s="47"/>
      <c r="P1278" s="47"/>
      <c r="Q1278" s="47"/>
      <c r="R1278" s="47"/>
      <c r="S1278" s="47"/>
      <c r="T1278" s="47"/>
      <c r="U1278" s="47"/>
      <c r="W1278" s="47"/>
      <c r="X1278" s="47"/>
      <c r="Y1278" s="47"/>
      <c r="Z1278" s="47"/>
      <c r="AA1278" s="47"/>
      <c r="AB1278" s="47"/>
      <c r="AC1278" s="47"/>
    </row>
    <row r="1279" spans="4:29">
      <c r="D1279" s="670"/>
      <c r="E1279" s="47"/>
      <c r="F1279" s="47"/>
      <c r="G1279" s="47"/>
      <c r="H1279" s="47"/>
      <c r="I1279" s="47"/>
      <c r="J1279" s="47"/>
      <c r="K1279" s="47"/>
      <c r="L1279" s="47"/>
      <c r="M1279" s="47"/>
      <c r="N1279" s="47"/>
      <c r="O1279" s="47"/>
      <c r="P1279" s="47"/>
      <c r="Q1279" s="47"/>
      <c r="R1279" s="47"/>
      <c r="S1279" s="47"/>
      <c r="T1279" s="47"/>
      <c r="U1279" s="47"/>
      <c r="W1279" s="47"/>
      <c r="X1279" s="47"/>
      <c r="Y1279" s="47"/>
      <c r="Z1279" s="47"/>
      <c r="AA1279" s="47"/>
      <c r="AB1279" s="47"/>
      <c r="AC1279" s="47"/>
    </row>
    <row r="1280" spans="4:29">
      <c r="D1280" s="670"/>
      <c r="E1280" s="47"/>
      <c r="F1280" s="47"/>
      <c r="G1280" s="47"/>
      <c r="H1280" s="47"/>
      <c r="I1280" s="47"/>
      <c r="J1280" s="47"/>
      <c r="K1280" s="47"/>
      <c r="L1280" s="47"/>
      <c r="M1280" s="47"/>
      <c r="N1280" s="47"/>
      <c r="O1280" s="47"/>
      <c r="P1280" s="47"/>
      <c r="Q1280" s="47"/>
      <c r="R1280" s="47"/>
      <c r="S1280" s="47"/>
      <c r="T1280" s="47"/>
      <c r="U1280" s="47"/>
      <c r="W1280" s="47"/>
      <c r="X1280" s="47"/>
      <c r="Y1280" s="47"/>
      <c r="Z1280" s="47"/>
      <c r="AA1280" s="47"/>
      <c r="AB1280" s="47"/>
      <c r="AC1280" s="47"/>
    </row>
    <row r="1281" spans="4:29">
      <c r="D1281" s="670"/>
      <c r="E1281" s="47"/>
      <c r="F1281" s="47"/>
      <c r="G1281" s="47"/>
      <c r="H1281" s="47"/>
      <c r="I1281" s="47"/>
      <c r="J1281" s="47"/>
      <c r="K1281" s="47"/>
      <c r="L1281" s="47"/>
      <c r="M1281" s="47"/>
      <c r="N1281" s="47"/>
      <c r="O1281" s="47"/>
      <c r="P1281" s="47"/>
      <c r="Q1281" s="47"/>
      <c r="R1281" s="47"/>
      <c r="S1281" s="47"/>
      <c r="T1281" s="47"/>
      <c r="U1281" s="47"/>
      <c r="W1281" s="47"/>
      <c r="X1281" s="47"/>
      <c r="Y1281" s="47"/>
      <c r="Z1281" s="47"/>
      <c r="AA1281" s="47"/>
      <c r="AB1281" s="47"/>
      <c r="AC1281" s="47"/>
    </row>
    <row r="1282" spans="4:29">
      <c r="D1282" s="670"/>
      <c r="E1282" s="47"/>
      <c r="F1282" s="47"/>
      <c r="G1282" s="47"/>
      <c r="H1282" s="47"/>
      <c r="I1282" s="47"/>
      <c r="J1282" s="47"/>
      <c r="K1282" s="47"/>
      <c r="L1282" s="47"/>
      <c r="M1282" s="47"/>
      <c r="N1282" s="47"/>
      <c r="O1282" s="47"/>
      <c r="P1282" s="47"/>
      <c r="Q1282" s="47"/>
      <c r="R1282" s="47"/>
      <c r="S1282" s="47"/>
      <c r="T1282" s="47"/>
      <c r="U1282" s="47"/>
      <c r="W1282" s="47"/>
      <c r="X1282" s="47"/>
      <c r="Y1282" s="47"/>
      <c r="Z1282" s="47"/>
      <c r="AA1282" s="47"/>
      <c r="AB1282" s="47"/>
      <c r="AC1282" s="47"/>
    </row>
    <row r="1283" spans="4:29">
      <c r="D1283" s="670"/>
      <c r="E1283" s="47"/>
      <c r="F1283" s="47"/>
      <c r="G1283" s="47"/>
      <c r="H1283" s="47"/>
      <c r="I1283" s="47"/>
      <c r="J1283" s="47"/>
      <c r="K1283" s="47"/>
      <c r="L1283" s="47"/>
      <c r="M1283" s="47"/>
      <c r="N1283" s="47"/>
      <c r="O1283" s="47"/>
      <c r="P1283" s="47"/>
      <c r="Q1283" s="47"/>
      <c r="R1283" s="47"/>
      <c r="S1283" s="47"/>
      <c r="T1283" s="47"/>
      <c r="U1283" s="47"/>
      <c r="W1283" s="47"/>
      <c r="X1283" s="47"/>
      <c r="Y1283" s="47"/>
      <c r="Z1283" s="47"/>
      <c r="AA1283" s="47"/>
      <c r="AB1283" s="47"/>
      <c r="AC1283" s="47"/>
    </row>
    <row r="1284" spans="4:29">
      <c r="D1284" s="670"/>
      <c r="E1284" s="47"/>
      <c r="F1284" s="47"/>
      <c r="G1284" s="47"/>
      <c r="H1284" s="47"/>
      <c r="I1284" s="47"/>
      <c r="J1284" s="47"/>
      <c r="K1284" s="47"/>
      <c r="L1284" s="47"/>
      <c r="M1284" s="47"/>
      <c r="N1284" s="47"/>
      <c r="O1284" s="47"/>
      <c r="P1284" s="47"/>
      <c r="Q1284" s="47"/>
      <c r="R1284" s="47"/>
      <c r="S1284" s="47"/>
      <c r="T1284" s="47"/>
      <c r="U1284" s="47"/>
      <c r="W1284" s="47"/>
      <c r="X1284" s="47"/>
      <c r="Y1284" s="47"/>
      <c r="Z1284" s="47"/>
      <c r="AA1284" s="47"/>
      <c r="AB1284" s="47"/>
      <c r="AC1284" s="47"/>
    </row>
    <row r="1285" spans="4:29">
      <c r="D1285" s="670"/>
      <c r="E1285" s="47"/>
      <c r="F1285" s="47"/>
      <c r="G1285" s="47"/>
      <c r="H1285" s="47"/>
      <c r="I1285" s="47"/>
      <c r="J1285" s="47"/>
      <c r="K1285" s="47"/>
      <c r="L1285" s="47"/>
      <c r="M1285" s="47"/>
      <c r="N1285" s="47"/>
      <c r="O1285" s="47"/>
      <c r="P1285" s="47"/>
      <c r="Q1285" s="47"/>
      <c r="R1285" s="47"/>
      <c r="S1285" s="47"/>
      <c r="T1285" s="47"/>
      <c r="U1285" s="47"/>
      <c r="W1285" s="47"/>
      <c r="X1285" s="47"/>
      <c r="Y1285" s="47"/>
      <c r="Z1285" s="47"/>
      <c r="AA1285" s="47"/>
      <c r="AB1285" s="47"/>
      <c r="AC1285" s="47"/>
    </row>
    <row r="1286" spans="4:29">
      <c r="D1286" s="670"/>
      <c r="E1286" s="47"/>
      <c r="F1286" s="47"/>
      <c r="G1286" s="47"/>
      <c r="H1286" s="47"/>
      <c r="I1286" s="47"/>
      <c r="J1286" s="47"/>
      <c r="K1286" s="47"/>
      <c r="L1286" s="47"/>
      <c r="M1286" s="47"/>
      <c r="N1286" s="47"/>
      <c r="O1286" s="47"/>
      <c r="P1286" s="47"/>
      <c r="Q1286" s="47"/>
      <c r="R1286" s="47"/>
      <c r="S1286" s="47"/>
      <c r="T1286" s="47"/>
      <c r="U1286" s="47"/>
      <c r="W1286" s="47"/>
      <c r="X1286" s="47"/>
      <c r="Y1286" s="47"/>
      <c r="Z1286" s="47"/>
      <c r="AA1286" s="47"/>
      <c r="AB1286" s="47"/>
      <c r="AC1286" s="47"/>
    </row>
    <row r="1287" spans="4:29">
      <c r="D1287" s="670"/>
      <c r="E1287" s="47"/>
      <c r="F1287" s="47"/>
      <c r="G1287" s="47"/>
      <c r="H1287" s="47"/>
      <c r="I1287" s="47"/>
      <c r="J1287" s="47"/>
      <c r="K1287" s="47"/>
      <c r="L1287" s="47"/>
      <c r="M1287" s="47"/>
      <c r="N1287" s="47"/>
      <c r="O1287" s="47"/>
      <c r="P1287" s="47"/>
      <c r="Q1287" s="47"/>
      <c r="R1287" s="47"/>
      <c r="S1287" s="47"/>
      <c r="T1287" s="47"/>
      <c r="U1287" s="47"/>
      <c r="W1287" s="47"/>
      <c r="X1287" s="47"/>
      <c r="Y1287" s="47"/>
      <c r="Z1287" s="47"/>
      <c r="AA1287" s="47"/>
      <c r="AB1287" s="47"/>
      <c r="AC1287" s="47"/>
    </row>
    <row r="1288" spans="4:29">
      <c r="D1288" s="670"/>
      <c r="E1288" s="47"/>
      <c r="F1288" s="47"/>
      <c r="G1288" s="47"/>
      <c r="H1288" s="47"/>
      <c r="I1288" s="47"/>
      <c r="J1288" s="47"/>
      <c r="K1288" s="47"/>
      <c r="L1288" s="47"/>
      <c r="M1288" s="47"/>
      <c r="N1288" s="47"/>
      <c r="O1288" s="47"/>
      <c r="P1288" s="47"/>
      <c r="Q1288" s="47"/>
      <c r="R1288" s="47"/>
      <c r="S1288" s="47"/>
      <c r="T1288" s="47"/>
      <c r="U1288" s="47"/>
      <c r="W1288" s="47"/>
      <c r="X1288" s="47"/>
      <c r="Y1288" s="47"/>
      <c r="Z1288" s="47"/>
      <c r="AA1288" s="47"/>
      <c r="AB1288" s="47"/>
      <c r="AC1288" s="47"/>
    </row>
    <row r="1289" spans="4:29">
      <c r="D1289" s="670"/>
      <c r="E1289" s="47"/>
      <c r="F1289" s="47"/>
      <c r="G1289" s="47"/>
      <c r="H1289" s="47"/>
      <c r="I1289" s="47"/>
      <c r="J1289" s="47"/>
      <c r="K1289" s="47"/>
      <c r="L1289" s="47"/>
      <c r="M1289" s="47"/>
      <c r="N1289" s="47"/>
      <c r="O1289" s="47"/>
      <c r="P1289" s="47"/>
      <c r="Q1289" s="47"/>
      <c r="R1289" s="47"/>
      <c r="S1289" s="47"/>
      <c r="T1289" s="47"/>
      <c r="U1289" s="47"/>
      <c r="W1289" s="47"/>
      <c r="X1289" s="47"/>
      <c r="Y1289" s="47"/>
      <c r="Z1289" s="47"/>
      <c r="AA1289" s="47"/>
      <c r="AB1289" s="47"/>
      <c r="AC1289" s="47"/>
    </row>
    <row r="1290" spans="4:29">
      <c r="D1290" s="670"/>
      <c r="E1290" s="47"/>
      <c r="F1290" s="47"/>
      <c r="G1290" s="47"/>
      <c r="H1290" s="47"/>
      <c r="I1290" s="47"/>
      <c r="J1290" s="47"/>
      <c r="K1290" s="47"/>
      <c r="L1290" s="47"/>
      <c r="M1290" s="47"/>
      <c r="N1290" s="47"/>
      <c r="O1290" s="47"/>
      <c r="P1290" s="47"/>
      <c r="Q1290" s="47"/>
      <c r="R1290" s="47"/>
      <c r="S1290" s="47"/>
      <c r="T1290" s="47"/>
      <c r="U1290" s="47"/>
      <c r="W1290" s="47"/>
      <c r="X1290" s="47"/>
      <c r="Y1290" s="47"/>
      <c r="Z1290" s="47"/>
      <c r="AA1290" s="47"/>
      <c r="AB1290" s="47"/>
      <c r="AC1290" s="47"/>
    </row>
    <row r="1291" spans="4:29">
      <c r="D1291" s="670"/>
      <c r="E1291" s="47"/>
      <c r="F1291" s="47"/>
      <c r="G1291" s="47"/>
      <c r="H1291" s="47"/>
      <c r="I1291" s="47"/>
      <c r="J1291" s="47"/>
      <c r="K1291" s="47"/>
      <c r="L1291" s="47"/>
      <c r="M1291" s="47"/>
      <c r="N1291" s="47"/>
      <c r="O1291" s="47"/>
      <c r="P1291" s="47"/>
      <c r="Q1291" s="47"/>
      <c r="R1291" s="47"/>
      <c r="S1291" s="47"/>
      <c r="T1291" s="47"/>
      <c r="U1291" s="47"/>
      <c r="W1291" s="47"/>
      <c r="X1291" s="47"/>
      <c r="Y1291" s="47"/>
      <c r="Z1291" s="47"/>
      <c r="AA1291" s="47"/>
      <c r="AB1291" s="47"/>
      <c r="AC1291" s="47"/>
    </row>
    <row r="1292" spans="4:29">
      <c r="D1292" s="670"/>
      <c r="E1292" s="47"/>
      <c r="F1292" s="47"/>
      <c r="G1292" s="47"/>
      <c r="H1292" s="47"/>
      <c r="I1292" s="47"/>
      <c r="J1292" s="47"/>
      <c r="K1292" s="47"/>
      <c r="L1292" s="47"/>
      <c r="M1292" s="47"/>
      <c r="N1292" s="47"/>
      <c r="O1292" s="47"/>
      <c r="P1292" s="47"/>
      <c r="Q1292" s="47"/>
      <c r="R1292" s="47"/>
      <c r="S1292" s="47"/>
      <c r="T1292" s="47"/>
      <c r="U1292" s="47"/>
      <c r="W1292" s="47"/>
      <c r="X1292" s="47"/>
      <c r="Y1292" s="47"/>
      <c r="Z1292" s="47"/>
      <c r="AA1292" s="47"/>
      <c r="AB1292" s="47"/>
      <c r="AC1292" s="47"/>
    </row>
    <row r="1293" spans="4:29">
      <c r="D1293" s="670"/>
      <c r="E1293" s="47"/>
      <c r="F1293" s="47"/>
      <c r="G1293" s="47"/>
      <c r="H1293" s="47"/>
      <c r="I1293" s="47"/>
      <c r="J1293" s="47"/>
      <c r="K1293" s="47"/>
      <c r="L1293" s="47"/>
      <c r="M1293" s="47"/>
      <c r="N1293" s="47"/>
      <c r="O1293" s="47"/>
      <c r="P1293" s="47"/>
      <c r="Q1293" s="47"/>
      <c r="R1293" s="47"/>
      <c r="S1293" s="47"/>
      <c r="T1293" s="47"/>
      <c r="U1293" s="47"/>
      <c r="W1293" s="47"/>
      <c r="X1293" s="47"/>
      <c r="Y1293" s="47"/>
      <c r="Z1293" s="47"/>
      <c r="AA1293" s="47"/>
      <c r="AB1293" s="47"/>
      <c r="AC1293" s="47"/>
    </row>
    <row r="1294" spans="4:29">
      <c r="D1294" s="670"/>
      <c r="E1294" s="47"/>
      <c r="F1294" s="47"/>
      <c r="G1294" s="47"/>
      <c r="H1294" s="47"/>
      <c r="I1294" s="47"/>
      <c r="J1294" s="47"/>
      <c r="K1294" s="47"/>
      <c r="L1294" s="47"/>
      <c r="M1294" s="47"/>
      <c r="N1294" s="47"/>
      <c r="O1294" s="47"/>
      <c r="P1294" s="47"/>
      <c r="Q1294" s="47"/>
      <c r="R1294" s="47"/>
      <c r="S1294" s="47"/>
      <c r="T1294" s="47"/>
      <c r="U1294" s="47"/>
      <c r="W1294" s="47"/>
      <c r="X1294" s="47"/>
      <c r="Y1294" s="47"/>
      <c r="Z1294" s="47"/>
      <c r="AA1294" s="47"/>
      <c r="AB1294" s="47"/>
      <c r="AC1294" s="47"/>
    </row>
    <row r="1295" spans="4:29">
      <c r="D1295" s="670"/>
      <c r="E1295" s="47"/>
      <c r="F1295" s="47"/>
      <c r="G1295" s="47"/>
      <c r="H1295" s="47"/>
      <c r="I1295" s="47"/>
      <c r="J1295" s="47"/>
      <c r="K1295" s="47"/>
      <c r="L1295" s="47"/>
      <c r="M1295" s="47"/>
      <c r="N1295" s="47"/>
      <c r="O1295" s="47"/>
      <c r="P1295" s="47"/>
      <c r="Q1295" s="47"/>
      <c r="R1295" s="47"/>
      <c r="S1295" s="47"/>
      <c r="T1295" s="47"/>
      <c r="U1295" s="47"/>
      <c r="W1295" s="47"/>
      <c r="X1295" s="47"/>
      <c r="Y1295" s="47"/>
      <c r="Z1295" s="47"/>
      <c r="AA1295" s="47"/>
      <c r="AB1295" s="47"/>
      <c r="AC1295" s="47"/>
    </row>
    <row r="1296" spans="4:29">
      <c r="D1296" s="670"/>
      <c r="E1296" s="47"/>
      <c r="F1296" s="47"/>
      <c r="G1296" s="47"/>
      <c r="H1296" s="47"/>
      <c r="I1296" s="47"/>
      <c r="J1296" s="47"/>
      <c r="K1296" s="47"/>
      <c r="L1296" s="47"/>
      <c r="M1296" s="47"/>
      <c r="N1296" s="47"/>
      <c r="O1296" s="47"/>
      <c r="P1296" s="47"/>
      <c r="Q1296" s="47"/>
      <c r="R1296" s="47"/>
      <c r="S1296" s="47"/>
      <c r="T1296" s="47"/>
      <c r="U1296" s="47"/>
      <c r="W1296" s="47"/>
      <c r="X1296" s="47"/>
      <c r="Y1296" s="47"/>
      <c r="Z1296" s="47"/>
      <c r="AA1296" s="47"/>
      <c r="AB1296" s="47"/>
      <c r="AC1296" s="47"/>
    </row>
    <row r="1297" spans="4:29">
      <c r="D1297" s="670"/>
      <c r="E1297" s="47"/>
      <c r="F1297" s="47"/>
      <c r="G1297" s="47"/>
      <c r="H1297" s="47"/>
      <c r="I1297" s="47"/>
      <c r="J1297" s="47"/>
      <c r="K1297" s="47"/>
      <c r="L1297" s="47"/>
      <c r="M1297" s="47"/>
      <c r="N1297" s="47"/>
      <c r="O1297" s="47"/>
      <c r="P1297" s="47"/>
      <c r="Q1297" s="47"/>
      <c r="R1297" s="47"/>
      <c r="S1297" s="47"/>
      <c r="T1297" s="47"/>
      <c r="U1297" s="47"/>
      <c r="W1297" s="47"/>
      <c r="X1297" s="47"/>
      <c r="Y1297" s="47"/>
      <c r="Z1297" s="47"/>
      <c r="AA1297" s="47"/>
      <c r="AB1297" s="47"/>
      <c r="AC1297" s="47"/>
    </row>
    <row r="1298" spans="4:29">
      <c r="D1298" s="670"/>
      <c r="E1298" s="47"/>
      <c r="F1298" s="47"/>
      <c r="G1298" s="47"/>
      <c r="H1298" s="47"/>
      <c r="I1298" s="47"/>
      <c r="J1298" s="47"/>
      <c r="K1298" s="47"/>
      <c r="L1298" s="47"/>
      <c r="M1298" s="47"/>
      <c r="N1298" s="47"/>
      <c r="O1298" s="47"/>
      <c r="P1298" s="47"/>
      <c r="Q1298" s="47"/>
      <c r="R1298" s="47"/>
      <c r="S1298" s="47"/>
      <c r="T1298" s="47"/>
      <c r="U1298" s="47"/>
      <c r="W1298" s="47"/>
      <c r="X1298" s="47"/>
      <c r="Y1298" s="47"/>
      <c r="Z1298" s="47"/>
      <c r="AA1298" s="47"/>
      <c r="AB1298" s="47"/>
      <c r="AC1298" s="47"/>
    </row>
    <row r="1299" spans="4:29">
      <c r="D1299" s="670"/>
      <c r="E1299" s="47"/>
      <c r="F1299" s="47"/>
      <c r="G1299" s="47"/>
      <c r="H1299" s="47"/>
      <c r="I1299" s="47"/>
      <c r="J1299" s="47"/>
      <c r="K1299" s="47"/>
      <c r="L1299" s="47"/>
      <c r="M1299" s="47"/>
      <c r="N1299" s="47"/>
      <c r="O1299" s="47"/>
      <c r="P1299" s="47"/>
      <c r="Q1299" s="47"/>
      <c r="R1299" s="47"/>
      <c r="S1299" s="47"/>
      <c r="T1299" s="47"/>
      <c r="U1299" s="47"/>
      <c r="W1299" s="47"/>
      <c r="X1299" s="47"/>
      <c r="Y1299" s="47"/>
      <c r="Z1299" s="47"/>
      <c r="AA1299" s="47"/>
      <c r="AB1299" s="47"/>
      <c r="AC1299" s="47"/>
    </row>
    <row r="1300" spans="4:29">
      <c r="D1300" s="670"/>
      <c r="E1300" s="47"/>
      <c r="F1300" s="47"/>
      <c r="G1300" s="47"/>
      <c r="H1300" s="47"/>
      <c r="I1300" s="47"/>
      <c r="J1300" s="47"/>
      <c r="K1300" s="47"/>
      <c r="L1300" s="47"/>
      <c r="M1300" s="47"/>
      <c r="N1300" s="47"/>
      <c r="O1300" s="47"/>
      <c r="P1300" s="47"/>
      <c r="Q1300" s="47"/>
      <c r="R1300" s="47"/>
      <c r="S1300" s="47"/>
      <c r="T1300" s="47"/>
      <c r="U1300" s="47"/>
      <c r="W1300" s="47"/>
      <c r="X1300" s="47"/>
      <c r="Y1300" s="47"/>
      <c r="Z1300" s="47"/>
      <c r="AA1300" s="47"/>
      <c r="AB1300" s="47"/>
      <c r="AC1300" s="47"/>
    </row>
    <row r="1301" spans="4:29">
      <c r="D1301" s="670"/>
      <c r="E1301" s="47"/>
      <c r="F1301" s="47"/>
      <c r="G1301" s="47"/>
      <c r="H1301" s="47"/>
      <c r="I1301" s="47"/>
      <c r="J1301" s="47"/>
      <c r="K1301" s="47"/>
      <c r="L1301" s="47"/>
      <c r="M1301" s="47"/>
      <c r="N1301" s="47"/>
      <c r="O1301" s="47"/>
      <c r="P1301" s="47"/>
      <c r="Q1301" s="47"/>
      <c r="R1301" s="47"/>
      <c r="S1301" s="47"/>
      <c r="T1301" s="47"/>
      <c r="U1301" s="47"/>
      <c r="W1301" s="47"/>
      <c r="X1301" s="47"/>
      <c r="Y1301" s="47"/>
      <c r="Z1301" s="47"/>
      <c r="AA1301" s="47"/>
      <c r="AB1301" s="47"/>
      <c r="AC1301" s="47"/>
    </row>
    <row r="1302" spans="4:29">
      <c r="D1302" s="670"/>
      <c r="E1302" s="47"/>
      <c r="F1302" s="47"/>
      <c r="G1302" s="47"/>
      <c r="H1302" s="47"/>
      <c r="I1302" s="47"/>
      <c r="J1302" s="47"/>
      <c r="K1302" s="47"/>
      <c r="L1302" s="47"/>
      <c r="M1302" s="47"/>
      <c r="N1302" s="47"/>
      <c r="O1302" s="47"/>
      <c r="P1302" s="47"/>
      <c r="Q1302" s="47"/>
      <c r="R1302" s="47"/>
      <c r="S1302" s="47"/>
      <c r="T1302" s="47"/>
      <c r="U1302" s="47"/>
      <c r="W1302" s="47"/>
      <c r="X1302" s="47"/>
      <c r="Y1302" s="47"/>
      <c r="Z1302" s="47"/>
      <c r="AA1302" s="47"/>
      <c r="AB1302" s="47"/>
      <c r="AC1302" s="47"/>
    </row>
    <row r="1303" spans="4:29">
      <c r="D1303" s="670"/>
      <c r="E1303" s="47"/>
      <c r="F1303" s="47"/>
      <c r="G1303" s="47"/>
      <c r="H1303" s="47"/>
      <c r="I1303" s="47"/>
      <c r="J1303" s="47"/>
      <c r="K1303" s="47"/>
      <c r="L1303" s="47"/>
      <c r="M1303" s="47"/>
      <c r="N1303" s="47"/>
      <c r="O1303" s="47"/>
      <c r="P1303" s="47"/>
      <c r="Q1303" s="47"/>
      <c r="R1303" s="47"/>
      <c r="S1303" s="47"/>
      <c r="T1303" s="47"/>
      <c r="U1303" s="47"/>
      <c r="W1303" s="47"/>
      <c r="X1303" s="47"/>
      <c r="Y1303" s="47"/>
      <c r="Z1303" s="47"/>
      <c r="AA1303" s="47"/>
      <c r="AB1303" s="47"/>
      <c r="AC1303" s="47"/>
    </row>
    <row r="1304" spans="4:29">
      <c r="D1304" s="670"/>
      <c r="E1304" s="47"/>
      <c r="F1304" s="47"/>
      <c r="G1304" s="47"/>
      <c r="H1304" s="47"/>
      <c r="I1304" s="47"/>
      <c r="J1304" s="47"/>
      <c r="K1304" s="47"/>
      <c r="L1304" s="47"/>
      <c r="M1304" s="47"/>
      <c r="N1304" s="47"/>
      <c r="O1304" s="47"/>
      <c r="P1304" s="47"/>
      <c r="Q1304" s="47"/>
      <c r="R1304" s="47"/>
      <c r="S1304" s="47"/>
      <c r="T1304" s="47"/>
      <c r="U1304" s="47"/>
      <c r="W1304" s="47"/>
      <c r="X1304" s="47"/>
      <c r="Y1304" s="47"/>
      <c r="Z1304" s="47"/>
      <c r="AA1304" s="47"/>
      <c r="AB1304" s="47"/>
      <c r="AC1304" s="47"/>
    </row>
    <row r="1305" spans="4:29">
      <c r="D1305" s="670"/>
      <c r="E1305" s="47"/>
      <c r="F1305" s="47"/>
      <c r="G1305" s="47"/>
      <c r="H1305" s="47"/>
      <c r="I1305" s="47"/>
      <c r="J1305" s="47"/>
      <c r="K1305" s="47"/>
      <c r="L1305" s="47"/>
      <c r="M1305" s="47"/>
      <c r="N1305" s="47"/>
      <c r="O1305" s="47"/>
      <c r="P1305" s="47"/>
      <c r="Q1305" s="47"/>
      <c r="R1305" s="47"/>
      <c r="S1305" s="47"/>
      <c r="T1305" s="47"/>
      <c r="U1305" s="47"/>
      <c r="W1305" s="47"/>
      <c r="X1305" s="47"/>
      <c r="Y1305" s="47"/>
      <c r="Z1305" s="47"/>
      <c r="AA1305" s="47"/>
      <c r="AB1305" s="47"/>
      <c r="AC1305" s="47"/>
    </row>
    <row r="1306" spans="4:29">
      <c r="D1306" s="670"/>
      <c r="E1306" s="47"/>
      <c r="F1306" s="47"/>
      <c r="G1306" s="47"/>
      <c r="H1306" s="47"/>
      <c r="I1306" s="47"/>
      <c r="J1306" s="47"/>
      <c r="K1306" s="47"/>
      <c r="L1306" s="47"/>
      <c r="M1306" s="47"/>
      <c r="N1306" s="47"/>
      <c r="O1306" s="47"/>
      <c r="P1306" s="47"/>
      <c r="Q1306" s="47"/>
      <c r="R1306" s="47"/>
      <c r="S1306" s="47"/>
      <c r="T1306" s="47"/>
      <c r="U1306" s="47"/>
      <c r="W1306" s="47"/>
      <c r="X1306" s="47"/>
      <c r="Y1306" s="47"/>
      <c r="Z1306" s="47"/>
      <c r="AA1306" s="47"/>
      <c r="AB1306" s="47"/>
      <c r="AC1306" s="47"/>
    </row>
    <row r="1307" spans="4:29">
      <c r="D1307" s="670"/>
      <c r="E1307" s="47"/>
      <c r="F1307" s="47"/>
      <c r="G1307" s="47"/>
      <c r="H1307" s="47"/>
      <c r="I1307" s="47"/>
      <c r="J1307" s="47"/>
      <c r="K1307" s="47"/>
      <c r="L1307" s="47"/>
      <c r="M1307" s="47"/>
      <c r="N1307" s="47"/>
      <c r="O1307" s="47"/>
      <c r="P1307" s="47"/>
      <c r="Q1307" s="47"/>
      <c r="R1307" s="47"/>
      <c r="S1307" s="47"/>
      <c r="T1307" s="47"/>
      <c r="U1307" s="47"/>
      <c r="W1307" s="47"/>
      <c r="X1307" s="47"/>
      <c r="Y1307" s="47"/>
      <c r="Z1307" s="47"/>
      <c r="AA1307" s="47"/>
      <c r="AB1307" s="47"/>
      <c r="AC1307" s="47"/>
    </row>
    <row r="1308" spans="4:29">
      <c r="D1308" s="670"/>
      <c r="E1308" s="47"/>
      <c r="F1308" s="47"/>
      <c r="G1308" s="47"/>
      <c r="H1308" s="47"/>
      <c r="I1308" s="47"/>
      <c r="J1308" s="47"/>
      <c r="K1308" s="47"/>
      <c r="L1308" s="47"/>
      <c r="M1308" s="47"/>
      <c r="N1308" s="47"/>
      <c r="O1308" s="47"/>
      <c r="P1308" s="47"/>
      <c r="Q1308" s="47"/>
      <c r="R1308" s="47"/>
      <c r="S1308" s="47"/>
      <c r="T1308" s="47"/>
      <c r="U1308" s="47"/>
      <c r="W1308" s="47"/>
      <c r="X1308" s="47"/>
      <c r="Y1308" s="47"/>
      <c r="Z1308" s="47"/>
      <c r="AA1308" s="47"/>
      <c r="AB1308" s="47"/>
      <c r="AC1308" s="47"/>
    </row>
    <row r="1309" spans="4:29">
      <c r="D1309" s="670"/>
      <c r="E1309" s="47"/>
      <c r="F1309" s="47"/>
      <c r="G1309" s="47"/>
      <c r="H1309" s="47"/>
      <c r="I1309" s="47"/>
      <c r="J1309" s="47"/>
      <c r="K1309" s="47"/>
      <c r="L1309" s="47"/>
      <c r="M1309" s="47"/>
      <c r="N1309" s="47"/>
      <c r="O1309" s="47"/>
      <c r="P1309" s="47"/>
      <c r="Q1309" s="47"/>
      <c r="R1309" s="47"/>
      <c r="S1309" s="47"/>
      <c r="T1309" s="47"/>
      <c r="U1309" s="47"/>
      <c r="W1309" s="47"/>
      <c r="X1309" s="47"/>
      <c r="Y1309" s="47"/>
      <c r="Z1309" s="47"/>
      <c r="AA1309" s="47"/>
      <c r="AB1309" s="47"/>
      <c r="AC1309" s="47"/>
    </row>
    <row r="1310" spans="4:29">
      <c r="D1310" s="670"/>
      <c r="E1310" s="47"/>
      <c r="F1310" s="47"/>
      <c r="G1310" s="47"/>
      <c r="H1310" s="47"/>
      <c r="I1310" s="47"/>
      <c r="J1310" s="47"/>
      <c r="K1310" s="47"/>
      <c r="L1310" s="47"/>
      <c r="M1310" s="47"/>
      <c r="N1310" s="47"/>
      <c r="O1310" s="47"/>
      <c r="P1310" s="47"/>
      <c r="Q1310" s="47"/>
      <c r="R1310" s="47"/>
      <c r="S1310" s="47"/>
      <c r="T1310" s="47"/>
      <c r="U1310" s="47"/>
      <c r="W1310" s="47"/>
      <c r="X1310" s="47"/>
      <c r="Y1310" s="47"/>
      <c r="Z1310" s="47"/>
      <c r="AA1310" s="47"/>
      <c r="AB1310" s="47"/>
      <c r="AC1310" s="47"/>
    </row>
    <row r="1311" spans="4:29">
      <c r="D1311" s="670"/>
      <c r="E1311" s="47"/>
      <c r="F1311" s="47"/>
      <c r="G1311" s="47"/>
      <c r="H1311" s="47"/>
      <c r="I1311" s="47"/>
      <c r="J1311" s="47"/>
      <c r="K1311" s="47"/>
      <c r="L1311" s="47"/>
      <c r="M1311" s="47"/>
      <c r="N1311" s="47"/>
      <c r="O1311" s="47"/>
      <c r="P1311" s="47"/>
      <c r="Q1311" s="47"/>
      <c r="R1311" s="47"/>
      <c r="S1311" s="47"/>
      <c r="T1311" s="47"/>
      <c r="U1311" s="47"/>
      <c r="W1311" s="47"/>
      <c r="X1311" s="47"/>
      <c r="Y1311" s="47"/>
      <c r="Z1311" s="47"/>
      <c r="AA1311" s="47"/>
      <c r="AB1311" s="47"/>
      <c r="AC1311" s="47"/>
    </row>
    <row r="1312" spans="4:29">
      <c r="D1312" s="670"/>
      <c r="E1312" s="47"/>
      <c r="F1312" s="47"/>
      <c r="G1312" s="47"/>
      <c r="H1312" s="47"/>
      <c r="I1312" s="47"/>
      <c r="J1312" s="47"/>
      <c r="K1312" s="47"/>
      <c r="L1312" s="47"/>
      <c r="M1312" s="47"/>
      <c r="N1312" s="47"/>
      <c r="O1312" s="47"/>
      <c r="P1312" s="47"/>
      <c r="Q1312" s="47"/>
      <c r="R1312" s="47"/>
      <c r="S1312" s="47"/>
      <c r="T1312" s="47"/>
      <c r="U1312" s="47"/>
      <c r="W1312" s="47"/>
      <c r="X1312" s="47"/>
      <c r="Y1312" s="47"/>
      <c r="Z1312" s="47"/>
      <c r="AA1312" s="47"/>
      <c r="AB1312" s="47"/>
      <c r="AC1312" s="47"/>
    </row>
    <row r="1313" spans="4:29">
      <c r="D1313" s="670"/>
      <c r="E1313" s="47"/>
      <c r="F1313" s="47"/>
      <c r="G1313" s="47"/>
      <c r="H1313" s="47"/>
      <c r="I1313" s="47"/>
      <c r="J1313" s="47"/>
      <c r="K1313" s="47"/>
      <c r="L1313" s="47"/>
      <c r="M1313" s="47"/>
      <c r="N1313" s="47"/>
      <c r="O1313" s="47"/>
      <c r="P1313" s="47"/>
      <c r="Q1313" s="47"/>
      <c r="R1313" s="47"/>
      <c r="S1313" s="47"/>
      <c r="T1313" s="47"/>
      <c r="U1313" s="47"/>
      <c r="W1313" s="47"/>
      <c r="X1313" s="47"/>
      <c r="Y1313" s="47"/>
      <c r="Z1313" s="47"/>
      <c r="AA1313" s="47"/>
      <c r="AB1313" s="47"/>
      <c r="AC1313" s="47"/>
    </row>
    <row r="1314" spans="4:29">
      <c r="D1314" s="670"/>
      <c r="E1314" s="47"/>
      <c r="F1314" s="47"/>
      <c r="G1314" s="47"/>
      <c r="H1314" s="47"/>
      <c r="I1314" s="47"/>
      <c r="J1314" s="47"/>
      <c r="K1314" s="47"/>
      <c r="L1314" s="47"/>
      <c r="M1314" s="47"/>
      <c r="N1314" s="47"/>
      <c r="O1314" s="47"/>
      <c r="P1314" s="47"/>
      <c r="Q1314" s="47"/>
      <c r="R1314" s="47"/>
      <c r="S1314" s="47"/>
      <c r="T1314" s="47"/>
      <c r="U1314" s="47"/>
      <c r="W1314" s="47"/>
      <c r="X1314" s="47"/>
      <c r="Y1314" s="47"/>
      <c r="Z1314" s="47"/>
      <c r="AA1314" s="47"/>
      <c r="AB1314" s="47"/>
      <c r="AC1314" s="47"/>
    </row>
    <row r="1315" spans="4:29">
      <c r="D1315" s="670"/>
      <c r="E1315" s="47"/>
      <c r="F1315" s="47"/>
      <c r="G1315" s="47"/>
      <c r="H1315" s="47"/>
      <c r="I1315" s="47"/>
      <c r="J1315" s="47"/>
      <c r="K1315" s="47"/>
      <c r="L1315" s="47"/>
      <c r="M1315" s="47"/>
      <c r="N1315" s="47"/>
      <c r="O1315" s="47"/>
      <c r="P1315" s="47"/>
      <c r="Q1315" s="47"/>
      <c r="R1315" s="47"/>
      <c r="S1315" s="47"/>
      <c r="T1315" s="47"/>
      <c r="U1315" s="47"/>
      <c r="W1315" s="47"/>
      <c r="X1315" s="47"/>
      <c r="Y1315" s="47"/>
      <c r="Z1315" s="47"/>
      <c r="AA1315" s="47"/>
      <c r="AB1315" s="47"/>
      <c r="AC1315" s="47"/>
    </row>
    <row r="1316" spans="4:29">
      <c r="D1316" s="670"/>
      <c r="E1316" s="47"/>
      <c r="F1316" s="47"/>
      <c r="G1316" s="47"/>
      <c r="H1316" s="47"/>
      <c r="I1316" s="47"/>
      <c r="J1316" s="47"/>
      <c r="K1316" s="47"/>
      <c r="L1316" s="47"/>
      <c r="M1316" s="47"/>
      <c r="N1316" s="47"/>
      <c r="O1316" s="47"/>
      <c r="P1316" s="47"/>
      <c r="Q1316" s="47"/>
      <c r="R1316" s="47"/>
      <c r="S1316" s="47"/>
      <c r="T1316" s="47"/>
      <c r="U1316" s="47"/>
      <c r="W1316" s="47"/>
      <c r="X1316" s="47"/>
      <c r="Y1316" s="47"/>
      <c r="Z1316" s="47"/>
      <c r="AA1316" s="47"/>
      <c r="AB1316" s="47"/>
      <c r="AC1316" s="47"/>
    </row>
    <row r="1317" spans="4:29">
      <c r="D1317" s="670"/>
      <c r="E1317" s="47"/>
      <c r="F1317" s="47"/>
      <c r="G1317" s="47"/>
      <c r="H1317" s="47"/>
      <c r="I1317" s="47"/>
      <c r="J1317" s="47"/>
      <c r="K1317" s="47"/>
      <c r="L1317" s="47"/>
      <c r="M1317" s="47"/>
      <c r="N1317" s="47"/>
      <c r="O1317" s="47"/>
      <c r="P1317" s="47"/>
      <c r="Q1317" s="47"/>
      <c r="R1317" s="47"/>
      <c r="S1317" s="47"/>
      <c r="T1317" s="47"/>
      <c r="U1317" s="47"/>
      <c r="W1317" s="47"/>
      <c r="X1317" s="47"/>
      <c r="Y1317" s="47"/>
      <c r="Z1317" s="47"/>
      <c r="AA1317" s="47"/>
      <c r="AB1317" s="47"/>
      <c r="AC1317" s="47"/>
    </row>
    <row r="1318" spans="4:29">
      <c r="D1318" s="670"/>
      <c r="E1318" s="47"/>
      <c r="F1318" s="47"/>
      <c r="G1318" s="47"/>
      <c r="H1318" s="47"/>
      <c r="I1318" s="47"/>
      <c r="J1318" s="47"/>
      <c r="K1318" s="47"/>
      <c r="L1318" s="47"/>
      <c r="M1318" s="47"/>
      <c r="N1318" s="47"/>
      <c r="O1318" s="47"/>
      <c r="P1318" s="47"/>
      <c r="Q1318" s="47"/>
      <c r="R1318" s="47"/>
      <c r="S1318" s="47"/>
      <c r="T1318" s="47"/>
      <c r="U1318" s="47"/>
      <c r="W1318" s="47"/>
      <c r="X1318" s="47"/>
      <c r="Y1318" s="47"/>
      <c r="Z1318" s="47"/>
      <c r="AA1318" s="47"/>
      <c r="AB1318" s="47"/>
      <c r="AC1318" s="47"/>
    </row>
    <row r="1319" spans="4:29">
      <c r="D1319" s="670"/>
      <c r="E1319" s="47"/>
      <c r="F1319" s="47"/>
      <c r="G1319" s="47"/>
      <c r="H1319" s="47"/>
      <c r="I1319" s="47"/>
      <c r="J1319" s="47"/>
      <c r="K1319" s="47"/>
      <c r="L1319" s="47"/>
      <c r="M1319" s="47"/>
      <c r="N1319" s="47"/>
      <c r="O1319" s="47"/>
      <c r="P1319" s="47"/>
      <c r="Q1319" s="47"/>
      <c r="R1319" s="47"/>
      <c r="S1319" s="47"/>
      <c r="T1319" s="47"/>
      <c r="U1319" s="47"/>
      <c r="W1319" s="47"/>
      <c r="X1319" s="47"/>
      <c r="Y1319" s="47"/>
      <c r="Z1319" s="47"/>
      <c r="AA1319" s="47"/>
      <c r="AB1319" s="47"/>
      <c r="AC1319" s="47"/>
    </row>
    <row r="1320" spans="4:29">
      <c r="D1320" s="670"/>
      <c r="E1320" s="47"/>
      <c r="F1320" s="47"/>
      <c r="G1320" s="47"/>
      <c r="H1320" s="47"/>
      <c r="I1320" s="47"/>
      <c r="J1320" s="47"/>
      <c r="K1320" s="47"/>
      <c r="L1320" s="47"/>
      <c r="M1320" s="47"/>
      <c r="N1320" s="47"/>
      <c r="O1320" s="47"/>
      <c r="P1320" s="47"/>
      <c r="Q1320" s="47"/>
      <c r="R1320" s="47"/>
      <c r="S1320" s="47"/>
      <c r="T1320" s="47"/>
      <c r="U1320" s="47"/>
      <c r="W1320" s="47"/>
      <c r="X1320" s="47"/>
      <c r="Y1320" s="47"/>
      <c r="Z1320" s="47"/>
      <c r="AA1320" s="47"/>
      <c r="AB1320" s="47"/>
      <c r="AC1320" s="47"/>
    </row>
    <row r="1321" spans="4:29">
      <c r="D1321" s="670"/>
      <c r="E1321" s="47"/>
      <c r="F1321" s="47"/>
      <c r="G1321" s="47"/>
      <c r="H1321" s="47"/>
      <c r="I1321" s="47"/>
      <c r="J1321" s="47"/>
      <c r="K1321" s="47"/>
      <c r="L1321" s="47"/>
      <c r="M1321" s="47"/>
      <c r="N1321" s="47"/>
      <c r="O1321" s="47"/>
      <c r="P1321" s="47"/>
      <c r="Q1321" s="47"/>
      <c r="R1321" s="47"/>
      <c r="S1321" s="47"/>
      <c r="T1321" s="47"/>
      <c r="U1321" s="47"/>
      <c r="W1321" s="47"/>
      <c r="X1321" s="47"/>
      <c r="Y1321" s="47"/>
      <c r="Z1321" s="47"/>
      <c r="AA1321" s="47"/>
      <c r="AB1321" s="47"/>
      <c r="AC1321" s="47"/>
    </row>
    <row r="1322" spans="4:29">
      <c r="D1322" s="670"/>
      <c r="E1322" s="47"/>
      <c r="F1322" s="47"/>
      <c r="G1322" s="47"/>
      <c r="H1322" s="47"/>
      <c r="I1322" s="47"/>
      <c r="J1322" s="47"/>
      <c r="K1322" s="47"/>
      <c r="L1322" s="47"/>
      <c r="M1322" s="47"/>
      <c r="N1322" s="47"/>
      <c r="O1322" s="47"/>
      <c r="P1322" s="47"/>
      <c r="Q1322" s="47"/>
      <c r="R1322" s="47"/>
      <c r="S1322" s="47"/>
      <c r="T1322" s="47"/>
      <c r="U1322" s="47"/>
      <c r="W1322" s="47"/>
      <c r="X1322" s="47"/>
      <c r="Y1322" s="47"/>
      <c r="Z1322" s="47"/>
      <c r="AA1322" s="47"/>
      <c r="AB1322" s="47"/>
      <c r="AC1322" s="47"/>
    </row>
    <row r="1323" spans="4:29">
      <c r="D1323" s="670"/>
      <c r="E1323" s="47"/>
      <c r="F1323" s="47"/>
      <c r="G1323" s="47"/>
      <c r="H1323" s="47"/>
      <c r="I1323" s="47"/>
      <c r="J1323" s="47"/>
      <c r="K1323" s="47"/>
      <c r="L1323" s="47"/>
      <c r="M1323" s="47"/>
      <c r="N1323" s="47"/>
      <c r="O1323" s="47"/>
      <c r="P1323" s="47"/>
      <c r="Q1323" s="47"/>
      <c r="R1323" s="47"/>
      <c r="S1323" s="47"/>
      <c r="T1323" s="47"/>
      <c r="U1323" s="47"/>
      <c r="W1323" s="47"/>
      <c r="X1323" s="47"/>
      <c r="Y1323" s="47"/>
      <c r="Z1323" s="47"/>
      <c r="AA1323" s="47"/>
      <c r="AB1323" s="47"/>
      <c r="AC1323" s="47"/>
    </row>
    <row r="1324" spans="4:29">
      <c r="D1324" s="670"/>
      <c r="E1324" s="47"/>
      <c r="F1324" s="47"/>
      <c r="G1324" s="47"/>
      <c r="H1324" s="47"/>
      <c r="I1324" s="47"/>
      <c r="J1324" s="47"/>
      <c r="K1324" s="47"/>
      <c r="L1324" s="47"/>
      <c r="M1324" s="47"/>
      <c r="N1324" s="47"/>
      <c r="O1324" s="47"/>
      <c r="P1324" s="47"/>
      <c r="Q1324" s="47"/>
      <c r="R1324" s="47"/>
      <c r="S1324" s="47"/>
      <c r="T1324" s="47"/>
      <c r="U1324" s="47"/>
      <c r="W1324" s="47"/>
      <c r="X1324" s="47"/>
      <c r="Y1324" s="47"/>
      <c r="Z1324" s="47"/>
      <c r="AA1324" s="47"/>
      <c r="AB1324" s="47"/>
      <c r="AC1324" s="47"/>
    </row>
    <row r="1325" spans="4:29">
      <c r="D1325" s="670"/>
      <c r="E1325" s="47"/>
      <c r="F1325" s="47"/>
      <c r="G1325" s="47"/>
      <c r="H1325" s="47"/>
      <c r="I1325" s="47"/>
      <c r="J1325" s="47"/>
      <c r="K1325" s="47"/>
      <c r="L1325" s="47"/>
      <c r="M1325" s="47"/>
      <c r="N1325" s="47"/>
      <c r="O1325" s="47"/>
      <c r="P1325" s="47"/>
      <c r="Q1325" s="47"/>
      <c r="R1325" s="47"/>
      <c r="S1325" s="47"/>
      <c r="T1325" s="47"/>
      <c r="U1325" s="47"/>
      <c r="W1325" s="47"/>
      <c r="X1325" s="47"/>
      <c r="Y1325" s="47"/>
      <c r="Z1325" s="47"/>
      <c r="AA1325" s="47"/>
      <c r="AB1325" s="47"/>
      <c r="AC1325" s="47"/>
    </row>
    <row r="1326" spans="4:29">
      <c r="D1326" s="670"/>
      <c r="E1326" s="47"/>
      <c r="F1326" s="47"/>
      <c r="G1326" s="47"/>
      <c r="H1326" s="47"/>
      <c r="I1326" s="47"/>
      <c r="J1326" s="47"/>
      <c r="K1326" s="47"/>
      <c r="L1326" s="47"/>
      <c r="M1326" s="47"/>
      <c r="N1326" s="47"/>
      <c r="O1326" s="47"/>
      <c r="P1326" s="47"/>
      <c r="Q1326" s="47"/>
      <c r="R1326" s="47"/>
      <c r="S1326" s="47"/>
      <c r="T1326" s="47"/>
      <c r="U1326" s="47"/>
      <c r="W1326" s="47"/>
      <c r="X1326" s="47"/>
      <c r="Y1326" s="47"/>
      <c r="Z1326" s="47"/>
      <c r="AA1326" s="47"/>
      <c r="AB1326" s="47"/>
      <c r="AC1326" s="47"/>
    </row>
    <row r="1327" spans="4:29">
      <c r="D1327" s="670"/>
      <c r="E1327" s="47"/>
      <c r="F1327" s="47"/>
      <c r="G1327" s="47"/>
      <c r="H1327" s="47"/>
      <c r="I1327" s="47"/>
      <c r="J1327" s="47"/>
      <c r="K1327" s="47"/>
      <c r="L1327" s="47"/>
      <c r="M1327" s="47"/>
      <c r="N1327" s="47"/>
      <c r="O1327" s="47"/>
      <c r="P1327" s="47"/>
      <c r="Q1327" s="47"/>
      <c r="R1327" s="47"/>
      <c r="S1327" s="47"/>
      <c r="T1327" s="47"/>
      <c r="U1327" s="47"/>
      <c r="W1327" s="47"/>
      <c r="X1327" s="47"/>
      <c r="Y1327" s="47"/>
      <c r="Z1327" s="47"/>
      <c r="AA1327" s="47"/>
      <c r="AB1327" s="47"/>
      <c r="AC1327" s="47"/>
    </row>
    <row r="1328" spans="4:29">
      <c r="D1328" s="670"/>
      <c r="E1328" s="47"/>
      <c r="F1328" s="47"/>
      <c r="G1328" s="47"/>
      <c r="H1328" s="47"/>
      <c r="I1328" s="47"/>
      <c r="J1328" s="47"/>
      <c r="K1328" s="47"/>
      <c r="L1328" s="47"/>
      <c r="M1328" s="47"/>
      <c r="N1328" s="47"/>
      <c r="O1328" s="47"/>
      <c r="P1328" s="47"/>
      <c r="Q1328" s="47"/>
      <c r="R1328" s="47"/>
      <c r="S1328" s="47"/>
      <c r="T1328" s="47"/>
      <c r="U1328" s="47"/>
      <c r="W1328" s="47"/>
      <c r="X1328" s="47"/>
      <c r="Y1328" s="47"/>
      <c r="Z1328" s="47"/>
      <c r="AA1328" s="47"/>
      <c r="AB1328" s="47"/>
      <c r="AC1328" s="47"/>
    </row>
    <row r="1329" spans="4:29">
      <c r="D1329" s="670"/>
      <c r="E1329" s="47"/>
      <c r="F1329" s="47"/>
      <c r="G1329" s="47"/>
      <c r="H1329" s="47"/>
      <c r="I1329" s="47"/>
      <c r="J1329" s="47"/>
      <c r="K1329" s="47"/>
      <c r="L1329" s="47"/>
      <c r="M1329" s="47"/>
      <c r="N1329" s="47"/>
      <c r="O1329" s="47"/>
      <c r="P1329" s="47"/>
      <c r="Q1329" s="47"/>
      <c r="R1329" s="47"/>
      <c r="S1329" s="47"/>
      <c r="T1329" s="47"/>
      <c r="U1329" s="47"/>
      <c r="W1329" s="47"/>
      <c r="X1329" s="47"/>
      <c r="Y1329" s="47"/>
      <c r="Z1329" s="47"/>
      <c r="AA1329" s="47"/>
      <c r="AB1329" s="47"/>
      <c r="AC1329" s="47"/>
    </row>
    <row r="1330" spans="4:29">
      <c r="D1330" s="670"/>
      <c r="E1330" s="47"/>
      <c r="F1330" s="47"/>
      <c r="G1330" s="47"/>
      <c r="H1330" s="47"/>
      <c r="I1330" s="47"/>
      <c r="J1330" s="47"/>
      <c r="K1330" s="47"/>
      <c r="L1330" s="47"/>
      <c r="M1330" s="47"/>
      <c r="N1330" s="47"/>
      <c r="O1330" s="47"/>
      <c r="P1330" s="47"/>
      <c r="Q1330" s="47"/>
      <c r="R1330" s="47"/>
      <c r="S1330" s="47"/>
      <c r="T1330" s="47"/>
      <c r="U1330" s="47"/>
      <c r="W1330" s="47"/>
      <c r="X1330" s="47"/>
      <c r="Y1330" s="47"/>
      <c r="Z1330" s="47"/>
      <c r="AA1330" s="47"/>
      <c r="AB1330" s="47"/>
      <c r="AC1330" s="47"/>
    </row>
    <row r="1331" spans="4:29">
      <c r="D1331" s="670"/>
      <c r="E1331" s="47"/>
      <c r="F1331" s="47"/>
      <c r="G1331" s="47"/>
      <c r="H1331" s="47"/>
      <c r="I1331" s="47"/>
      <c r="J1331" s="47"/>
      <c r="K1331" s="47"/>
      <c r="L1331" s="47"/>
      <c r="M1331" s="47"/>
      <c r="N1331" s="47"/>
      <c r="O1331" s="47"/>
      <c r="P1331" s="47"/>
      <c r="Q1331" s="47"/>
      <c r="R1331" s="47"/>
      <c r="S1331" s="47"/>
      <c r="T1331" s="47"/>
      <c r="U1331" s="47"/>
      <c r="W1331" s="47"/>
      <c r="X1331" s="47"/>
      <c r="Y1331" s="47"/>
      <c r="Z1331" s="47"/>
      <c r="AA1331" s="47"/>
      <c r="AB1331" s="47"/>
      <c r="AC1331" s="47"/>
    </row>
    <row r="1332" spans="4:29">
      <c r="D1332" s="670"/>
      <c r="E1332" s="47"/>
      <c r="F1332" s="47"/>
      <c r="G1332" s="47"/>
      <c r="H1332" s="47"/>
      <c r="I1332" s="47"/>
      <c r="J1332" s="47"/>
      <c r="K1332" s="47"/>
      <c r="L1332" s="47"/>
      <c r="M1332" s="47"/>
      <c r="N1332" s="47"/>
      <c r="O1332" s="47"/>
      <c r="P1332" s="47"/>
      <c r="Q1332" s="47"/>
      <c r="R1332" s="47"/>
      <c r="S1332" s="47"/>
      <c r="T1332" s="47"/>
      <c r="U1332" s="47"/>
      <c r="W1332" s="47"/>
      <c r="X1332" s="47"/>
      <c r="Y1332" s="47"/>
      <c r="Z1332" s="47"/>
      <c r="AA1332" s="47"/>
      <c r="AB1332" s="47"/>
      <c r="AC1332" s="47"/>
    </row>
    <row r="1333" spans="4:29">
      <c r="D1333" s="670"/>
      <c r="E1333" s="47"/>
      <c r="F1333" s="47"/>
      <c r="G1333" s="47"/>
      <c r="H1333" s="47"/>
      <c r="I1333" s="47"/>
      <c r="J1333" s="47"/>
      <c r="K1333" s="47"/>
      <c r="L1333" s="47"/>
      <c r="M1333" s="47"/>
      <c r="N1333" s="47"/>
      <c r="O1333" s="47"/>
      <c r="P1333" s="47"/>
      <c r="Q1333" s="47"/>
      <c r="R1333" s="47"/>
      <c r="S1333" s="47"/>
      <c r="T1333" s="47"/>
      <c r="U1333" s="47"/>
      <c r="W1333" s="47"/>
      <c r="X1333" s="47"/>
      <c r="Y1333" s="47"/>
      <c r="Z1333" s="47"/>
      <c r="AA1333" s="47"/>
      <c r="AB1333" s="47"/>
      <c r="AC1333" s="47"/>
    </row>
    <row r="1334" spans="4:29">
      <c r="D1334" s="670"/>
      <c r="E1334" s="47"/>
      <c r="F1334" s="47"/>
      <c r="G1334" s="47"/>
      <c r="H1334" s="47"/>
      <c r="I1334" s="47"/>
      <c r="J1334" s="47"/>
      <c r="K1334" s="47"/>
      <c r="L1334" s="47"/>
      <c r="M1334" s="47"/>
      <c r="N1334" s="47"/>
      <c r="O1334" s="47"/>
      <c r="P1334" s="47"/>
      <c r="Q1334" s="47"/>
      <c r="R1334" s="47"/>
      <c r="S1334" s="47"/>
      <c r="T1334" s="47"/>
      <c r="U1334" s="47"/>
      <c r="W1334" s="47"/>
      <c r="X1334" s="47"/>
      <c r="Y1334" s="47"/>
      <c r="Z1334" s="47"/>
      <c r="AA1334" s="47"/>
      <c r="AB1334" s="47"/>
      <c r="AC1334" s="47"/>
    </row>
    <row r="1335" spans="4:29">
      <c r="D1335" s="670"/>
      <c r="E1335" s="47"/>
      <c r="F1335" s="47"/>
      <c r="G1335" s="47"/>
      <c r="H1335" s="47"/>
      <c r="I1335" s="47"/>
      <c r="J1335" s="47"/>
      <c r="K1335" s="47"/>
      <c r="L1335" s="47"/>
      <c r="M1335" s="47"/>
      <c r="N1335" s="47"/>
      <c r="O1335" s="47"/>
      <c r="P1335" s="47"/>
      <c r="Q1335" s="47"/>
      <c r="R1335" s="47"/>
      <c r="S1335" s="47"/>
      <c r="T1335" s="47"/>
      <c r="U1335" s="47"/>
      <c r="W1335" s="47"/>
      <c r="X1335" s="47"/>
      <c r="Y1335" s="47"/>
      <c r="Z1335" s="47"/>
      <c r="AA1335" s="47"/>
      <c r="AB1335" s="47"/>
      <c r="AC1335" s="47"/>
    </row>
    <row r="1336" spans="4:29">
      <c r="D1336" s="670"/>
      <c r="E1336" s="47"/>
      <c r="F1336" s="47"/>
      <c r="G1336" s="47"/>
      <c r="H1336" s="47"/>
      <c r="I1336" s="47"/>
      <c r="J1336" s="47"/>
      <c r="K1336" s="47"/>
      <c r="L1336" s="47"/>
      <c r="M1336" s="47"/>
      <c r="N1336" s="47"/>
      <c r="O1336" s="47"/>
      <c r="P1336" s="47"/>
      <c r="Q1336" s="47"/>
      <c r="R1336" s="47"/>
      <c r="S1336" s="47"/>
      <c r="T1336" s="47"/>
      <c r="U1336" s="47"/>
      <c r="W1336" s="47"/>
      <c r="X1336" s="47"/>
      <c r="Y1336" s="47"/>
      <c r="Z1336" s="47"/>
      <c r="AA1336" s="47"/>
      <c r="AB1336" s="47"/>
      <c r="AC1336" s="47"/>
    </row>
    <row r="1337" spans="4:29">
      <c r="D1337" s="670"/>
      <c r="E1337" s="47"/>
      <c r="F1337" s="47"/>
      <c r="G1337" s="47"/>
      <c r="H1337" s="47"/>
      <c r="I1337" s="47"/>
      <c r="J1337" s="47"/>
      <c r="K1337" s="47"/>
      <c r="L1337" s="47"/>
      <c r="M1337" s="47"/>
      <c r="N1337" s="47"/>
      <c r="O1337" s="47"/>
      <c r="P1337" s="47"/>
      <c r="Q1337" s="47"/>
      <c r="R1337" s="47"/>
      <c r="S1337" s="47"/>
      <c r="T1337" s="47"/>
      <c r="U1337" s="47"/>
      <c r="W1337" s="47"/>
      <c r="X1337" s="47"/>
      <c r="Y1337" s="47"/>
      <c r="Z1337" s="47"/>
      <c r="AA1337" s="47"/>
      <c r="AB1337" s="47"/>
      <c r="AC1337" s="47"/>
    </row>
    <row r="1338" spans="4:29">
      <c r="D1338" s="670"/>
      <c r="E1338" s="47"/>
      <c r="F1338" s="47"/>
      <c r="G1338" s="47"/>
      <c r="H1338" s="47"/>
      <c r="I1338" s="47"/>
      <c r="J1338" s="47"/>
      <c r="K1338" s="47"/>
      <c r="L1338" s="47"/>
      <c r="M1338" s="47"/>
      <c r="N1338" s="47"/>
      <c r="O1338" s="47"/>
      <c r="P1338" s="47"/>
      <c r="Q1338" s="47"/>
      <c r="R1338" s="47"/>
      <c r="S1338" s="47"/>
      <c r="T1338" s="47"/>
      <c r="U1338" s="47"/>
      <c r="W1338" s="47"/>
      <c r="X1338" s="47"/>
      <c r="Y1338" s="47"/>
      <c r="Z1338" s="47"/>
      <c r="AA1338" s="47"/>
      <c r="AB1338" s="47"/>
      <c r="AC1338" s="47"/>
    </row>
    <row r="1339" spans="4:29">
      <c r="D1339" s="670"/>
      <c r="E1339" s="47"/>
      <c r="F1339" s="47"/>
      <c r="G1339" s="47"/>
      <c r="H1339" s="47"/>
      <c r="I1339" s="47"/>
      <c r="J1339" s="47"/>
      <c r="K1339" s="47"/>
      <c r="L1339" s="47"/>
      <c r="M1339" s="47"/>
      <c r="N1339" s="47"/>
      <c r="O1339" s="47"/>
      <c r="P1339" s="47"/>
      <c r="Q1339" s="47"/>
      <c r="R1339" s="47"/>
      <c r="S1339" s="47"/>
      <c r="T1339" s="47"/>
      <c r="U1339" s="47"/>
      <c r="W1339" s="47"/>
      <c r="X1339" s="47"/>
      <c r="Y1339" s="47"/>
      <c r="Z1339" s="47"/>
      <c r="AA1339" s="47"/>
      <c r="AB1339" s="47"/>
      <c r="AC1339" s="47"/>
    </row>
    <row r="1340" spans="4:29">
      <c r="D1340" s="670"/>
      <c r="E1340" s="47"/>
      <c r="F1340" s="47"/>
      <c r="G1340" s="47"/>
      <c r="H1340" s="47"/>
      <c r="I1340" s="47"/>
      <c r="J1340" s="47"/>
      <c r="K1340" s="47"/>
      <c r="L1340" s="47"/>
      <c r="M1340" s="47"/>
      <c r="N1340" s="47"/>
      <c r="O1340" s="47"/>
      <c r="P1340" s="47"/>
      <c r="Q1340" s="47"/>
      <c r="R1340" s="47"/>
      <c r="S1340" s="47"/>
      <c r="T1340" s="47"/>
      <c r="U1340" s="47"/>
      <c r="W1340" s="47"/>
      <c r="X1340" s="47"/>
      <c r="Y1340" s="47"/>
      <c r="Z1340" s="47"/>
      <c r="AA1340" s="47"/>
      <c r="AB1340" s="47"/>
      <c r="AC1340" s="47"/>
    </row>
    <row r="1341" spans="4:29">
      <c r="D1341" s="670"/>
      <c r="E1341" s="47"/>
      <c r="F1341" s="47"/>
      <c r="G1341" s="47"/>
      <c r="H1341" s="47"/>
      <c r="I1341" s="47"/>
      <c r="J1341" s="47"/>
      <c r="K1341" s="47"/>
      <c r="L1341" s="47"/>
      <c r="M1341" s="47"/>
      <c r="N1341" s="47"/>
      <c r="O1341" s="47"/>
      <c r="P1341" s="47"/>
      <c r="Q1341" s="47"/>
      <c r="R1341" s="47"/>
      <c r="S1341" s="47"/>
      <c r="T1341" s="47"/>
      <c r="U1341" s="47"/>
      <c r="W1341" s="47"/>
      <c r="X1341" s="47"/>
      <c r="Y1341" s="47"/>
      <c r="Z1341" s="47"/>
      <c r="AA1341" s="47"/>
      <c r="AB1341" s="47"/>
      <c r="AC1341" s="47"/>
    </row>
    <row r="1342" spans="4:29">
      <c r="D1342" s="670"/>
      <c r="E1342" s="47"/>
      <c r="F1342" s="47"/>
      <c r="G1342" s="47"/>
      <c r="H1342" s="47"/>
      <c r="I1342" s="47"/>
      <c r="J1342" s="47"/>
      <c r="K1342" s="47"/>
      <c r="L1342" s="47"/>
      <c r="M1342" s="47"/>
      <c r="N1342" s="47"/>
      <c r="O1342" s="47"/>
      <c r="P1342" s="47"/>
      <c r="Q1342" s="47"/>
      <c r="R1342" s="47"/>
      <c r="S1342" s="47"/>
      <c r="T1342" s="47"/>
      <c r="U1342" s="47"/>
      <c r="W1342" s="47"/>
      <c r="X1342" s="47"/>
      <c r="Y1342" s="47"/>
      <c r="Z1342" s="47"/>
      <c r="AA1342" s="47"/>
      <c r="AB1342" s="47"/>
      <c r="AC1342" s="47"/>
    </row>
    <row r="1343" spans="4:29">
      <c r="D1343" s="670"/>
      <c r="E1343" s="47"/>
      <c r="F1343" s="47"/>
      <c r="G1343" s="47"/>
      <c r="H1343" s="47"/>
      <c r="I1343" s="47"/>
      <c r="J1343" s="47"/>
      <c r="K1343" s="47"/>
      <c r="L1343" s="47"/>
      <c r="M1343" s="47"/>
      <c r="N1343" s="47"/>
      <c r="O1343" s="47"/>
      <c r="P1343" s="47"/>
      <c r="Q1343" s="47"/>
      <c r="R1343" s="47"/>
      <c r="S1343" s="47"/>
      <c r="T1343" s="47"/>
      <c r="U1343" s="47"/>
      <c r="W1343" s="47"/>
      <c r="X1343" s="47"/>
      <c r="Y1343" s="47"/>
      <c r="Z1343" s="47"/>
      <c r="AA1343" s="47"/>
      <c r="AB1343" s="47"/>
      <c r="AC1343" s="47"/>
    </row>
    <row r="1344" spans="4:29">
      <c r="D1344" s="670"/>
      <c r="E1344" s="47"/>
      <c r="F1344" s="47"/>
      <c r="G1344" s="47"/>
      <c r="H1344" s="47"/>
      <c r="I1344" s="47"/>
      <c r="J1344" s="47"/>
      <c r="K1344" s="47"/>
      <c r="L1344" s="47"/>
      <c r="M1344" s="47"/>
      <c r="N1344" s="47"/>
      <c r="O1344" s="47"/>
      <c r="P1344" s="47"/>
      <c r="Q1344" s="47"/>
      <c r="R1344" s="47"/>
      <c r="S1344" s="47"/>
      <c r="T1344" s="47"/>
      <c r="U1344" s="47"/>
      <c r="W1344" s="47"/>
      <c r="X1344" s="47"/>
      <c r="Y1344" s="47"/>
      <c r="Z1344" s="47"/>
      <c r="AA1344" s="47"/>
      <c r="AB1344" s="47"/>
      <c r="AC1344" s="47"/>
    </row>
    <row r="1345" spans="4:29">
      <c r="D1345" s="670"/>
      <c r="E1345" s="47"/>
      <c r="F1345" s="47"/>
      <c r="G1345" s="47"/>
      <c r="H1345" s="47"/>
      <c r="I1345" s="47"/>
      <c r="J1345" s="47"/>
      <c r="K1345" s="47"/>
      <c r="L1345" s="47"/>
      <c r="M1345" s="47"/>
      <c r="N1345" s="47"/>
      <c r="O1345" s="47"/>
      <c r="P1345" s="47"/>
      <c r="Q1345" s="47"/>
      <c r="R1345" s="47"/>
      <c r="S1345" s="47"/>
      <c r="T1345" s="47"/>
      <c r="U1345" s="47"/>
      <c r="W1345" s="47"/>
      <c r="X1345" s="47"/>
      <c r="Y1345" s="47"/>
      <c r="Z1345" s="47"/>
      <c r="AA1345" s="47"/>
      <c r="AB1345" s="47"/>
      <c r="AC1345" s="47"/>
    </row>
    <row r="1346" spans="4:29">
      <c r="D1346" s="670"/>
      <c r="E1346" s="47"/>
      <c r="F1346" s="47"/>
      <c r="G1346" s="47"/>
      <c r="H1346" s="47"/>
      <c r="I1346" s="47"/>
      <c r="J1346" s="47"/>
      <c r="K1346" s="47"/>
      <c r="L1346" s="47"/>
      <c r="M1346" s="47"/>
      <c r="N1346" s="47"/>
      <c r="O1346" s="47"/>
      <c r="P1346" s="47"/>
      <c r="Q1346" s="47"/>
      <c r="R1346" s="47"/>
      <c r="S1346" s="47"/>
      <c r="T1346" s="47"/>
      <c r="U1346" s="47"/>
      <c r="W1346" s="47"/>
      <c r="X1346" s="47"/>
      <c r="Y1346" s="47"/>
      <c r="Z1346" s="47"/>
      <c r="AA1346" s="47"/>
      <c r="AB1346" s="47"/>
      <c r="AC1346" s="47"/>
    </row>
    <row r="1347" spans="4:29">
      <c r="D1347" s="670"/>
      <c r="E1347" s="47"/>
      <c r="F1347" s="47"/>
      <c r="G1347" s="47"/>
      <c r="H1347" s="47"/>
      <c r="I1347" s="47"/>
      <c r="J1347" s="47"/>
      <c r="K1347" s="47"/>
      <c r="L1347" s="47"/>
      <c r="M1347" s="47"/>
      <c r="N1347" s="47"/>
      <c r="O1347" s="47"/>
      <c r="P1347" s="47"/>
      <c r="Q1347" s="47"/>
      <c r="R1347" s="47"/>
      <c r="S1347" s="47"/>
      <c r="T1347" s="47"/>
      <c r="U1347" s="47"/>
      <c r="W1347" s="47"/>
      <c r="X1347" s="47"/>
      <c r="Y1347" s="47"/>
      <c r="Z1347" s="47"/>
      <c r="AA1347" s="47"/>
      <c r="AB1347" s="47"/>
      <c r="AC1347" s="47"/>
    </row>
    <row r="1348" spans="4:29">
      <c r="D1348" s="670"/>
      <c r="E1348" s="47"/>
      <c r="F1348" s="47"/>
      <c r="G1348" s="47"/>
      <c r="H1348" s="47"/>
      <c r="I1348" s="47"/>
      <c r="J1348" s="47"/>
      <c r="K1348" s="47"/>
      <c r="L1348" s="47"/>
      <c r="M1348" s="47"/>
      <c r="N1348" s="47"/>
      <c r="O1348" s="47"/>
      <c r="P1348" s="47"/>
      <c r="Q1348" s="47"/>
      <c r="R1348" s="47"/>
      <c r="S1348" s="47"/>
      <c r="T1348" s="47"/>
      <c r="U1348" s="47"/>
      <c r="W1348" s="47"/>
      <c r="X1348" s="47"/>
      <c r="Y1348" s="47"/>
      <c r="Z1348" s="47"/>
      <c r="AA1348" s="47"/>
      <c r="AB1348" s="47"/>
      <c r="AC1348" s="47"/>
    </row>
    <row r="1349" spans="4:29">
      <c r="D1349" s="670"/>
      <c r="E1349" s="47"/>
      <c r="F1349" s="47"/>
      <c r="G1349" s="47"/>
      <c r="H1349" s="47"/>
      <c r="I1349" s="47"/>
      <c r="J1349" s="47"/>
      <c r="K1349" s="47"/>
      <c r="L1349" s="47"/>
      <c r="M1349" s="47"/>
      <c r="N1349" s="47"/>
      <c r="O1349" s="47"/>
      <c r="P1349" s="47"/>
      <c r="Q1349" s="47"/>
      <c r="R1349" s="47"/>
      <c r="S1349" s="47"/>
      <c r="T1349" s="47"/>
      <c r="U1349" s="47"/>
      <c r="W1349" s="47"/>
      <c r="X1349" s="47"/>
      <c r="Y1349" s="47"/>
      <c r="Z1349" s="47"/>
      <c r="AA1349" s="47"/>
      <c r="AB1349" s="47"/>
      <c r="AC1349" s="47"/>
    </row>
    <row r="1350" spans="4:29">
      <c r="D1350" s="670"/>
      <c r="E1350" s="47"/>
      <c r="F1350" s="47"/>
      <c r="G1350" s="47"/>
      <c r="H1350" s="47"/>
      <c r="I1350" s="47"/>
      <c r="J1350" s="47"/>
      <c r="K1350" s="47"/>
      <c r="L1350" s="47"/>
      <c r="M1350" s="47"/>
      <c r="N1350" s="47"/>
      <c r="O1350" s="47"/>
      <c r="P1350" s="47"/>
      <c r="Q1350" s="47"/>
      <c r="R1350" s="47"/>
      <c r="S1350" s="47"/>
      <c r="T1350" s="47"/>
      <c r="U1350" s="47"/>
      <c r="W1350" s="47"/>
      <c r="X1350" s="47"/>
      <c r="Y1350" s="47"/>
      <c r="Z1350" s="47"/>
      <c r="AA1350" s="47"/>
      <c r="AB1350" s="47"/>
      <c r="AC1350" s="47"/>
    </row>
    <row r="1351" spans="4:29">
      <c r="D1351" s="670"/>
      <c r="E1351" s="47"/>
      <c r="F1351" s="47"/>
      <c r="G1351" s="47"/>
      <c r="H1351" s="47"/>
      <c r="I1351" s="47"/>
      <c r="J1351" s="47"/>
      <c r="K1351" s="47"/>
      <c r="L1351" s="47"/>
      <c r="M1351" s="47"/>
      <c r="N1351" s="47"/>
      <c r="O1351" s="47"/>
      <c r="P1351" s="47"/>
      <c r="Q1351" s="47"/>
      <c r="R1351" s="47"/>
      <c r="S1351" s="47"/>
      <c r="T1351" s="47"/>
      <c r="U1351" s="47"/>
      <c r="W1351" s="47"/>
      <c r="X1351" s="47"/>
      <c r="Y1351" s="47"/>
      <c r="Z1351" s="47"/>
      <c r="AA1351" s="47"/>
      <c r="AB1351" s="47"/>
      <c r="AC1351" s="47"/>
    </row>
    <row r="1352" spans="4:29">
      <c r="D1352" s="670"/>
      <c r="E1352" s="47"/>
      <c r="F1352" s="47"/>
      <c r="G1352" s="47"/>
      <c r="H1352" s="47"/>
      <c r="I1352" s="47"/>
      <c r="J1352" s="47"/>
      <c r="K1352" s="47"/>
      <c r="L1352" s="47"/>
      <c r="M1352" s="47"/>
      <c r="N1352" s="47"/>
      <c r="O1352" s="47"/>
      <c r="P1352" s="47"/>
      <c r="Q1352" s="47"/>
      <c r="R1352" s="47"/>
      <c r="S1352" s="47"/>
      <c r="T1352" s="47"/>
      <c r="U1352" s="47"/>
      <c r="W1352" s="47"/>
      <c r="X1352" s="47"/>
      <c r="Y1352" s="47"/>
      <c r="Z1352" s="47"/>
      <c r="AA1352" s="47"/>
      <c r="AB1352" s="47"/>
      <c r="AC1352" s="47"/>
    </row>
    <row r="1353" spans="4:29">
      <c r="D1353" s="670"/>
      <c r="E1353" s="47"/>
      <c r="F1353" s="47"/>
      <c r="G1353" s="47"/>
      <c r="H1353" s="47"/>
      <c r="I1353" s="47"/>
      <c r="J1353" s="47"/>
      <c r="K1353" s="47"/>
      <c r="L1353" s="47"/>
      <c r="M1353" s="47"/>
      <c r="N1353" s="47"/>
      <c r="O1353" s="47"/>
      <c r="P1353" s="47"/>
      <c r="Q1353" s="47"/>
      <c r="R1353" s="47"/>
      <c r="S1353" s="47"/>
      <c r="T1353" s="47"/>
      <c r="U1353" s="47"/>
      <c r="W1353" s="47"/>
      <c r="X1353" s="47"/>
      <c r="Y1353" s="47"/>
      <c r="Z1353" s="47"/>
      <c r="AA1353" s="47"/>
      <c r="AB1353" s="47"/>
      <c r="AC1353" s="47"/>
    </row>
    <row r="1354" spans="4:29">
      <c r="D1354" s="670"/>
      <c r="E1354" s="47"/>
      <c r="F1354" s="47"/>
      <c r="G1354" s="47"/>
      <c r="H1354" s="47"/>
      <c r="I1354" s="47"/>
      <c r="J1354" s="47"/>
      <c r="K1354" s="47"/>
      <c r="L1354" s="47"/>
      <c r="M1354" s="47"/>
      <c r="N1354" s="47"/>
      <c r="O1354" s="47"/>
      <c r="P1354" s="47"/>
      <c r="Q1354" s="47"/>
      <c r="R1354" s="47"/>
      <c r="S1354" s="47"/>
      <c r="T1354" s="47"/>
      <c r="U1354" s="47"/>
      <c r="W1354" s="47"/>
      <c r="X1354" s="47"/>
      <c r="Y1354" s="47"/>
      <c r="Z1354" s="47"/>
      <c r="AA1354" s="47"/>
      <c r="AB1354" s="47"/>
      <c r="AC1354" s="47"/>
    </row>
    <row r="1355" spans="4:29">
      <c r="D1355" s="670"/>
      <c r="E1355" s="47"/>
      <c r="F1355" s="47"/>
      <c r="G1355" s="47"/>
      <c r="H1355" s="47"/>
      <c r="I1355" s="47"/>
      <c r="J1355" s="47"/>
      <c r="K1355" s="47"/>
      <c r="L1355" s="47"/>
      <c r="M1355" s="47"/>
      <c r="N1355" s="47"/>
      <c r="O1355" s="47"/>
      <c r="P1355" s="47"/>
      <c r="Q1355" s="47"/>
      <c r="R1355" s="47"/>
      <c r="S1355" s="47"/>
      <c r="T1355" s="47"/>
      <c r="U1355" s="47"/>
      <c r="W1355" s="47"/>
      <c r="X1355" s="47"/>
      <c r="Y1355" s="47"/>
      <c r="Z1355" s="47"/>
      <c r="AA1355" s="47"/>
      <c r="AB1355" s="47"/>
      <c r="AC1355" s="47"/>
    </row>
    <row r="1356" spans="4:29">
      <c r="D1356" s="670"/>
      <c r="E1356" s="47"/>
      <c r="F1356" s="47"/>
      <c r="G1356" s="47"/>
      <c r="H1356" s="47"/>
      <c r="I1356" s="47"/>
      <c r="J1356" s="47"/>
      <c r="K1356" s="47"/>
      <c r="L1356" s="47"/>
      <c r="M1356" s="47"/>
      <c r="N1356" s="47"/>
      <c r="O1356" s="47"/>
      <c r="P1356" s="47"/>
      <c r="Q1356" s="47"/>
      <c r="R1356" s="47"/>
      <c r="S1356" s="47"/>
      <c r="T1356" s="47"/>
      <c r="U1356" s="47"/>
      <c r="W1356" s="47"/>
      <c r="X1356" s="47"/>
      <c r="Y1356" s="47"/>
      <c r="Z1356" s="47"/>
      <c r="AA1356" s="47"/>
      <c r="AB1356" s="47"/>
      <c r="AC1356" s="47"/>
    </row>
    <row r="1357" spans="4:29">
      <c r="D1357" s="670"/>
      <c r="E1357" s="47"/>
      <c r="F1357" s="47"/>
      <c r="G1357" s="47"/>
      <c r="H1357" s="47"/>
      <c r="I1357" s="47"/>
      <c r="J1357" s="47"/>
      <c r="K1357" s="47"/>
      <c r="L1357" s="47"/>
      <c r="M1357" s="47"/>
      <c r="N1357" s="47"/>
      <c r="O1357" s="47"/>
      <c r="P1357" s="47"/>
      <c r="Q1357" s="47"/>
      <c r="R1357" s="47"/>
      <c r="S1357" s="47"/>
      <c r="T1357" s="47"/>
      <c r="U1357" s="47"/>
      <c r="W1357" s="47"/>
      <c r="X1357" s="47"/>
      <c r="Y1357" s="47"/>
      <c r="Z1357" s="47"/>
      <c r="AA1357" s="47"/>
      <c r="AB1357" s="47"/>
      <c r="AC1357" s="47"/>
    </row>
    <row r="1358" spans="4:29">
      <c r="D1358" s="670"/>
      <c r="E1358" s="47"/>
      <c r="F1358" s="47"/>
      <c r="G1358" s="47"/>
      <c r="H1358" s="47"/>
      <c r="I1358" s="47"/>
      <c r="J1358" s="47"/>
      <c r="K1358" s="47"/>
      <c r="L1358" s="47"/>
      <c r="M1358" s="47"/>
      <c r="N1358" s="47"/>
      <c r="O1358" s="47"/>
      <c r="P1358" s="47"/>
      <c r="Q1358" s="47"/>
      <c r="R1358" s="47"/>
      <c r="S1358" s="47"/>
      <c r="T1358" s="47"/>
      <c r="U1358" s="47"/>
      <c r="W1358" s="47"/>
      <c r="X1358" s="47"/>
      <c r="Y1358" s="47"/>
      <c r="Z1358" s="47"/>
      <c r="AA1358" s="47"/>
      <c r="AB1358" s="47"/>
      <c r="AC1358" s="47"/>
    </row>
    <row r="1359" spans="4:29">
      <c r="D1359" s="670"/>
      <c r="E1359" s="47"/>
      <c r="F1359" s="47"/>
      <c r="G1359" s="47"/>
      <c r="H1359" s="47"/>
      <c r="I1359" s="47"/>
      <c r="J1359" s="47"/>
      <c r="K1359" s="47"/>
      <c r="L1359" s="47"/>
      <c r="M1359" s="47"/>
      <c r="N1359" s="47"/>
      <c r="O1359" s="47"/>
      <c r="P1359" s="47"/>
      <c r="Q1359" s="47"/>
      <c r="R1359" s="47"/>
      <c r="S1359" s="47"/>
      <c r="T1359" s="47"/>
      <c r="U1359" s="47"/>
      <c r="W1359" s="47"/>
      <c r="X1359" s="47"/>
      <c r="Y1359" s="47"/>
      <c r="Z1359" s="47"/>
      <c r="AA1359" s="47"/>
      <c r="AB1359" s="47"/>
      <c r="AC1359" s="47"/>
    </row>
    <row r="1360" spans="4:29">
      <c r="D1360" s="670"/>
      <c r="E1360" s="47"/>
      <c r="F1360" s="47"/>
      <c r="G1360" s="47"/>
      <c r="H1360" s="47"/>
      <c r="I1360" s="47"/>
      <c r="J1360" s="47"/>
      <c r="K1360" s="47"/>
      <c r="L1360" s="47"/>
      <c r="M1360" s="47"/>
      <c r="N1360" s="47"/>
      <c r="O1360" s="47"/>
      <c r="P1360" s="47"/>
      <c r="Q1360" s="47"/>
      <c r="R1360" s="47"/>
      <c r="S1360" s="47"/>
      <c r="T1360" s="47"/>
      <c r="U1360" s="47"/>
      <c r="W1360" s="47"/>
      <c r="X1360" s="47"/>
      <c r="Y1360" s="47"/>
      <c r="Z1360" s="47"/>
      <c r="AA1360" s="47"/>
      <c r="AB1360" s="47"/>
      <c r="AC1360" s="47"/>
    </row>
    <row r="1361" spans="4:29">
      <c r="D1361" s="670"/>
      <c r="E1361" s="47"/>
      <c r="F1361" s="47"/>
      <c r="G1361" s="47"/>
      <c r="H1361" s="47"/>
      <c r="I1361" s="47"/>
      <c r="J1361" s="47"/>
      <c r="K1361" s="47"/>
      <c r="L1361" s="47"/>
      <c r="M1361" s="47"/>
      <c r="N1361" s="47"/>
      <c r="O1361" s="47"/>
      <c r="P1361" s="47"/>
      <c r="Q1361" s="47"/>
      <c r="R1361" s="47"/>
      <c r="S1361" s="47"/>
      <c r="T1361" s="47"/>
      <c r="U1361" s="47"/>
      <c r="W1361" s="47"/>
      <c r="X1361" s="47"/>
      <c r="Y1361" s="47"/>
      <c r="Z1361" s="47"/>
      <c r="AA1361" s="47"/>
      <c r="AB1361" s="47"/>
      <c r="AC1361" s="47"/>
    </row>
    <row r="1362" spans="4:29">
      <c r="D1362" s="670"/>
      <c r="E1362" s="47"/>
      <c r="F1362" s="47"/>
      <c r="G1362" s="47"/>
      <c r="H1362" s="47"/>
      <c r="I1362" s="47"/>
      <c r="J1362" s="47"/>
      <c r="K1362" s="47"/>
      <c r="L1362" s="47"/>
      <c r="M1362" s="47"/>
      <c r="N1362" s="47"/>
      <c r="O1362" s="47"/>
      <c r="P1362" s="47"/>
      <c r="Q1362" s="47"/>
      <c r="R1362" s="47"/>
      <c r="S1362" s="47"/>
      <c r="T1362" s="47"/>
      <c r="U1362" s="47"/>
      <c r="W1362" s="47"/>
      <c r="X1362" s="47"/>
      <c r="Y1362" s="47"/>
      <c r="Z1362" s="47"/>
      <c r="AA1362" s="47"/>
      <c r="AB1362" s="47"/>
      <c r="AC1362" s="47"/>
    </row>
    <row r="1363" spans="4:29">
      <c r="D1363" s="670"/>
      <c r="E1363" s="47"/>
      <c r="F1363" s="47"/>
      <c r="G1363" s="47"/>
      <c r="H1363" s="47"/>
      <c r="I1363" s="47"/>
      <c r="J1363" s="47"/>
      <c r="K1363" s="47"/>
      <c r="L1363" s="47"/>
      <c r="M1363" s="47"/>
      <c r="N1363" s="47"/>
      <c r="O1363" s="47"/>
      <c r="P1363" s="47"/>
      <c r="Q1363" s="47"/>
      <c r="R1363" s="47"/>
      <c r="S1363" s="47"/>
      <c r="T1363" s="47"/>
      <c r="U1363" s="47"/>
      <c r="W1363" s="47"/>
      <c r="X1363" s="47"/>
      <c r="Y1363" s="47"/>
      <c r="Z1363" s="47"/>
      <c r="AA1363" s="47"/>
      <c r="AB1363" s="47"/>
      <c r="AC1363" s="47"/>
    </row>
    <row r="1364" spans="4:29">
      <c r="D1364" s="670"/>
      <c r="E1364" s="47"/>
      <c r="F1364" s="47"/>
      <c r="G1364" s="47"/>
      <c r="H1364" s="47"/>
      <c r="I1364" s="47"/>
      <c r="J1364" s="47"/>
      <c r="K1364" s="47"/>
      <c r="L1364" s="47"/>
      <c r="M1364" s="47"/>
      <c r="N1364" s="47"/>
      <c r="O1364" s="47"/>
      <c r="P1364" s="47"/>
      <c r="Q1364" s="47"/>
      <c r="R1364" s="47"/>
      <c r="S1364" s="47"/>
      <c r="T1364" s="47"/>
      <c r="U1364" s="47"/>
      <c r="W1364" s="47"/>
      <c r="X1364" s="47"/>
      <c r="Y1364" s="47"/>
      <c r="Z1364" s="47"/>
      <c r="AA1364" s="47"/>
      <c r="AB1364" s="47"/>
      <c r="AC1364" s="47"/>
    </row>
    <row r="1365" spans="4:29">
      <c r="D1365" s="670"/>
      <c r="E1365" s="47"/>
      <c r="F1365" s="47"/>
      <c r="G1365" s="47"/>
      <c r="H1365" s="47"/>
      <c r="I1365" s="47"/>
      <c r="J1365" s="47"/>
      <c r="K1365" s="47"/>
      <c r="L1365" s="47"/>
      <c r="M1365" s="47"/>
      <c r="N1365" s="47"/>
      <c r="O1365" s="47"/>
      <c r="P1365" s="47"/>
      <c r="Q1365" s="47"/>
      <c r="R1365" s="47"/>
      <c r="S1365" s="47"/>
      <c r="T1365" s="47"/>
      <c r="U1365" s="47"/>
      <c r="W1365" s="47"/>
      <c r="X1365" s="47"/>
      <c r="Y1365" s="47"/>
      <c r="Z1365" s="47"/>
      <c r="AA1365" s="47"/>
      <c r="AB1365" s="47"/>
      <c r="AC1365" s="47"/>
    </row>
    <row r="1366" spans="4:29">
      <c r="D1366" s="670"/>
      <c r="E1366" s="47"/>
      <c r="F1366" s="47"/>
      <c r="G1366" s="47"/>
      <c r="H1366" s="47"/>
      <c r="I1366" s="47"/>
      <c r="J1366" s="47"/>
      <c r="K1366" s="47"/>
      <c r="L1366" s="47"/>
      <c r="M1366" s="47"/>
      <c r="N1366" s="47"/>
      <c r="O1366" s="47"/>
      <c r="P1366" s="47"/>
      <c r="Q1366" s="47"/>
      <c r="R1366" s="47"/>
      <c r="S1366" s="47"/>
      <c r="T1366" s="47"/>
      <c r="U1366" s="47"/>
      <c r="W1366" s="47"/>
      <c r="X1366" s="47"/>
      <c r="Y1366" s="47"/>
      <c r="Z1366" s="47"/>
      <c r="AA1366" s="47"/>
      <c r="AB1366" s="47"/>
      <c r="AC1366" s="47"/>
    </row>
    <row r="1367" spans="4:29">
      <c r="D1367" s="670"/>
      <c r="E1367" s="47"/>
      <c r="F1367" s="47"/>
      <c r="G1367" s="47"/>
      <c r="H1367" s="47"/>
      <c r="I1367" s="47"/>
      <c r="J1367" s="47"/>
      <c r="K1367" s="47"/>
      <c r="L1367" s="47"/>
      <c r="M1367" s="47"/>
      <c r="N1367" s="47"/>
      <c r="O1367" s="47"/>
      <c r="P1367" s="47"/>
      <c r="Q1367" s="47"/>
      <c r="R1367" s="47"/>
      <c r="S1367" s="47"/>
      <c r="T1367" s="47"/>
      <c r="U1367" s="47"/>
      <c r="W1367" s="47"/>
      <c r="X1367" s="47"/>
      <c r="Y1367" s="47"/>
      <c r="Z1367" s="47"/>
      <c r="AA1367" s="47"/>
      <c r="AB1367" s="47"/>
      <c r="AC1367" s="47"/>
    </row>
    <row r="1368" spans="4:29">
      <c r="D1368" s="670"/>
      <c r="E1368" s="47"/>
      <c r="F1368" s="47"/>
      <c r="G1368" s="47"/>
      <c r="H1368" s="47"/>
      <c r="I1368" s="47"/>
      <c r="J1368" s="47"/>
      <c r="K1368" s="47"/>
      <c r="L1368" s="47"/>
      <c r="M1368" s="47"/>
      <c r="N1368" s="47"/>
      <c r="O1368" s="47"/>
      <c r="P1368" s="47"/>
      <c r="Q1368" s="47"/>
      <c r="R1368" s="47"/>
      <c r="S1368" s="47"/>
      <c r="T1368" s="47"/>
      <c r="U1368" s="47"/>
      <c r="W1368" s="47"/>
      <c r="X1368" s="47"/>
      <c r="Y1368" s="47"/>
      <c r="Z1368" s="47"/>
      <c r="AA1368" s="47"/>
      <c r="AB1368" s="47"/>
      <c r="AC1368" s="47"/>
    </row>
    <row r="1369" spans="4:29">
      <c r="D1369" s="670"/>
      <c r="E1369" s="47"/>
      <c r="F1369" s="47"/>
      <c r="G1369" s="47"/>
      <c r="H1369" s="47"/>
      <c r="I1369" s="47"/>
      <c r="J1369" s="47"/>
      <c r="K1369" s="47"/>
      <c r="L1369" s="47"/>
      <c r="M1369" s="47"/>
      <c r="N1369" s="47"/>
      <c r="O1369" s="47"/>
      <c r="P1369" s="47"/>
      <c r="Q1369" s="47"/>
      <c r="R1369" s="47"/>
      <c r="S1369" s="47"/>
      <c r="T1369" s="47"/>
      <c r="U1369" s="47"/>
      <c r="W1369" s="47"/>
      <c r="X1369" s="47"/>
      <c r="Y1369" s="47"/>
      <c r="Z1369" s="47"/>
      <c r="AA1369" s="47"/>
      <c r="AB1369" s="47"/>
      <c r="AC1369" s="47"/>
    </row>
    <row r="1370" spans="4:29">
      <c r="D1370" s="670"/>
      <c r="E1370" s="47"/>
      <c r="F1370" s="47"/>
      <c r="G1370" s="47"/>
      <c r="H1370" s="47"/>
      <c r="I1370" s="47"/>
      <c r="J1370" s="47"/>
      <c r="K1370" s="47"/>
      <c r="L1370" s="47"/>
      <c r="M1370" s="47"/>
      <c r="N1370" s="47"/>
      <c r="O1370" s="47"/>
      <c r="P1370" s="47"/>
      <c r="Q1370" s="47"/>
      <c r="R1370" s="47"/>
      <c r="S1370" s="47"/>
      <c r="T1370" s="47"/>
      <c r="U1370" s="47"/>
      <c r="W1370" s="47"/>
      <c r="X1370" s="47"/>
      <c r="Y1370" s="47"/>
      <c r="Z1370" s="47"/>
      <c r="AA1370" s="47"/>
      <c r="AB1370" s="47"/>
      <c r="AC1370" s="47"/>
    </row>
    <row r="1371" spans="4:29">
      <c r="D1371" s="670"/>
      <c r="E1371" s="47"/>
      <c r="F1371" s="47"/>
      <c r="G1371" s="47"/>
      <c r="H1371" s="47"/>
      <c r="I1371" s="47"/>
      <c r="J1371" s="47"/>
      <c r="K1371" s="47"/>
      <c r="L1371" s="47"/>
      <c r="M1371" s="47"/>
      <c r="N1371" s="47"/>
      <c r="O1371" s="47"/>
      <c r="P1371" s="47"/>
      <c r="Q1371" s="47"/>
      <c r="R1371" s="47"/>
      <c r="S1371" s="47"/>
      <c r="T1371" s="47"/>
      <c r="U1371" s="47"/>
      <c r="W1371" s="47"/>
      <c r="X1371" s="47"/>
      <c r="Y1371" s="47"/>
      <c r="Z1371" s="47"/>
      <c r="AA1371" s="47"/>
      <c r="AB1371" s="47"/>
      <c r="AC1371" s="47"/>
    </row>
    <row r="1372" spans="4:29">
      <c r="D1372" s="670"/>
      <c r="E1372" s="47"/>
      <c r="F1372" s="47"/>
      <c r="G1372" s="47"/>
      <c r="H1372" s="47"/>
      <c r="I1372" s="47"/>
      <c r="J1372" s="47"/>
      <c r="K1372" s="47"/>
      <c r="L1372" s="47"/>
      <c r="M1372" s="47"/>
      <c r="N1372" s="47"/>
      <c r="O1372" s="47"/>
      <c r="P1372" s="47"/>
      <c r="Q1372" s="47"/>
      <c r="R1372" s="47"/>
      <c r="S1372" s="47"/>
      <c r="T1372" s="47"/>
      <c r="U1372" s="47"/>
      <c r="W1372" s="47"/>
      <c r="X1372" s="47"/>
      <c r="Y1372" s="47"/>
      <c r="Z1372" s="47"/>
      <c r="AA1372" s="47"/>
      <c r="AB1372" s="47"/>
      <c r="AC1372" s="47"/>
    </row>
    <row r="1373" spans="4:29">
      <c r="D1373" s="670"/>
      <c r="E1373" s="47"/>
      <c r="F1373" s="47"/>
      <c r="G1373" s="47"/>
      <c r="H1373" s="47"/>
      <c r="I1373" s="47"/>
      <c r="J1373" s="47"/>
      <c r="K1373" s="47"/>
      <c r="L1373" s="47"/>
      <c r="M1373" s="47"/>
      <c r="N1373" s="47"/>
      <c r="O1373" s="47"/>
      <c r="P1373" s="47"/>
      <c r="Q1373" s="47"/>
      <c r="R1373" s="47"/>
      <c r="S1373" s="47"/>
      <c r="T1373" s="47"/>
      <c r="U1373" s="47"/>
      <c r="W1373" s="47"/>
      <c r="X1373" s="47"/>
      <c r="Y1373" s="47"/>
      <c r="Z1373" s="47"/>
      <c r="AA1373" s="47"/>
      <c r="AB1373" s="47"/>
      <c r="AC1373" s="47"/>
    </row>
    <row r="1374" spans="4:29">
      <c r="D1374" s="670"/>
      <c r="E1374" s="47"/>
      <c r="F1374" s="47"/>
      <c r="G1374" s="47"/>
      <c r="H1374" s="47"/>
      <c r="I1374" s="47"/>
      <c r="J1374" s="47"/>
      <c r="K1374" s="47"/>
      <c r="L1374" s="47"/>
      <c r="M1374" s="47"/>
      <c r="N1374" s="47"/>
      <c r="O1374" s="47"/>
      <c r="P1374" s="47"/>
      <c r="Q1374" s="47"/>
      <c r="R1374" s="47"/>
      <c r="S1374" s="47"/>
      <c r="T1374" s="47"/>
      <c r="U1374" s="47"/>
      <c r="W1374" s="47"/>
      <c r="X1374" s="47"/>
      <c r="Y1374" s="47"/>
      <c r="Z1374" s="47"/>
      <c r="AA1374" s="47"/>
      <c r="AB1374" s="47"/>
      <c r="AC1374" s="47"/>
    </row>
    <row r="1375" spans="4:29">
      <c r="D1375" s="670"/>
      <c r="E1375" s="47"/>
      <c r="F1375" s="47"/>
      <c r="G1375" s="47"/>
      <c r="H1375" s="47"/>
      <c r="I1375" s="47"/>
      <c r="J1375" s="47"/>
      <c r="K1375" s="47"/>
      <c r="L1375" s="47"/>
      <c r="M1375" s="47"/>
      <c r="N1375" s="47"/>
      <c r="O1375" s="47"/>
      <c r="P1375" s="47"/>
      <c r="Q1375" s="47"/>
      <c r="R1375" s="47"/>
      <c r="S1375" s="47"/>
      <c r="T1375" s="47"/>
      <c r="U1375" s="47"/>
      <c r="W1375" s="47"/>
      <c r="X1375" s="47"/>
      <c r="Y1375" s="47"/>
      <c r="Z1375" s="47"/>
      <c r="AA1375" s="47"/>
      <c r="AB1375" s="47"/>
      <c r="AC1375" s="47"/>
    </row>
    <row r="1376" spans="4:29">
      <c r="D1376" s="670"/>
      <c r="E1376" s="47"/>
      <c r="F1376" s="47"/>
      <c r="G1376" s="47"/>
      <c r="H1376" s="47"/>
      <c r="I1376" s="47"/>
      <c r="J1376" s="47"/>
      <c r="K1376" s="47"/>
      <c r="L1376" s="47"/>
      <c r="M1376" s="47"/>
      <c r="N1376" s="47"/>
      <c r="O1376" s="47"/>
      <c r="P1376" s="47"/>
      <c r="Q1376" s="47"/>
      <c r="R1376" s="47"/>
      <c r="S1376" s="47"/>
      <c r="T1376" s="47"/>
      <c r="U1376" s="47"/>
      <c r="W1376" s="47"/>
      <c r="X1376" s="47"/>
      <c r="Y1376" s="47"/>
      <c r="Z1376" s="47"/>
      <c r="AA1376" s="47"/>
      <c r="AB1376" s="47"/>
      <c r="AC1376" s="47"/>
    </row>
    <row r="1377" spans="4:29">
      <c r="D1377" s="670"/>
      <c r="E1377" s="47"/>
      <c r="F1377" s="47"/>
      <c r="G1377" s="47"/>
      <c r="H1377" s="47"/>
      <c r="I1377" s="47"/>
      <c r="J1377" s="47"/>
      <c r="K1377" s="47"/>
      <c r="L1377" s="47"/>
      <c r="M1377" s="47"/>
      <c r="N1377" s="47"/>
      <c r="O1377" s="47"/>
      <c r="P1377" s="47"/>
      <c r="Q1377" s="47"/>
      <c r="R1377" s="47"/>
      <c r="S1377" s="47"/>
      <c r="T1377" s="47"/>
      <c r="U1377" s="47"/>
      <c r="W1377" s="47"/>
      <c r="X1377" s="47"/>
      <c r="Y1377" s="47"/>
      <c r="Z1377" s="47"/>
      <c r="AA1377" s="47"/>
      <c r="AB1377" s="47"/>
      <c r="AC1377" s="47"/>
    </row>
    <row r="1378" spans="4:29">
      <c r="D1378" s="670"/>
      <c r="E1378" s="47"/>
      <c r="F1378" s="47"/>
      <c r="G1378" s="47"/>
      <c r="H1378" s="47"/>
      <c r="I1378" s="47"/>
      <c r="J1378" s="47"/>
      <c r="K1378" s="47"/>
      <c r="L1378" s="47"/>
      <c r="M1378" s="47"/>
      <c r="N1378" s="47"/>
      <c r="O1378" s="47"/>
      <c r="P1378" s="47"/>
      <c r="Q1378" s="47"/>
      <c r="R1378" s="47"/>
      <c r="S1378" s="47"/>
      <c r="T1378" s="47"/>
      <c r="U1378" s="47"/>
      <c r="W1378" s="47"/>
      <c r="X1378" s="47"/>
      <c r="Y1378" s="47"/>
      <c r="Z1378" s="47"/>
      <c r="AA1378" s="47"/>
      <c r="AB1378" s="47"/>
      <c r="AC1378" s="47"/>
    </row>
    <row r="1379" spans="4:29">
      <c r="D1379" s="670"/>
      <c r="E1379" s="47"/>
      <c r="F1379" s="47"/>
      <c r="G1379" s="47"/>
      <c r="H1379" s="47"/>
      <c r="I1379" s="47"/>
      <c r="J1379" s="47"/>
      <c r="K1379" s="47"/>
      <c r="L1379" s="47"/>
      <c r="M1379" s="47"/>
      <c r="N1379" s="47"/>
      <c r="O1379" s="47"/>
      <c r="P1379" s="47"/>
      <c r="Q1379" s="47"/>
      <c r="R1379" s="47"/>
      <c r="S1379" s="47"/>
      <c r="T1379" s="47"/>
      <c r="U1379" s="47"/>
      <c r="W1379" s="47"/>
      <c r="X1379" s="47"/>
      <c r="Y1379" s="47"/>
      <c r="Z1379" s="47"/>
      <c r="AA1379" s="47"/>
      <c r="AB1379" s="47"/>
      <c r="AC1379" s="47"/>
    </row>
    <row r="1380" spans="4:29">
      <c r="D1380" s="670"/>
      <c r="E1380" s="47"/>
      <c r="F1380" s="47"/>
      <c r="G1380" s="47"/>
      <c r="H1380" s="47"/>
      <c r="I1380" s="47"/>
      <c r="J1380" s="47"/>
      <c r="K1380" s="47"/>
      <c r="L1380" s="47"/>
      <c r="M1380" s="47"/>
      <c r="N1380" s="47"/>
      <c r="O1380" s="47"/>
      <c r="P1380" s="47"/>
      <c r="Q1380" s="47"/>
      <c r="R1380" s="47"/>
      <c r="S1380" s="47"/>
      <c r="T1380" s="47"/>
      <c r="U1380" s="47"/>
      <c r="W1380" s="47"/>
      <c r="X1380" s="47"/>
      <c r="Y1380" s="47"/>
      <c r="Z1380" s="47"/>
      <c r="AA1380" s="47"/>
      <c r="AB1380" s="47"/>
      <c r="AC1380" s="47"/>
    </row>
    <row r="1381" spans="4:29">
      <c r="D1381" s="670"/>
      <c r="E1381" s="47"/>
      <c r="F1381" s="47"/>
      <c r="G1381" s="47"/>
      <c r="H1381" s="47"/>
      <c r="I1381" s="47"/>
      <c r="J1381" s="47"/>
      <c r="K1381" s="47"/>
      <c r="L1381" s="47"/>
      <c r="M1381" s="47"/>
      <c r="N1381" s="47"/>
      <c r="O1381" s="47"/>
      <c r="P1381" s="47"/>
      <c r="Q1381" s="47"/>
      <c r="R1381" s="47"/>
      <c r="S1381" s="47"/>
      <c r="T1381" s="47"/>
      <c r="U1381" s="47"/>
      <c r="W1381" s="47"/>
      <c r="X1381" s="47"/>
      <c r="Y1381" s="47"/>
      <c r="Z1381" s="47"/>
      <c r="AA1381" s="47"/>
      <c r="AB1381" s="47"/>
      <c r="AC1381" s="47"/>
    </row>
    <row r="1382" spans="4:29">
      <c r="D1382" s="670"/>
      <c r="E1382" s="47"/>
      <c r="F1382" s="47"/>
      <c r="G1382" s="47"/>
      <c r="H1382" s="47"/>
      <c r="I1382" s="47"/>
      <c r="J1382" s="47"/>
      <c r="K1382" s="47"/>
      <c r="L1382" s="47"/>
      <c r="M1382" s="47"/>
      <c r="N1382" s="47"/>
      <c r="O1382" s="47"/>
      <c r="P1382" s="47"/>
      <c r="Q1382" s="47"/>
      <c r="R1382" s="47"/>
      <c r="S1382" s="47"/>
      <c r="T1382" s="47"/>
      <c r="U1382" s="47"/>
      <c r="W1382" s="47"/>
      <c r="X1382" s="47"/>
      <c r="Y1382" s="47"/>
      <c r="Z1382" s="47"/>
      <c r="AA1382" s="47"/>
      <c r="AB1382" s="47"/>
      <c r="AC1382" s="47"/>
    </row>
    <row r="1383" spans="4:29">
      <c r="D1383" s="670"/>
      <c r="E1383" s="47"/>
      <c r="F1383" s="47"/>
      <c r="G1383" s="47"/>
      <c r="H1383" s="47"/>
      <c r="I1383" s="47"/>
      <c r="J1383" s="47"/>
      <c r="K1383" s="47"/>
      <c r="L1383" s="47"/>
      <c r="M1383" s="47"/>
      <c r="N1383" s="47"/>
      <c r="O1383" s="47"/>
      <c r="P1383" s="47"/>
      <c r="Q1383" s="47"/>
      <c r="R1383" s="47"/>
      <c r="S1383" s="47"/>
      <c r="T1383" s="47"/>
      <c r="U1383" s="47"/>
      <c r="W1383" s="47"/>
      <c r="X1383" s="47"/>
      <c r="Y1383" s="47"/>
      <c r="Z1383" s="47"/>
      <c r="AA1383" s="47"/>
      <c r="AB1383" s="47"/>
      <c r="AC1383" s="47"/>
    </row>
    <row r="1384" spans="4:29">
      <c r="D1384" s="670"/>
      <c r="E1384" s="47"/>
      <c r="F1384" s="47"/>
      <c r="G1384" s="47"/>
      <c r="H1384" s="47"/>
      <c r="I1384" s="47"/>
      <c r="J1384" s="47"/>
      <c r="K1384" s="47"/>
      <c r="L1384" s="47"/>
      <c r="M1384" s="47"/>
      <c r="N1384" s="47"/>
      <c r="O1384" s="47"/>
      <c r="P1384" s="47"/>
      <c r="Q1384" s="47"/>
      <c r="R1384" s="47"/>
      <c r="S1384" s="47"/>
      <c r="T1384" s="47"/>
      <c r="U1384" s="47"/>
      <c r="W1384" s="47"/>
      <c r="X1384" s="47"/>
      <c r="Y1384" s="47"/>
      <c r="Z1384" s="47"/>
      <c r="AA1384" s="47"/>
      <c r="AB1384" s="47"/>
      <c r="AC1384" s="47"/>
    </row>
    <row r="1385" spans="4:29">
      <c r="D1385" s="670"/>
      <c r="E1385" s="47"/>
      <c r="F1385" s="47"/>
      <c r="G1385" s="47"/>
      <c r="H1385" s="47"/>
      <c r="I1385" s="47"/>
      <c r="J1385" s="47"/>
      <c r="K1385" s="47"/>
      <c r="L1385" s="47"/>
      <c r="M1385" s="47"/>
      <c r="N1385" s="47"/>
      <c r="O1385" s="47"/>
      <c r="P1385" s="47"/>
      <c r="Q1385" s="47"/>
      <c r="R1385" s="47"/>
      <c r="S1385" s="47"/>
      <c r="T1385" s="47"/>
      <c r="U1385" s="47"/>
      <c r="W1385" s="47"/>
      <c r="X1385" s="47"/>
      <c r="Y1385" s="47"/>
      <c r="Z1385" s="47"/>
      <c r="AA1385" s="47"/>
      <c r="AB1385" s="47"/>
      <c r="AC1385" s="47"/>
    </row>
    <row r="1386" spans="4:29">
      <c r="D1386" s="670"/>
      <c r="E1386" s="47"/>
      <c r="F1386" s="47"/>
      <c r="G1386" s="47"/>
      <c r="H1386" s="47"/>
      <c r="I1386" s="47"/>
      <c r="J1386" s="47"/>
      <c r="K1386" s="47"/>
      <c r="L1386" s="47"/>
      <c r="M1386" s="47"/>
      <c r="N1386" s="47"/>
      <c r="O1386" s="47"/>
      <c r="P1386" s="47"/>
      <c r="Q1386" s="47"/>
      <c r="R1386" s="47"/>
      <c r="S1386" s="47"/>
      <c r="T1386" s="47"/>
      <c r="U1386" s="47"/>
      <c r="W1386" s="47"/>
      <c r="X1386" s="47"/>
      <c r="Y1386" s="47"/>
      <c r="Z1386" s="47"/>
      <c r="AA1386" s="47"/>
      <c r="AB1386" s="47"/>
      <c r="AC1386" s="47"/>
    </row>
    <row r="1387" spans="4:29">
      <c r="D1387" s="670"/>
      <c r="E1387" s="47"/>
      <c r="F1387" s="47"/>
      <c r="G1387" s="47"/>
      <c r="H1387" s="47"/>
      <c r="I1387" s="47"/>
      <c r="J1387" s="47"/>
      <c r="K1387" s="47"/>
      <c r="L1387" s="47"/>
      <c r="M1387" s="47"/>
      <c r="N1387" s="47"/>
      <c r="O1387" s="47"/>
      <c r="P1387" s="47"/>
      <c r="Q1387" s="47"/>
      <c r="R1387" s="47"/>
      <c r="S1387" s="47"/>
      <c r="T1387" s="47"/>
      <c r="U1387" s="47"/>
      <c r="W1387" s="47"/>
      <c r="X1387" s="47"/>
      <c r="Y1387" s="47"/>
      <c r="Z1387" s="47"/>
      <c r="AA1387" s="47"/>
      <c r="AB1387" s="47"/>
      <c r="AC1387" s="47"/>
    </row>
    <row r="1388" spans="4:29">
      <c r="D1388" s="670"/>
      <c r="E1388" s="47"/>
      <c r="F1388" s="47"/>
      <c r="G1388" s="47"/>
      <c r="H1388" s="47"/>
      <c r="I1388" s="47"/>
      <c r="J1388" s="47"/>
      <c r="K1388" s="47"/>
      <c r="L1388" s="47"/>
      <c r="M1388" s="47"/>
      <c r="N1388" s="47"/>
      <c r="O1388" s="47"/>
      <c r="P1388" s="47"/>
      <c r="Q1388" s="47"/>
      <c r="R1388" s="47"/>
      <c r="S1388" s="47"/>
      <c r="T1388" s="47"/>
      <c r="U1388" s="47"/>
      <c r="W1388" s="47"/>
      <c r="X1388" s="47"/>
      <c r="Y1388" s="47"/>
      <c r="Z1388" s="47"/>
      <c r="AA1388" s="47"/>
      <c r="AB1388" s="47"/>
      <c r="AC1388" s="47"/>
    </row>
    <row r="1389" spans="4:29">
      <c r="D1389" s="670"/>
      <c r="E1389" s="47"/>
      <c r="F1389" s="47"/>
      <c r="G1389" s="47"/>
      <c r="H1389" s="47"/>
      <c r="I1389" s="47"/>
      <c r="J1389" s="47"/>
      <c r="K1389" s="47"/>
      <c r="L1389" s="47"/>
      <c r="M1389" s="47"/>
      <c r="N1389" s="47"/>
      <c r="O1389" s="47"/>
      <c r="P1389" s="47"/>
      <c r="Q1389" s="47"/>
      <c r="R1389" s="47"/>
      <c r="S1389" s="47"/>
      <c r="T1389" s="47"/>
      <c r="U1389" s="47"/>
      <c r="W1389" s="47"/>
      <c r="X1389" s="47"/>
      <c r="Y1389" s="47"/>
      <c r="Z1389" s="47"/>
      <c r="AA1389" s="47"/>
      <c r="AB1389" s="47"/>
      <c r="AC1389" s="47"/>
    </row>
    <row r="1390" spans="4:29">
      <c r="D1390" s="670"/>
      <c r="E1390" s="47"/>
      <c r="F1390" s="47"/>
      <c r="G1390" s="47"/>
      <c r="H1390" s="47"/>
      <c r="I1390" s="47"/>
      <c r="J1390" s="47"/>
      <c r="K1390" s="47"/>
      <c r="L1390" s="47"/>
      <c r="M1390" s="47"/>
      <c r="N1390" s="47"/>
      <c r="O1390" s="47"/>
      <c r="P1390" s="47"/>
      <c r="Q1390" s="47"/>
      <c r="R1390" s="47"/>
      <c r="S1390" s="47"/>
      <c r="T1390" s="47"/>
      <c r="U1390" s="47"/>
      <c r="W1390" s="47"/>
      <c r="X1390" s="47"/>
      <c r="Y1390" s="47"/>
      <c r="Z1390" s="47"/>
      <c r="AA1390" s="47"/>
      <c r="AB1390" s="47"/>
      <c r="AC1390" s="47"/>
    </row>
    <row r="1391" spans="4:29">
      <c r="D1391" s="670"/>
      <c r="E1391" s="47"/>
      <c r="F1391" s="47"/>
      <c r="G1391" s="47"/>
      <c r="H1391" s="47"/>
      <c r="I1391" s="47"/>
      <c r="J1391" s="47"/>
      <c r="K1391" s="47"/>
      <c r="L1391" s="47"/>
      <c r="M1391" s="47"/>
      <c r="N1391" s="47"/>
      <c r="O1391" s="47"/>
      <c r="P1391" s="47"/>
      <c r="Q1391" s="47"/>
      <c r="R1391" s="47"/>
      <c r="S1391" s="47"/>
      <c r="T1391" s="47"/>
      <c r="U1391" s="47"/>
      <c r="W1391" s="47"/>
      <c r="X1391" s="47"/>
      <c r="Y1391" s="47"/>
      <c r="Z1391" s="47"/>
      <c r="AA1391" s="47"/>
      <c r="AB1391" s="47"/>
      <c r="AC1391" s="47"/>
    </row>
    <row r="1392" spans="4:29">
      <c r="D1392" s="670"/>
      <c r="E1392" s="47"/>
      <c r="F1392" s="47"/>
      <c r="G1392" s="47"/>
      <c r="H1392" s="47"/>
      <c r="I1392" s="47"/>
      <c r="J1392" s="47"/>
      <c r="K1392" s="47"/>
      <c r="L1392" s="47"/>
      <c r="M1392" s="47"/>
      <c r="N1392" s="47"/>
      <c r="O1392" s="47"/>
      <c r="P1392" s="47"/>
      <c r="Q1392" s="47"/>
      <c r="R1392" s="47"/>
      <c r="S1392" s="47"/>
      <c r="T1392" s="47"/>
      <c r="U1392" s="47"/>
      <c r="W1392" s="47"/>
      <c r="X1392" s="47"/>
      <c r="Y1392" s="47"/>
      <c r="Z1392" s="47"/>
      <c r="AA1392" s="47"/>
      <c r="AB1392" s="47"/>
      <c r="AC1392" s="47"/>
    </row>
    <row r="1393" spans="4:29">
      <c r="D1393" s="670"/>
      <c r="E1393" s="47"/>
      <c r="F1393" s="47"/>
      <c r="G1393" s="47"/>
      <c r="H1393" s="47"/>
      <c r="I1393" s="47"/>
      <c r="J1393" s="47"/>
      <c r="K1393" s="47"/>
      <c r="L1393" s="47"/>
      <c r="M1393" s="47"/>
      <c r="N1393" s="47"/>
      <c r="O1393" s="47"/>
      <c r="P1393" s="47"/>
      <c r="Q1393" s="47"/>
      <c r="R1393" s="47"/>
      <c r="S1393" s="47"/>
      <c r="T1393" s="47"/>
      <c r="U1393" s="47"/>
      <c r="W1393" s="47"/>
      <c r="X1393" s="47"/>
      <c r="Y1393" s="47"/>
      <c r="Z1393" s="47"/>
      <c r="AA1393" s="47"/>
      <c r="AB1393" s="47"/>
      <c r="AC1393" s="47"/>
    </row>
    <row r="1394" spans="4:29">
      <c r="D1394" s="670"/>
      <c r="E1394" s="47"/>
      <c r="F1394" s="47"/>
      <c r="G1394" s="47"/>
      <c r="H1394" s="47"/>
      <c r="I1394" s="47"/>
      <c r="J1394" s="47"/>
      <c r="K1394" s="47"/>
      <c r="L1394" s="47"/>
      <c r="M1394" s="47"/>
      <c r="N1394" s="47"/>
      <c r="O1394" s="47"/>
      <c r="P1394" s="47"/>
      <c r="Q1394" s="47"/>
      <c r="R1394" s="47"/>
      <c r="S1394" s="47"/>
      <c r="T1394" s="47"/>
      <c r="U1394" s="47"/>
      <c r="W1394" s="47"/>
      <c r="X1394" s="47"/>
      <c r="Y1394" s="47"/>
      <c r="Z1394" s="47"/>
      <c r="AA1394" s="47"/>
      <c r="AB1394" s="47"/>
      <c r="AC1394" s="47"/>
    </row>
    <row r="1395" spans="4:29">
      <c r="D1395" s="670"/>
      <c r="E1395" s="47"/>
      <c r="F1395" s="47"/>
      <c r="G1395" s="47"/>
      <c r="H1395" s="47"/>
      <c r="I1395" s="47"/>
      <c r="J1395" s="47"/>
      <c r="K1395" s="47"/>
      <c r="L1395" s="47"/>
      <c r="M1395" s="47"/>
      <c r="N1395" s="47"/>
      <c r="O1395" s="47"/>
      <c r="P1395" s="47"/>
      <c r="Q1395" s="47"/>
      <c r="R1395" s="47"/>
      <c r="S1395" s="47"/>
      <c r="T1395" s="47"/>
      <c r="U1395" s="47"/>
      <c r="W1395" s="47"/>
      <c r="X1395" s="47"/>
      <c r="Y1395" s="47"/>
      <c r="Z1395" s="47"/>
      <c r="AA1395" s="47"/>
      <c r="AB1395" s="47"/>
      <c r="AC1395" s="47"/>
    </row>
    <row r="1396" spans="4:29">
      <c r="D1396" s="670"/>
      <c r="E1396" s="47"/>
      <c r="F1396" s="47"/>
      <c r="G1396" s="47"/>
      <c r="H1396" s="47"/>
      <c r="I1396" s="47"/>
      <c r="J1396" s="47"/>
      <c r="K1396" s="47"/>
      <c r="L1396" s="47"/>
      <c r="M1396" s="47"/>
      <c r="N1396" s="47"/>
      <c r="O1396" s="47"/>
      <c r="P1396" s="47"/>
      <c r="Q1396" s="47"/>
      <c r="R1396" s="47"/>
      <c r="S1396" s="47"/>
      <c r="T1396" s="47"/>
      <c r="U1396" s="47"/>
      <c r="W1396" s="47"/>
      <c r="X1396" s="47"/>
      <c r="Y1396" s="47"/>
      <c r="Z1396" s="47"/>
      <c r="AA1396" s="47"/>
      <c r="AB1396" s="47"/>
      <c r="AC1396" s="47"/>
    </row>
    <row r="1397" spans="4:29">
      <c r="D1397" s="670"/>
      <c r="E1397" s="47"/>
      <c r="F1397" s="47"/>
      <c r="G1397" s="47"/>
      <c r="H1397" s="47"/>
      <c r="I1397" s="47"/>
      <c r="J1397" s="47"/>
      <c r="K1397" s="47"/>
      <c r="L1397" s="47"/>
      <c r="M1397" s="47"/>
      <c r="N1397" s="47"/>
      <c r="O1397" s="47"/>
      <c r="P1397" s="47"/>
      <c r="Q1397" s="47"/>
      <c r="R1397" s="47"/>
      <c r="S1397" s="47"/>
      <c r="T1397" s="47"/>
      <c r="U1397" s="47"/>
      <c r="W1397" s="47"/>
      <c r="X1397" s="47"/>
      <c r="Y1397" s="47"/>
      <c r="Z1397" s="47"/>
      <c r="AA1397" s="47"/>
      <c r="AB1397" s="47"/>
      <c r="AC1397" s="47"/>
    </row>
    <row r="1398" spans="4:29">
      <c r="D1398" s="670"/>
      <c r="E1398" s="47"/>
      <c r="F1398" s="47"/>
      <c r="G1398" s="47"/>
      <c r="H1398" s="47"/>
      <c r="I1398" s="47"/>
      <c r="J1398" s="47"/>
      <c r="K1398" s="47"/>
      <c r="L1398" s="47"/>
      <c r="M1398" s="47"/>
      <c r="N1398" s="47"/>
      <c r="O1398" s="47"/>
      <c r="P1398" s="47"/>
      <c r="Q1398" s="47"/>
      <c r="R1398" s="47"/>
      <c r="S1398" s="47"/>
      <c r="T1398" s="47"/>
      <c r="U1398" s="47"/>
      <c r="W1398" s="47"/>
      <c r="X1398" s="47"/>
      <c r="Y1398" s="47"/>
      <c r="Z1398" s="47"/>
      <c r="AA1398" s="47"/>
      <c r="AB1398" s="47"/>
      <c r="AC1398" s="47"/>
    </row>
    <row r="1399" spans="4:29">
      <c r="D1399" s="670"/>
      <c r="E1399" s="47"/>
      <c r="F1399" s="47"/>
      <c r="G1399" s="47"/>
      <c r="H1399" s="47"/>
      <c r="I1399" s="47"/>
      <c r="J1399" s="47"/>
      <c r="K1399" s="47"/>
      <c r="L1399" s="47"/>
      <c r="M1399" s="47"/>
      <c r="N1399" s="47"/>
      <c r="O1399" s="47"/>
      <c r="P1399" s="47"/>
      <c r="Q1399" s="47"/>
      <c r="R1399" s="47"/>
      <c r="S1399" s="47"/>
      <c r="T1399" s="47"/>
      <c r="U1399" s="47"/>
      <c r="W1399" s="47"/>
      <c r="X1399" s="47"/>
      <c r="Y1399" s="47"/>
      <c r="Z1399" s="47"/>
      <c r="AA1399" s="47"/>
      <c r="AB1399" s="47"/>
      <c r="AC1399" s="47"/>
    </row>
    <row r="1400" spans="4:29">
      <c r="D1400" s="670"/>
      <c r="E1400" s="47"/>
      <c r="F1400" s="47"/>
      <c r="G1400" s="47"/>
      <c r="H1400" s="47"/>
      <c r="I1400" s="47"/>
      <c r="J1400" s="47"/>
      <c r="K1400" s="47"/>
      <c r="L1400" s="47"/>
      <c r="M1400" s="47"/>
      <c r="N1400" s="47"/>
      <c r="O1400" s="47"/>
      <c r="P1400" s="47"/>
      <c r="Q1400" s="47"/>
      <c r="R1400" s="47"/>
      <c r="S1400" s="47"/>
      <c r="T1400" s="47"/>
      <c r="U1400" s="47"/>
      <c r="W1400" s="47"/>
      <c r="X1400" s="47"/>
      <c r="Y1400" s="47"/>
      <c r="Z1400" s="47"/>
      <c r="AA1400" s="47"/>
      <c r="AB1400" s="47"/>
      <c r="AC1400" s="47"/>
    </row>
    <row r="1401" spans="4:29">
      <c r="D1401" s="670"/>
      <c r="E1401" s="47"/>
      <c r="F1401" s="47"/>
      <c r="G1401" s="47"/>
      <c r="H1401" s="47"/>
      <c r="I1401" s="47"/>
      <c r="J1401" s="47"/>
      <c r="K1401" s="47"/>
      <c r="L1401" s="47"/>
      <c r="M1401" s="47"/>
      <c r="N1401" s="47"/>
      <c r="O1401" s="47"/>
      <c r="P1401" s="47"/>
      <c r="Q1401" s="47"/>
      <c r="R1401" s="47"/>
      <c r="S1401" s="47"/>
      <c r="T1401" s="47"/>
      <c r="U1401" s="47"/>
      <c r="W1401" s="47"/>
      <c r="X1401" s="47"/>
      <c r="Y1401" s="47"/>
      <c r="Z1401" s="47"/>
      <c r="AA1401" s="47"/>
      <c r="AB1401" s="47"/>
      <c r="AC1401" s="47"/>
    </row>
    <row r="1402" spans="4:29">
      <c r="D1402" s="670"/>
      <c r="E1402" s="47"/>
      <c r="F1402" s="47"/>
      <c r="G1402" s="47"/>
      <c r="H1402" s="47"/>
      <c r="I1402" s="47"/>
      <c r="J1402" s="47"/>
      <c r="K1402" s="47"/>
      <c r="L1402" s="47"/>
      <c r="M1402" s="47"/>
      <c r="N1402" s="47"/>
      <c r="O1402" s="47"/>
      <c r="P1402" s="47"/>
      <c r="Q1402" s="47"/>
      <c r="R1402" s="47"/>
      <c r="S1402" s="47"/>
      <c r="T1402" s="47"/>
      <c r="U1402" s="47"/>
      <c r="W1402" s="47"/>
      <c r="X1402" s="47"/>
      <c r="Y1402" s="47"/>
      <c r="Z1402" s="47"/>
      <c r="AA1402" s="47"/>
      <c r="AB1402" s="47"/>
      <c r="AC1402" s="47"/>
    </row>
    <row r="1403" spans="4:29">
      <c r="D1403" s="670"/>
      <c r="E1403" s="47"/>
      <c r="F1403" s="47"/>
      <c r="G1403" s="47"/>
      <c r="H1403" s="47"/>
      <c r="I1403" s="47"/>
      <c r="J1403" s="47"/>
      <c r="K1403" s="47"/>
      <c r="L1403" s="47"/>
      <c r="M1403" s="47"/>
      <c r="N1403" s="47"/>
      <c r="O1403" s="47"/>
      <c r="P1403" s="47"/>
      <c r="Q1403" s="47"/>
      <c r="R1403" s="47"/>
      <c r="S1403" s="47"/>
      <c r="T1403" s="47"/>
      <c r="U1403" s="47"/>
      <c r="W1403" s="47"/>
      <c r="X1403" s="47"/>
      <c r="Y1403" s="47"/>
      <c r="Z1403" s="47"/>
      <c r="AA1403" s="47"/>
      <c r="AB1403" s="47"/>
      <c r="AC1403" s="47"/>
    </row>
    <row r="1404" spans="4:29">
      <c r="D1404" s="670"/>
      <c r="E1404" s="47"/>
      <c r="F1404" s="47"/>
      <c r="G1404" s="47"/>
      <c r="H1404" s="47"/>
      <c r="I1404" s="47"/>
      <c r="J1404" s="47"/>
      <c r="K1404" s="47"/>
      <c r="L1404" s="47"/>
      <c r="M1404" s="47"/>
      <c r="N1404" s="47"/>
      <c r="O1404" s="47"/>
      <c r="P1404" s="47"/>
      <c r="Q1404" s="47"/>
      <c r="R1404" s="47"/>
      <c r="S1404" s="47"/>
      <c r="T1404" s="47"/>
      <c r="U1404" s="47"/>
      <c r="W1404" s="47"/>
      <c r="X1404" s="47"/>
      <c r="Y1404" s="47"/>
      <c r="Z1404" s="47"/>
      <c r="AA1404" s="47"/>
      <c r="AB1404" s="47"/>
      <c r="AC1404" s="47"/>
    </row>
    <row r="1405" spans="4:29">
      <c r="D1405" s="670"/>
      <c r="E1405" s="47"/>
      <c r="F1405" s="47"/>
      <c r="G1405" s="47"/>
      <c r="H1405" s="47"/>
      <c r="I1405" s="47"/>
      <c r="J1405" s="47"/>
      <c r="K1405" s="47"/>
      <c r="L1405" s="47"/>
      <c r="M1405" s="47"/>
      <c r="N1405" s="47"/>
      <c r="O1405" s="47"/>
      <c r="P1405" s="47"/>
      <c r="Q1405" s="47"/>
      <c r="R1405" s="47"/>
      <c r="S1405" s="47"/>
      <c r="T1405" s="47"/>
      <c r="U1405" s="47"/>
      <c r="W1405" s="47"/>
      <c r="X1405" s="47"/>
      <c r="Y1405" s="47"/>
      <c r="Z1405" s="47"/>
      <c r="AA1405" s="47"/>
      <c r="AB1405" s="47"/>
      <c r="AC1405" s="47"/>
    </row>
    <row r="1406" spans="4:29">
      <c r="D1406" s="670"/>
      <c r="E1406" s="47"/>
      <c r="F1406" s="47"/>
      <c r="G1406" s="47"/>
      <c r="H1406" s="47"/>
      <c r="I1406" s="47"/>
      <c r="J1406" s="47"/>
      <c r="K1406" s="47"/>
      <c r="L1406" s="47"/>
      <c r="M1406" s="47"/>
      <c r="N1406" s="47"/>
      <c r="O1406" s="47"/>
      <c r="P1406" s="47"/>
      <c r="Q1406" s="47"/>
      <c r="R1406" s="47"/>
      <c r="S1406" s="47"/>
      <c r="T1406" s="47"/>
      <c r="U1406" s="47"/>
      <c r="W1406" s="47"/>
      <c r="X1406" s="47"/>
      <c r="Y1406" s="47"/>
      <c r="Z1406" s="47"/>
      <c r="AA1406" s="47"/>
      <c r="AB1406" s="47"/>
      <c r="AC1406" s="47"/>
    </row>
    <row r="1407" spans="4:29">
      <c r="D1407" s="670"/>
      <c r="E1407" s="47"/>
      <c r="F1407" s="47"/>
      <c r="G1407" s="47"/>
      <c r="H1407" s="47"/>
      <c r="I1407" s="47"/>
      <c r="J1407" s="47"/>
      <c r="K1407" s="47"/>
      <c r="L1407" s="47"/>
      <c r="M1407" s="47"/>
      <c r="N1407" s="47"/>
      <c r="O1407" s="47"/>
      <c r="P1407" s="47"/>
      <c r="Q1407" s="47"/>
      <c r="R1407" s="47"/>
      <c r="S1407" s="47"/>
      <c r="T1407" s="47"/>
      <c r="U1407" s="47"/>
      <c r="W1407" s="47"/>
      <c r="X1407" s="47"/>
      <c r="Y1407" s="47"/>
      <c r="Z1407" s="47"/>
      <c r="AA1407" s="47"/>
      <c r="AB1407" s="47"/>
      <c r="AC1407" s="47"/>
    </row>
    <row r="1408" spans="4:29">
      <c r="D1408" s="670"/>
      <c r="E1408" s="47"/>
      <c r="F1408" s="47"/>
      <c r="G1408" s="47"/>
      <c r="H1408" s="47"/>
      <c r="I1408" s="47"/>
      <c r="J1408" s="47"/>
      <c r="K1408" s="47"/>
      <c r="L1408" s="47"/>
      <c r="M1408" s="47"/>
      <c r="N1408" s="47"/>
      <c r="O1408" s="47"/>
      <c r="P1408" s="47"/>
      <c r="Q1408" s="47"/>
      <c r="R1408" s="47"/>
      <c r="S1408" s="47"/>
      <c r="T1408" s="47"/>
      <c r="U1408" s="47"/>
      <c r="W1408" s="47"/>
      <c r="X1408" s="47"/>
      <c r="Y1408" s="47"/>
      <c r="Z1408" s="47"/>
      <c r="AA1408" s="47"/>
      <c r="AB1408" s="47"/>
      <c r="AC1408" s="47"/>
    </row>
    <row r="1409" spans="4:29">
      <c r="D1409" s="670"/>
      <c r="E1409" s="47"/>
      <c r="F1409" s="47"/>
      <c r="G1409" s="47"/>
      <c r="H1409" s="47"/>
      <c r="I1409" s="47"/>
      <c r="J1409" s="47"/>
      <c r="K1409" s="47"/>
      <c r="L1409" s="47"/>
      <c r="M1409" s="47"/>
      <c r="N1409" s="47"/>
      <c r="O1409" s="47"/>
      <c r="P1409" s="47"/>
      <c r="Q1409" s="47"/>
      <c r="R1409" s="47"/>
      <c r="S1409" s="47"/>
      <c r="T1409" s="47"/>
      <c r="U1409" s="47"/>
      <c r="W1409" s="47"/>
      <c r="X1409" s="47"/>
      <c r="Y1409" s="47"/>
      <c r="Z1409" s="47"/>
      <c r="AA1409" s="47"/>
      <c r="AB1409" s="47"/>
      <c r="AC1409" s="47"/>
    </row>
    <row r="1410" spans="4:29">
      <c r="D1410" s="670"/>
      <c r="E1410" s="47"/>
      <c r="F1410" s="47"/>
      <c r="G1410" s="47"/>
      <c r="H1410" s="47"/>
      <c r="I1410" s="47"/>
      <c r="J1410" s="47"/>
      <c r="K1410" s="47"/>
      <c r="L1410" s="47"/>
      <c r="M1410" s="47"/>
      <c r="N1410" s="47"/>
      <c r="O1410" s="47"/>
      <c r="P1410" s="47"/>
      <c r="Q1410" s="47"/>
      <c r="R1410" s="47"/>
      <c r="S1410" s="47"/>
      <c r="T1410" s="47"/>
      <c r="U1410" s="47"/>
      <c r="W1410" s="47"/>
      <c r="X1410" s="47"/>
      <c r="Y1410" s="47"/>
      <c r="Z1410" s="47"/>
      <c r="AA1410" s="47"/>
      <c r="AB1410" s="47"/>
      <c r="AC1410" s="47"/>
    </row>
    <row r="1411" spans="4:29">
      <c r="D1411" s="670"/>
      <c r="E1411" s="47"/>
      <c r="F1411" s="47"/>
      <c r="G1411" s="47"/>
      <c r="H1411" s="47"/>
      <c r="I1411" s="47"/>
      <c r="J1411" s="47"/>
      <c r="K1411" s="47"/>
      <c r="L1411" s="47"/>
      <c r="M1411" s="47"/>
      <c r="N1411" s="47"/>
      <c r="O1411" s="47"/>
      <c r="P1411" s="47"/>
      <c r="Q1411" s="47"/>
      <c r="R1411" s="47"/>
      <c r="S1411" s="47"/>
      <c r="T1411" s="47"/>
      <c r="U1411" s="47"/>
      <c r="W1411" s="47"/>
      <c r="X1411" s="47"/>
      <c r="Y1411" s="47"/>
      <c r="Z1411" s="47"/>
      <c r="AA1411" s="47"/>
      <c r="AB1411" s="47"/>
      <c r="AC1411" s="47"/>
    </row>
    <row r="1412" spans="4:29">
      <c r="D1412" s="670"/>
      <c r="E1412" s="47"/>
      <c r="F1412" s="47"/>
      <c r="G1412" s="47"/>
      <c r="H1412" s="47"/>
      <c r="I1412" s="47"/>
      <c r="J1412" s="47"/>
      <c r="K1412" s="47"/>
      <c r="L1412" s="47"/>
      <c r="M1412" s="47"/>
      <c r="N1412" s="47"/>
      <c r="O1412" s="47"/>
      <c r="P1412" s="47"/>
      <c r="Q1412" s="47"/>
      <c r="R1412" s="47"/>
      <c r="S1412" s="47"/>
      <c r="T1412" s="47"/>
      <c r="U1412" s="47"/>
      <c r="W1412" s="47"/>
      <c r="X1412" s="47"/>
      <c r="Y1412" s="47"/>
      <c r="Z1412" s="47"/>
      <c r="AA1412" s="47"/>
      <c r="AB1412" s="47"/>
      <c r="AC1412" s="47"/>
    </row>
    <row r="1413" spans="4:29">
      <c r="D1413" s="670"/>
      <c r="E1413" s="47"/>
      <c r="F1413" s="47"/>
      <c r="G1413" s="47"/>
      <c r="H1413" s="47"/>
      <c r="I1413" s="47"/>
      <c r="J1413" s="47"/>
      <c r="K1413" s="47"/>
      <c r="L1413" s="47"/>
      <c r="M1413" s="47"/>
      <c r="N1413" s="47"/>
      <c r="O1413" s="47"/>
      <c r="P1413" s="47"/>
      <c r="Q1413" s="47"/>
      <c r="R1413" s="47"/>
      <c r="S1413" s="47"/>
      <c r="T1413" s="47"/>
      <c r="U1413" s="47"/>
      <c r="W1413" s="47"/>
      <c r="X1413" s="47"/>
      <c r="Y1413" s="47"/>
      <c r="Z1413" s="47"/>
      <c r="AA1413" s="47"/>
      <c r="AB1413" s="47"/>
      <c r="AC1413" s="47"/>
    </row>
    <row r="1414" spans="4:29">
      <c r="D1414" s="670"/>
      <c r="E1414" s="47"/>
      <c r="F1414" s="47"/>
      <c r="G1414" s="47"/>
      <c r="H1414" s="47"/>
      <c r="I1414" s="47"/>
      <c r="J1414" s="47"/>
      <c r="K1414" s="47"/>
      <c r="L1414" s="47"/>
      <c r="M1414" s="47"/>
      <c r="N1414" s="47"/>
      <c r="O1414" s="47"/>
      <c r="P1414" s="47"/>
      <c r="Q1414" s="47"/>
      <c r="R1414" s="47"/>
      <c r="S1414" s="47"/>
      <c r="T1414" s="47"/>
      <c r="U1414" s="47"/>
      <c r="W1414" s="47"/>
      <c r="X1414" s="47"/>
      <c r="Y1414" s="47"/>
      <c r="Z1414" s="47"/>
      <c r="AA1414" s="47"/>
      <c r="AB1414" s="47"/>
      <c r="AC1414" s="47"/>
    </row>
    <row r="1415" spans="4:29">
      <c r="D1415" s="670"/>
      <c r="E1415" s="47"/>
      <c r="F1415" s="47"/>
      <c r="G1415" s="47"/>
      <c r="H1415" s="47"/>
      <c r="I1415" s="47"/>
      <c r="J1415" s="47"/>
      <c r="K1415" s="47"/>
      <c r="L1415" s="47"/>
      <c r="M1415" s="47"/>
      <c r="N1415" s="47"/>
      <c r="O1415" s="47"/>
      <c r="P1415" s="47"/>
      <c r="Q1415" s="47"/>
      <c r="R1415" s="47"/>
      <c r="S1415" s="47"/>
      <c r="T1415" s="47"/>
      <c r="U1415" s="47"/>
      <c r="W1415" s="47"/>
      <c r="X1415" s="47"/>
      <c r="Y1415" s="47"/>
      <c r="Z1415" s="47"/>
      <c r="AA1415" s="47"/>
      <c r="AB1415" s="47"/>
      <c r="AC1415" s="47"/>
    </row>
    <row r="1416" spans="4:29">
      <c r="D1416" s="670"/>
      <c r="E1416" s="47"/>
      <c r="F1416" s="47"/>
      <c r="G1416" s="47"/>
      <c r="H1416" s="47"/>
      <c r="I1416" s="47"/>
      <c r="J1416" s="47"/>
      <c r="K1416" s="47"/>
      <c r="L1416" s="47"/>
      <c r="M1416" s="47"/>
      <c r="N1416" s="47"/>
      <c r="O1416" s="47"/>
      <c r="P1416" s="47"/>
      <c r="Q1416" s="47"/>
      <c r="R1416" s="47"/>
      <c r="S1416" s="47"/>
      <c r="T1416" s="47"/>
      <c r="U1416" s="47"/>
      <c r="W1416" s="47"/>
      <c r="X1416" s="47"/>
      <c r="Y1416" s="47"/>
      <c r="Z1416" s="47"/>
      <c r="AA1416" s="47"/>
      <c r="AB1416" s="47"/>
      <c r="AC1416" s="47"/>
    </row>
    <row r="1417" spans="4:29">
      <c r="D1417" s="670"/>
      <c r="E1417" s="47"/>
      <c r="F1417" s="47"/>
      <c r="G1417" s="47"/>
      <c r="H1417" s="47"/>
      <c r="I1417" s="47"/>
      <c r="J1417" s="47"/>
      <c r="K1417" s="47"/>
      <c r="L1417" s="47"/>
      <c r="M1417" s="47"/>
      <c r="N1417" s="47"/>
      <c r="O1417" s="47"/>
      <c r="P1417" s="47"/>
      <c r="Q1417" s="47"/>
      <c r="R1417" s="47"/>
      <c r="S1417" s="47"/>
      <c r="T1417" s="47"/>
      <c r="U1417" s="47"/>
      <c r="W1417" s="47"/>
      <c r="X1417" s="47"/>
      <c r="Y1417" s="47"/>
      <c r="Z1417" s="47"/>
      <c r="AA1417" s="47"/>
      <c r="AB1417" s="47"/>
      <c r="AC1417" s="47"/>
    </row>
  </sheetData>
  <mergeCells count="426">
    <mergeCell ref="A220:A225"/>
    <mergeCell ref="B220:B225"/>
    <mergeCell ref="A226:A231"/>
    <mergeCell ref="B226:B231"/>
    <mergeCell ref="A601:B602"/>
    <mergeCell ref="B581:B585"/>
    <mergeCell ref="B586:B590"/>
    <mergeCell ref="B591:B594"/>
    <mergeCell ref="B595:B598"/>
    <mergeCell ref="B576:B580"/>
    <mergeCell ref="B507:B510"/>
    <mergeCell ref="B511:B514"/>
    <mergeCell ref="B515:B519"/>
    <mergeCell ref="A529:A532"/>
    <mergeCell ref="B529:B532"/>
    <mergeCell ref="B520:B523"/>
    <mergeCell ref="B524:B528"/>
    <mergeCell ref="A499:A502"/>
    <mergeCell ref="A486:A489"/>
    <mergeCell ref="A490:A494"/>
    <mergeCell ref="B486:B489"/>
    <mergeCell ref="B490:B494"/>
    <mergeCell ref="A495:A498"/>
    <mergeCell ref="B495:B498"/>
    <mergeCell ref="B627:B631"/>
    <mergeCell ref="B533:B537"/>
    <mergeCell ref="B538:B542"/>
    <mergeCell ref="B543:B546"/>
    <mergeCell ref="B556:B560"/>
    <mergeCell ref="A595:A598"/>
    <mergeCell ref="A571:A575"/>
    <mergeCell ref="A576:A580"/>
    <mergeCell ref="A581:A585"/>
    <mergeCell ref="A586:A590"/>
    <mergeCell ref="B618:B621"/>
    <mergeCell ref="A622:A626"/>
    <mergeCell ref="B566:B570"/>
    <mergeCell ref="B571:B575"/>
    <mergeCell ref="A591:A594"/>
    <mergeCell ref="A607:B608"/>
    <mergeCell ref="B622:B626"/>
    <mergeCell ref="A627:A631"/>
    <mergeCell ref="B561:B565"/>
    <mergeCell ref="A603:B606"/>
    <mergeCell ref="E610:AB610"/>
    <mergeCell ref="A705:B706"/>
    <mergeCell ref="B643:B646"/>
    <mergeCell ref="A614:A617"/>
    <mergeCell ref="B614:B617"/>
    <mergeCell ref="A618:A621"/>
    <mergeCell ref="A668:A672"/>
    <mergeCell ref="A677:A681"/>
    <mergeCell ref="A643:A646"/>
    <mergeCell ref="A647:A650"/>
    <mergeCell ref="A638:A642"/>
    <mergeCell ref="B638:B642"/>
    <mergeCell ref="A664:A667"/>
    <mergeCell ref="A651:A654"/>
    <mergeCell ref="A655:A658"/>
    <mergeCell ref="A673:A676"/>
    <mergeCell ref="A659:A663"/>
    <mergeCell ref="B659:B663"/>
    <mergeCell ref="B668:B672"/>
    <mergeCell ref="B677:B681"/>
    <mergeCell ref="B647:B650"/>
    <mergeCell ref="B651:B654"/>
    <mergeCell ref="B655:B658"/>
    <mergeCell ref="B664:B667"/>
    <mergeCell ref="A507:A510"/>
    <mergeCell ref="A566:A570"/>
    <mergeCell ref="A556:A560"/>
    <mergeCell ref="A561:A565"/>
    <mergeCell ref="A511:A514"/>
    <mergeCell ref="A503:A506"/>
    <mergeCell ref="B547:B551"/>
    <mergeCell ref="B552:B555"/>
    <mergeCell ref="A515:A519"/>
    <mergeCell ref="A520:A523"/>
    <mergeCell ref="A524:A528"/>
    <mergeCell ref="A533:A537"/>
    <mergeCell ref="A538:A542"/>
    <mergeCell ref="A543:A546"/>
    <mergeCell ref="A547:A551"/>
    <mergeCell ref="A552:A555"/>
    <mergeCell ref="B503:B506"/>
    <mergeCell ref="B499:B502"/>
    <mergeCell ref="E452:AB452"/>
    <mergeCell ref="A482:A485"/>
    <mergeCell ref="B482:B485"/>
    <mergeCell ref="A471:A475"/>
    <mergeCell ref="B471:B475"/>
    <mergeCell ref="A456:A460"/>
    <mergeCell ref="A466:A470"/>
    <mergeCell ref="B456:B460"/>
    <mergeCell ref="A461:A465"/>
    <mergeCell ref="B466:B470"/>
    <mergeCell ref="B461:B465"/>
    <mergeCell ref="A447:B448"/>
    <mergeCell ref="A449:B450"/>
    <mergeCell ref="A404:A407"/>
    <mergeCell ref="B404:B407"/>
    <mergeCell ref="A434:A437"/>
    <mergeCell ref="B434:B437"/>
    <mergeCell ref="A430:A433"/>
    <mergeCell ref="A412:A415"/>
    <mergeCell ref="B408:B411"/>
    <mergeCell ref="B416:B419"/>
    <mergeCell ref="A408:A411"/>
    <mergeCell ref="A416:A419"/>
    <mergeCell ref="B412:B415"/>
    <mergeCell ref="A438:A442"/>
    <mergeCell ref="B420:B424"/>
    <mergeCell ref="B425:B429"/>
    <mergeCell ref="B430:B433"/>
    <mergeCell ref="B438:B442"/>
    <mergeCell ref="A420:A424"/>
    <mergeCell ref="A425:A429"/>
    <mergeCell ref="A369:B369"/>
    <mergeCell ref="A372:A375"/>
    <mergeCell ref="B372:B375"/>
    <mergeCell ref="A399:A403"/>
    <mergeCell ref="A445:B446"/>
    <mergeCell ref="A380:A383"/>
    <mergeCell ref="B380:B383"/>
    <mergeCell ref="A384:A388"/>
    <mergeCell ref="B399:B403"/>
    <mergeCell ref="A376:A379"/>
    <mergeCell ref="B376:B379"/>
    <mergeCell ref="B384:B388"/>
    <mergeCell ref="A395:A398"/>
    <mergeCell ref="B395:B398"/>
    <mergeCell ref="E368:AB368"/>
    <mergeCell ref="A361:B362"/>
    <mergeCell ref="A363:B364"/>
    <mergeCell ref="A354:A358"/>
    <mergeCell ref="B354:B358"/>
    <mergeCell ref="A365:B366"/>
    <mergeCell ref="A331:A333"/>
    <mergeCell ref="B331:B333"/>
    <mergeCell ref="A334:A337"/>
    <mergeCell ref="B334:B337"/>
    <mergeCell ref="A338:A341"/>
    <mergeCell ref="A342:A345"/>
    <mergeCell ref="A346:A349"/>
    <mergeCell ref="A350:A353"/>
    <mergeCell ref="B350:B353"/>
    <mergeCell ref="B338:B341"/>
    <mergeCell ref="B342:B345"/>
    <mergeCell ref="B346:B349"/>
    <mergeCell ref="A323:A326"/>
    <mergeCell ref="A306:B307"/>
    <mergeCell ref="A308:B309"/>
    <mergeCell ref="B319:B322"/>
    <mergeCell ref="B323:B326"/>
    <mergeCell ref="A316:A318"/>
    <mergeCell ref="B316:B318"/>
    <mergeCell ref="A327:A330"/>
    <mergeCell ref="A313:A315"/>
    <mergeCell ref="B313:B315"/>
    <mergeCell ref="B327:B330"/>
    <mergeCell ref="A232:A236"/>
    <mergeCell ref="A263:A268"/>
    <mergeCell ref="B269:B274"/>
    <mergeCell ref="B263:B268"/>
    <mergeCell ref="B242:B246"/>
    <mergeCell ref="B247:B252"/>
    <mergeCell ref="A319:A322"/>
    <mergeCell ref="A300:A305"/>
    <mergeCell ref="B300:B305"/>
    <mergeCell ref="A208:A212"/>
    <mergeCell ref="B208:B212"/>
    <mergeCell ref="A197:A202"/>
    <mergeCell ref="A294:A299"/>
    <mergeCell ref="B282:B287"/>
    <mergeCell ref="B288:B293"/>
    <mergeCell ref="B294:B299"/>
    <mergeCell ref="A275:B276"/>
    <mergeCell ref="A277:B278"/>
    <mergeCell ref="A282:A287"/>
    <mergeCell ref="A237:A241"/>
    <mergeCell ref="A242:A246"/>
    <mergeCell ref="B253:B257"/>
    <mergeCell ref="B258:B262"/>
    <mergeCell ref="A247:A252"/>
    <mergeCell ref="A253:A257"/>
    <mergeCell ref="A258:A262"/>
    <mergeCell ref="B197:B202"/>
    <mergeCell ref="A203:A207"/>
    <mergeCell ref="B203:B207"/>
    <mergeCell ref="A269:A274"/>
    <mergeCell ref="B232:B236"/>
    <mergeCell ref="B237:B241"/>
    <mergeCell ref="A288:A293"/>
    <mergeCell ref="E178:AB178"/>
    <mergeCell ref="A170:B171"/>
    <mergeCell ref="A175:B176"/>
    <mergeCell ref="A153:A157"/>
    <mergeCell ref="A158:A162"/>
    <mergeCell ref="A163:A167"/>
    <mergeCell ref="B163:B167"/>
    <mergeCell ref="B192:B196"/>
    <mergeCell ref="A187:A191"/>
    <mergeCell ref="B187:B191"/>
    <mergeCell ref="A192:A196"/>
    <mergeCell ref="A2:AC3"/>
    <mergeCell ref="E5:AB5"/>
    <mergeCell ref="A65:A69"/>
    <mergeCell ref="B65:B69"/>
    <mergeCell ref="A32:A34"/>
    <mergeCell ref="B32:B34"/>
    <mergeCell ref="B35:B38"/>
    <mergeCell ref="B46:B48"/>
    <mergeCell ref="A39:A41"/>
    <mergeCell ref="A9:A12"/>
    <mergeCell ref="B9:B12"/>
    <mergeCell ref="A13:A16"/>
    <mergeCell ref="B13:B16"/>
    <mergeCell ref="A55:A59"/>
    <mergeCell ref="B55:B59"/>
    <mergeCell ref="A17:A20"/>
    <mergeCell ref="A21:A25"/>
    <mergeCell ref="B21:B25"/>
    <mergeCell ref="B49:B51"/>
    <mergeCell ref="A42:A45"/>
    <mergeCell ref="B42:B45"/>
    <mergeCell ref="A46:A48"/>
    <mergeCell ref="A52:A54"/>
    <mergeCell ref="B52:B54"/>
    <mergeCell ref="E90:AB90"/>
    <mergeCell ref="A49:A51"/>
    <mergeCell ref="A82:B83"/>
    <mergeCell ref="A87:B88"/>
    <mergeCell ref="B17:B20"/>
    <mergeCell ref="A70:A74"/>
    <mergeCell ref="A75:A79"/>
    <mergeCell ref="B75:B79"/>
    <mergeCell ref="A60:A64"/>
    <mergeCell ref="B60:B64"/>
    <mergeCell ref="B70:B74"/>
    <mergeCell ref="A35:A38"/>
    <mergeCell ref="A84:B86"/>
    <mergeCell ref="A107:A110"/>
    <mergeCell ref="B107:B110"/>
    <mergeCell ref="A102:A106"/>
    <mergeCell ref="B102:B106"/>
    <mergeCell ref="A94:A97"/>
    <mergeCell ref="B94:B97"/>
    <mergeCell ref="B39:B41"/>
    <mergeCell ref="A98:A100"/>
    <mergeCell ref="B98:B100"/>
    <mergeCell ref="A117:A121"/>
    <mergeCell ref="A122:A125"/>
    <mergeCell ref="A126:A129"/>
    <mergeCell ref="A130:A133"/>
    <mergeCell ref="A182:A186"/>
    <mergeCell ref="B126:B129"/>
    <mergeCell ref="B130:B133"/>
    <mergeCell ref="B117:B121"/>
    <mergeCell ref="B134:B138"/>
    <mergeCell ref="B139:B143"/>
    <mergeCell ref="B144:B148"/>
    <mergeCell ref="B149:B152"/>
    <mergeCell ref="A139:A143"/>
    <mergeCell ref="A144:A148"/>
    <mergeCell ref="A149:A152"/>
    <mergeCell ref="A134:A138"/>
    <mergeCell ref="B122:B125"/>
    <mergeCell ref="B182:B186"/>
    <mergeCell ref="B153:B157"/>
    <mergeCell ref="B158:B162"/>
    <mergeCell ref="A172:B174"/>
    <mergeCell ref="B673:B676"/>
    <mergeCell ref="E713:AB713"/>
    <mergeCell ref="A698:A702"/>
    <mergeCell ref="B698:B702"/>
    <mergeCell ref="A710:B711"/>
    <mergeCell ref="A690:A693"/>
    <mergeCell ref="B690:B693"/>
    <mergeCell ref="A682:A685"/>
    <mergeCell ref="A686:A689"/>
    <mergeCell ref="B682:B685"/>
    <mergeCell ref="B686:B689"/>
    <mergeCell ref="B749:B753"/>
    <mergeCell ref="A725:A729"/>
    <mergeCell ref="B725:B729"/>
    <mergeCell ref="A730:A733"/>
    <mergeCell ref="B730:B733"/>
    <mergeCell ref="A740:A743"/>
    <mergeCell ref="A744:A748"/>
    <mergeCell ref="A749:A753"/>
    <mergeCell ref="A694:A697"/>
    <mergeCell ref="B694:B697"/>
    <mergeCell ref="B740:B743"/>
    <mergeCell ref="B744:B748"/>
    <mergeCell ref="A717:A720"/>
    <mergeCell ref="B717:B720"/>
    <mergeCell ref="A721:A724"/>
    <mergeCell ref="B721:B724"/>
    <mergeCell ref="A707:B709"/>
    <mergeCell ref="A754:A757"/>
    <mergeCell ref="B754:B757"/>
    <mergeCell ref="B758:B762"/>
    <mergeCell ref="B763:B766"/>
    <mergeCell ref="E775:AB775"/>
    <mergeCell ref="A758:A762"/>
    <mergeCell ref="A763:A766"/>
    <mergeCell ref="A772:B773"/>
    <mergeCell ref="A770:B771"/>
    <mergeCell ref="A790:A794"/>
    <mergeCell ref="A795:A799"/>
    <mergeCell ref="A805:A809"/>
    <mergeCell ref="A777:A780"/>
    <mergeCell ref="B777:B780"/>
    <mergeCell ref="A781:A785"/>
    <mergeCell ref="B781:B785"/>
    <mergeCell ref="B790:B794"/>
    <mergeCell ref="B795:B799"/>
    <mergeCell ref="B800:B804"/>
    <mergeCell ref="B805:B809"/>
    <mergeCell ref="A800:A804"/>
    <mergeCell ref="A826:B827"/>
    <mergeCell ref="E829:AB829"/>
    <mergeCell ref="A810:A814"/>
    <mergeCell ref="A815:A819"/>
    <mergeCell ref="B810:B814"/>
    <mergeCell ref="B815:B819"/>
    <mergeCell ref="A824:B825"/>
    <mergeCell ref="A881:A885"/>
    <mergeCell ref="A821:B823"/>
    <mergeCell ref="A886:A890"/>
    <mergeCell ref="A891:A893"/>
    <mergeCell ref="B891:B893"/>
    <mergeCell ref="B881:B885"/>
    <mergeCell ref="B886:B890"/>
    <mergeCell ref="A896:B898"/>
    <mergeCell ref="A899:B900"/>
    <mergeCell ref="A833:A836"/>
    <mergeCell ref="B833:B836"/>
    <mergeCell ref="A837:A840"/>
    <mergeCell ref="B837:B840"/>
    <mergeCell ref="A859:A861"/>
    <mergeCell ref="B859:B861"/>
    <mergeCell ref="A865:A870"/>
    <mergeCell ref="A877:A880"/>
    <mergeCell ref="B865:B870"/>
    <mergeCell ref="B877:B880"/>
    <mergeCell ref="A841:A846"/>
    <mergeCell ref="B841:B846"/>
    <mergeCell ref="A847:A851"/>
    <mergeCell ref="B847:B851"/>
    <mergeCell ref="A871:A876"/>
    <mergeCell ref="B871:B876"/>
    <mergeCell ref="A912:A915"/>
    <mergeCell ref="B912:B915"/>
    <mergeCell ref="A916:A920"/>
    <mergeCell ref="B916:B920"/>
    <mergeCell ref="E904:AB904"/>
    <mergeCell ref="A905:B905"/>
    <mergeCell ref="A908:A911"/>
    <mergeCell ref="B908:B911"/>
    <mergeCell ref="A901:B902"/>
    <mergeCell ref="B969:B972"/>
    <mergeCell ref="A950:A953"/>
    <mergeCell ref="A954:A958"/>
    <mergeCell ref="A959:A963"/>
    <mergeCell ref="A969:A972"/>
    <mergeCell ref="A964:A968"/>
    <mergeCell ref="B964:B968"/>
    <mergeCell ref="A921:A925"/>
    <mergeCell ref="B921:B925"/>
    <mergeCell ref="A932:A935"/>
    <mergeCell ref="A936:A940"/>
    <mergeCell ref="B932:B935"/>
    <mergeCell ref="B936:B940"/>
    <mergeCell ref="A941:A943"/>
    <mergeCell ref="B941:B943"/>
    <mergeCell ref="A944:A946"/>
    <mergeCell ref="B944:B946"/>
    <mergeCell ref="A947:A949"/>
    <mergeCell ref="B947:B949"/>
    <mergeCell ref="B950:B953"/>
    <mergeCell ref="B954:B958"/>
    <mergeCell ref="B959:B963"/>
    <mergeCell ref="E983:AB983"/>
    <mergeCell ref="A987:A990"/>
    <mergeCell ref="B987:B990"/>
    <mergeCell ref="A991:A994"/>
    <mergeCell ref="B991:B994"/>
    <mergeCell ref="A995:A999"/>
    <mergeCell ref="B995:B999"/>
    <mergeCell ref="A975:B976"/>
    <mergeCell ref="A980:B981"/>
    <mergeCell ref="A977:B979"/>
    <mergeCell ref="A1047:A1051"/>
    <mergeCell ref="B1047:B1051"/>
    <mergeCell ref="A1079:A1083"/>
    <mergeCell ref="A1084:A1089"/>
    <mergeCell ref="A1052:A1057"/>
    <mergeCell ref="A1063:A1068"/>
    <mergeCell ref="A1069:A1073"/>
    <mergeCell ref="A1000:A1004"/>
    <mergeCell ref="B1000:B1004"/>
    <mergeCell ref="A1042:A1046"/>
    <mergeCell ref="B1042:B1046"/>
    <mergeCell ref="A1012:A1017"/>
    <mergeCell ref="B1012:B1017"/>
    <mergeCell ref="A1038:A1041"/>
    <mergeCell ref="B1038:B1041"/>
    <mergeCell ref="A1018:A1023"/>
    <mergeCell ref="A1024:A1029"/>
    <mergeCell ref="B1018:B1023"/>
    <mergeCell ref="B1024:B1029"/>
    <mergeCell ref="A1030:A1034"/>
    <mergeCell ref="B1030:B1034"/>
    <mergeCell ref="B1052:B1057"/>
    <mergeCell ref="B1063:B1068"/>
    <mergeCell ref="B1074:B1078"/>
    <mergeCell ref="B1079:B1083"/>
    <mergeCell ref="B1084:B1089"/>
    <mergeCell ref="B1069:B1073"/>
    <mergeCell ref="A1074:A1078"/>
    <mergeCell ref="A1058:A1062"/>
    <mergeCell ref="B1058:B1062"/>
    <mergeCell ref="A1092:B1093"/>
    <mergeCell ref="A1094:B1096"/>
    <mergeCell ref="A1097:B1097"/>
  </mergeCells>
  <phoneticPr fontId="12" type="noConversion"/>
  <pageMargins left="0.19685039370078741" right="0" top="0.98425196850393704" bottom="0.98425196850393704" header="0.51181102362204722" footer="0.51181102362204722"/>
  <pageSetup paperSize="9" scale="6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  <pageSetUpPr fitToPage="1"/>
  </sheetPr>
  <dimension ref="A1:BL1031"/>
  <sheetViews>
    <sheetView topLeftCell="A824" zoomScale="97" zoomScaleNormal="97" zoomScaleSheetLayoutView="70" workbookViewId="0">
      <pane xSplit="2" topLeftCell="C1" activePane="topRight" state="frozen"/>
      <selection pane="topRight" activeCell="G780" sqref="G780"/>
    </sheetView>
  </sheetViews>
  <sheetFormatPr defaultRowHeight="12.75"/>
  <cols>
    <col min="1" max="1" width="13.42578125" style="12" customWidth="1"/>
    <col min="2" max="2" width="13" style="13" customWidth="1"/>
    <col min="3" max="3" width="11.7109375" style="12" customWidth="1"/>
    <col min="4" max="7" width="8.7109375" style="55" customWidth="1"/>
    <col min="8" max="8" width="8.7109375" style="60" customWidth="1"/>
    <col min="9" max="13" width="8.7109375" style="55" customWidth="1"/>
    <col min="14" max="14" width="8.7109375" style="60" customWidth="1"/>
    <col min="15" max="21" width="8.7109375" style="55" customWidth="1"/>
    <col min="22" max="22" width="8.7109375" style="60" customWidth="1"/>
    <col min="23" max="28" width="8.7109375" style="55" customWidth="1"/>
    <col min="29" max="29" width="8.7109375" style="49" customWidth="1"/>
    <col min="30" max="30" width="9.85546875" customWidth="1"/>
  </cols>
  <sheetData>
    <row r="1" spans="1:30" s="4" customFormat="1" ht="20.25" customHeight="1">
      <c r="A1" s="91" t="s">
        <v>101</v>
      </c>
      <c r="B1" s="3"/>
      <c r="C1" s="12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61"/>
    </row>
    <row r="2" spans="1:30" s="4" customFormat="1" ht="11.25">
      <c r="A2" s="5092" t="s">
        <v>674</v>
      </c>
      <c r="B2" s="5093"/>
      <c r="C2" s="5093"/>
      <c r="D2" s="5093"/>
      <c r="E2" s="5093"/>
      <c r="F2" s="5093"/>
      <c r="G2" s="5093"/>
      <c r="H2" s="5093"/>
      <c r="I2" s="5093"/>
      <c r="J2" s="5093"/>
      <c r="K2" s="5093"/>
      <c r="L2" s="5093"/>
      <c r="M2" s="5093"/>
      <c r="N2" s="5093"/>
      <c r="O2" s="5093"/>
      <c r="P2" s="5093"/>
      <c r="Q2" s="5093"/>
      <c r="R2" s="5093"/>
      <c r="S2" s="5093"/>
      <c r="T2" s="5093"/>
      <c r="U2" s="5093"/>
      <c r="V2" s="5093"/>
      <c r="W2" s="5093"/>
      <c r="X2" s="5093"/>
      <c r="Y2" s="5093"/>
      <c r="Z2" s="5093"/>
      <c r="AA2" s="5093"/>
      <c r="AB2" s="5093"/>
      <c r="AC2" s="5093"/>
    </row>
    <row r="3" spans="1:30" s="4" customFormat="1" ht="11.25">
      <c r="A3" s="5093"/>
      <c r="B3" s="5093"/>
      <c r="C3" s="5093"/>
      <c r="D3" s="5093"/>
      <c r="E3" s="5093"/>
      <c r="F3" s="5093"/>
      <c r="G3" s="5093"/>
      <c r="H3" s="5093"/>
      <c r="I3" s="5093"/>
      <c r="J3" s="5093"/>
      <c r="K3" s="5093"/>
      <c r="L3" s="5093"/>
      <c r="M3" s="5093"/>
      <c r="N3" s="5093"/>
      <c r="O3" s="5093"/>
      <c r="P3" s="5093"/>
      <c r="Q3" s="5093"/>
      <c r="R3" s="5093"/>
      <c r="S3" s="5093"/>
      <c r="T3" s="5093"/>
      <c r="U3" s="5093"/>
      <c r="V3" s="5093"/>
      <c r="W3" s="5093"/>
      <c r="X3" s="5093"/>
      <c r="Y3" s="5093"/>
      <c r="Z3" s="5093"/>
      <c r="AA3" s="5093"/>
      <c r="AB3" s="5093"/>
      <c r="AC3" s="5093"/>
    </row>
    <row r="4" spans="1:30" s="4" customFormat="1" ht="11.25" customHeight="1" thickBot="1">
      <c r="A4" s="62"/>
      <c r="B4" s="62"/>
      <c r="C4" s="165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spans="1:30" s="4" customFormat="1" ht="30.75" customHeight="1" thickBot="1">
      <c r="A5" s="4349" t="s">
        <v>4</v>
      </c>
      <c r="B5" s="4350" t="s">
        <v>0</v>
      </c>
      <c r="C5" s="4351" t="s">
        <v>285</v>
      </c>
      <c r="D5" s="4348" t="s">
        <v>3</v>
      </c>
      <c r="E5" s="5560" t="s">
        <v>135</v>
      </c>
      <c r="F5" s="5561"/>
      <c r="G5" s="5561"/>
      <c r="H5" s="5561"/>
      <c r="I5" s="5561"/>
      <c r="J5" s="5561"/>
      <c r="K5" s="5561"/>
      <c r="L5" s="5561"/>
      <c r="M5" s="5561"/>
      <c r="N5" s="5561"/>
      <c r="O5" s="5561"/>
      <c r="P5" s="5561"/>
      <c r="Q5" s="5561"/>
      <c r="R5" s="5561"/>
      <c r="S5" s="5561"/>
      <c r="T5" s="5561"/>
      <c r="U5" s="5561"/>
      <c r="V5" s="5561"/>
      <c r="W5" s="5561"/>
      <c r="X5" s="5561"/>
      <c r="Y5" s="5561"/>
      <c r="Z5" s="5561"/>
      <c r="AA5" s="5561"/>
      <c r="AB5" s="5562"/>
      <c r="AC5" s="1137" t="s">
        <v>2</v>
      </c>
      <c r="AD5" s="76" t="s">
        <v>308</v>
      </c>
    </row>
    <row r="6" spans="1:30" s="8" customFormat="1" ht="19.5" customHeight="1" thickBot="1">
      <c r="A6" s="5566" t="s">
        <v>207</v>
      </c>
      <c r="B6" s="5567"/>
      <c r="C6" s="3954"/>
      <c r="D6" s="3682"/>
      <c r="E6" s="1138">
        <v>1</v>
      </c>
      <c r="F6" s="1138">
        <v>2</v>
      </c>
      <c r="G6" s="1138">
        <v>3</v>
      </c>
      <c r="H6" s="1181">
        <v>4</v>
      </c>
      <c r="I6" s="1138">
        <v>5</v>
      </c>
      <c r="J6" s="1138">
        <v>6</v>
      </c>
      <c r="K6" s="1138">
        <v>7</v>
      </c>
      <c r="L6" s="1138">
        <v>8</v>
      </c>
      <c r="M6" s="1138">
        <v>9</v>
      </c>
      <c r="N6" s="1181">
        <v>10</v>
      </c>
      <c r="O6" s="1138">
        <v>11</v>
      </c>
      <c r="P6" s="1138">
        <v>12</v>
      </c>
      <c r="Q6" s="1138">
        <v>13</v>
      </c>
      <c r="R6" s="1138">
        <v>14</v>
      </c>
      <c r="S6" s="1138">
        <v>15</v>
      </c>
      <c r="T6" s="1138">
        <v>16</v>
      </c>
      <c r="U6" s="1138">
        <v>17</v>
      </c>
      <c r="V6" s="1633">
        <v>18</v>
      </c>
      <c r="W6" s="1138">
        <v>19</v>
      </c>
      <c r="X6" s="1138">
        <v>20</v>
      </c>
      <c r="Y6" s="1633">
        <v>21</v>
      </c>
      <c r="Z6" s="1138">
        <v>22</v>
      </c>
      <c r="AA6" s="1138">
        <v>23</v>
      </c>
      <c r="AB6" s="1138">
        <v>24</v>
      </c>
      <c r="AC6" s="1139"/>
      <c r="AD6" s="77"/>
    </row>
    <row r="7" spans="1:30" s="14" customFormat="1" ht="18" customHeight="1" thickBot="1">
      <c r="A7" s="353" t="s">
        <v>103</v>
      </c>
      <c r="B7" s="962"/>
      <c r="C7" s="962"/>
      <c r="D7" s="1140"/>
      <c r="E7" s="2908">
        <v>3</v>
      </c>
      <c r="F7" s="2909">
        <v>3</v>
      </c>
      <c r="G7" s="2909">
        <v>3</v>
      </c>
      <c r="H7" s="2910">
        <v>3</v>
      </c>
      <c r="I7" s="2909">
        <v>3</v>
      </c>
      <c r="J7" s="2909">
        <v>3</v>
      </c>
      <c r="K7" s="2909">
        <v>3</v>
      </c>
      <c r="L7" s="2909">
        <v>3</v>
      </c>
      <c r="M7" s="2909">
        <v>3</v>
      </c>
      <c r="N7" s="2910">
        <v>3</v>
      </c>
      <c r="O7" s="2909">
        <v>3</v>
      </c>
      <c r="P7" s="2909">
        <v>3</v>
      </c>
      <c r="Q7" s="2909">
        <v>3</v>
      </c>
      <c r="R7" s="2909">
        <v>3</v>
      </c>
      <c r="S7" s="2909">
        <v>3</v>
      </c>
      <c r="T7" s="2909">
        <v>3</v>
      </c>
      <c r="U7" s="2909">
        <v>3</v>
      </c>
      <c r="V7" s="2911">
        <v>3</v>
      </c>
      <c r="W7" s="2909">
        <v>3</v>
      </c>
      <c r="X7" s="2909">
        <v>3</v>
      </c>
      <c r="Y7" s="2911">
        <v>3</v>
      </c>
      <c r="Z7" s="2909">
        <v>3</v>
      </c>
      <c r="AA7" s="2909">
        <v>3</v>
      </c>
      <c r="AB7" s="2909">
        <v>3</v>
      </c>
      <c r="AC7" s="1141"/>
      <c r="AD7" s="78"/>
    </row>
    <row r="8" spans="1:30" s="14" customFormat="1" ht="12.75" customHeight="1">
      <c r="A8" s="5088" t="s">
        <v>229</v>
      </c>
      <c r="B8" s="5106" t="s">
        <v>168</v>
      </c>
      <c r="C8" s="1706" t="s">
        <v>279</v>
      </c>
      <c r="D8" s="1142" t="s">
        <v>105</v>
      </c>
      <c r="E8" s="1143"/>
      <c r="F8" s="1144"/>
      <c r="G8" s="1144"/>
      <c r="H8" s="1182"/>
      <c r="I8" s="1144"/>
      <c r="J8" s="1144"/>
      <c r="K8" s="1144"/>
      <c r="L8" s="1144"/>
      <c r="M8" s="1144"/>
      <c r="N8" s="1182"/>
      <c r="O8" s="1144"/>
      <c r="P8" s="1144"/>
      <c r="Q8" s="1144"/>
      <c r="R8" s="1144"/>
      <c r="S8" s="1144"/>
      <c r="T8" s="1144"/>
      <c r="U8" s="1144"/>
      <c r="V8" s="3143"/>
      <c r="W8" s="1144"/>
      <c r="X8" s="1144"/>
      <c r="Y8" s="3945"/>
      <c r="Z8" s="1144"/>
      <c r="AA8" s="1144"/>
      <c r="AB8" s="1144"/>
      <c r="AC8" s="1145"/>
      <c r="AD8" s="78"/>
    </row>
    <row r="9" spans="1:30" s="14" customFormat="1" ht="12.75" customHeight="1">
      <c r="A9" s="5267"/>
      <c r="B9" s="5107"/>
      <c r="C9" s="1707" t="s">
        <v>279</v>
      </c>
      <c r="D9" s="1146" t="s">
        <v>106</v>
      </c>
      <c r="E9" s="1147"/>
      <c r="F9" s="1148"/>
      <c r="G9" s="1148"/>
      <c r="H9" s="1183"/>
      <c r="I9" s="1148"/>
      <c r="J9" s="1148"/>
      <c r="K9" s="1148"/>
      <c r="L9" s="1148"/>
      <c r="M9" s="1148"/>
      <c r="N9" s="1183"/>
      <c r="O9" s="1148"/>
      <c r="P9" s="1148"/>
      <c r="Q9" s="1148"/>
      <c r="R9" s="1148"/>
      <c r="S9" s="1148"/>
      <c r="T9" s="1148"/>
      <c r="U9" s="1148"/>
      <c r="V9" s="3943"/>
      <c r="W9" s="1148"/>
      <c r="X9" s="1148"/>
      <c r="Y9" s="3946"/>
      <c r="Z9" s="1148"/>
      <c r="AA9" s="1148"/>
      <c r="AB9" s="1148"/>
      <c r="AC9" s="1149"/>
      <c r="AD9" s="78"/>
    </row>
    <row r="10" spans="1:30" s="14" customFormat="1" ht="12.75" customHeight="1">
      <c r="A10" s="5267"/>
      <c r="B10" s="5107"/>
      <c r="C10" s="1702"/>
      <c r="D10" s="1146" t="s">
        <v>108</v>
      </c>
      <c r="E10" s="1150"/>
      <c r="F10" s="1148"/>
      <c r="G10" s="1148"/>
      <c r="H10" s="1183"/>
      <c r="I10" s="1148"/>
      <c r="J10" s="1148"/>
      <c r="K10" s="1148"/>
      <c r="L10" s="1148"/>
      <c r="M10" s="1148"/>
      <c r="N10" s="1183"/>
      <c r="O10" s="1148"/>
      <c r="P10" s="1148"/>
      <c r="Q10" s="1148"/>
      <c r="R10" s="1148"/>
      <c r="S10" s="1148"/>
      <c r="T10" s="1148"/>
      <c r="U10" s="1148"/>
      <c r="V10" s="3943"/>
      <c r="W10" s="1148"/>
      <c r="X10" s="1148"/>
      <c r="Y10" s="3946"/>
      <c r="Z10" s="1148"/>
      <c r="AA10" s="1148"/>
      <c r="AB10" s="1148"/>
      <c r="AC10" s="1149"/>
      <c r="AD10" s="78"/>
    </row>
    <row r="11" spans="1:30" s="14" customFormat="1" ht="12.75" customHeight="1" thickBot="1">
      <c r="A11" s="5345"/>
      <c r="B11" s="5572"/>
      <c r="C11" s="1708"/>
      <c r="D11" s="1151" t="s">
        <v>109</v>
      </c>
      <c r="E11" s="1152"/>
      <c r="F11" s="1153"/>
      <c r="G11" s="1153"/>
      <c r="H11" s="1184"/>
      <c r="I11" s="1153"/>
      <c r="J11" s="1153"/>
      <c r="K11" s="1153"/>
      <c r="L11" s="1153"/>
      <c r="M11" s="1153"/>
      <c r="N11" s="1184"/>
      <c r="O11" s="1153"/>
      <c r="P11" s="1153"/>
      <c r="Q11" s="1153"/>
      <c r="R11" s="1153"/>
      <c r="S11" s="1153"/>
      <c r="T11" s="1153"/>
      <c r="U11" s="1153"/>
      <c r="V11" s="3142"/>
      <c r="W11" s="1153"/>
      <c r="X11" s="1153"/>
      <c r="Y11" s="3947"/>
      <c r="Z11" s="1153"/>
      <c r="AA11" s="1153"/>
      <c r="AB11" s="1153"/>
      <c r="AC11" s="1154"/>
      <c r="AD11" s="78"/>
    </row>
    <row r="12" spans="1:30" s="14" customFormat="1" ht="12.75" customHeight="1">
      <c r="A12" s="5088" t="s">
        <v>145</v>
      </c>
      <c r="B12" s="5106" t="s">
        <v>166</v>
      </c>
      <c r="C12" s="1706" t="s">
        <v>279</v>
      </c>
      <c r="D12" s="1142" t="s">
        <v>105</v>
      </c>
      <c r="E12" s="1143"/>
      <c r="F12" s="1144"/>
      <c r="G12" s="1144"/>
      <c r="H12" s="1182"/>
      <c r="I12" s="1144"/>
      <c r="J12" s="1144"/>
      <c r="K12" s="1144"/>
      <c r="L12" s="1144"/>
      <c r="M12" s="1144"/>
      <c r="N12" s="1182"/>
      <c r="O12" s="1144"/>
      <c r="P12" s="1144"/>
      <c r="Q12" s="1144"/>
      <c r="R12" s="1144"/>
      <c r="S12" s="1144"/>
      <c r="T12" s="1144"/>
      <c r="U12" s="1144"/>
      <c r="V12" s="3143"/>
      <c r="W12" s="1144"/>
      <c r="X12" s="1144"/>
      <c r="Y12" s="3945"/>
      <c r="Z12" s="1144"/>
      <c r="AA12" s="1144"/>
      <c r="AB12" s="1144"/>
      <c r="AC12" s="1145"/>
      <c r="AD12" s="78"/>
    </row>
    <row r="13" spans="1:30" s="14" customFormat="1" ht="12.75" customHeight="1">
      <c r="A13" s="5267"/>
      <c r="B13" s="5107"/>
      <c r="C13" s="1707" t="s">
        <v>279</v>
      </c>
      <c r="D13" s="1146" t="s">
        <v>106</v>
      </c>
      <c r="E13" s="1150"/>
      <c r="F13" s="1148"/>
      <c r="G13" s="1148"/>
      <c r="H13" s="1183"/>
      <c r="I13" s="1148"/>
      <c r="J13" s="1148"/>
      <c r="K13" s="1148"/>
      <c r="L13" s="1148"/>
      <c r="M13" s="1148"/>
      <c r="N13" s="1183"/>
      <c r="O13" s="1148"/>
      <c r="P13" s="1148"/>
      <c r="Q13" s="1148"/>
      <c r="R13" s="1148"/>
      <c r="S13" s="1148"/>
      <c r="T13" s="1148"/>
      <c r="U13" s="1148"/>
      <c r="V13" s="3943"/>
      <c r="W13" s="1148"/>
      <c r="X13" s="1148"/>
      <c r="Y13" s="3946"/>
      <c r="Z13" s="1148"/>
      <c r="AA13" s="1148"/>
      <c r="AB13" s="1148"/>
      <c r="AC13" s="1149"/>
      <c r="AD13" s="78"/>
    </row>
    <row r="14" spans="1:30" s="34" customFormat="1" ht="14.25" customHeight="1" thickBot="1">
      <c r="A14" s="5268"/>
      <c r="B14" s="5122"/>
      <c r="C14" s="1709"/>
      <c r="D14" s="1155" t="s">
        <v>108</v>
      </c>
      <c r="E14" s="1156"/>
      <c r="F14" s="1157"/>
      <c r="G14" s="1157"/>
      <c r="H14" s="1185"/>
      <c r="I14" s="1157"/>
      <c r="J14" s="1157"/>
      <c r="K14" s="1157"/>
      <c r="L14" s="1157"/>
      <c r="M14" s="1157"/>
      <c r="N14" s="1185"/>
      <c r="O14" s="1157"/>
      <c r="P14" s="1157"/>
      <c r="Q14" s="1157"/>
      <c r="R14" s="1157"/>
      <c r="S14" s="1157"/>
      <c r="T14" s="1157"/>
      <c r="U14" s="1157"/>
      <c r="V14" s="3944"/>
      <c r="W14" s="1157"/>
      <c r="X14" s="1157"/>
      <c r="Y14" s="3948"/>
      <c r="Z14" s="1157"/>
      <c r="AA14" s="1157"/>
      <c r="AB14" s="1157"/>
      <c r="AC14" s="1158"/>
      <c r="AD14" s="79"/>
    </row>
    <row r="15" spans="1:30" s="38" customFormat="1" ht="19.5" customHeight="1" thickBot="1">
      <c r="A15" s="1159" t="s">
        <v>304</v>
      </c>
      <c r="B15" s="1160"/>
      <c r="C15" s="1654" t="s">
        <v>311</v>
      </c>
      <c r="D15" s="1161"/>
      <c r="E15" s="1867">
        <f>SQRT(E18*E18+E19*E19)</f>
        <v>150.35584458211127</v>
      </c>
      <c r="F15" s="1867">
        <f t="shared" ref="F15:AB15" si="0">SQRT(F18*F18+F19*F19)</f>
        <v>142.35111520462354</v>
      </c>
      <c r="G15" s="1867">
        <f t="shared" si="0"/>
        <v>140.04170807298803</v>
      </c>
      <c r="H15" s="1868">
        <f t="shared" si="0"/>
        <v>137.48018038975653</v>
      </c>
      <c r="I15" s="1867">
        <f t="shared" si="0"/>
        <v>145.38225476308997</v>
      </c>
      <c r="J15" s="1867">
        <f t="shared" si="0"/>
        <v>152.81989399289608</v>
      </c>
      <c r="K15" s="1867">
        <f t="shared" si="0"/>
        <v>161.06296905247959</v>
      </c>
      <c r="L15" s="1867">
        <f t="shared" si="0"/>
        <v>161.8700713535396</v>
      </c>
      <c r="M15" s="1867">
        <f t="shared" si="0"/>
        <v>186.46179233290664</v>
      </c>
      <c r="N15" s="1868">
        <f t="shared" si="0"/>
        <v>190.481075175462</v>
      </c>
      <c r="O15" s="1867">
        <f t="shared" si="0"/>
        <v>191.93707302134206</v>
      </c>
      <c r="P15" s="1867">
        <f t="shared" si="0"/>
        <v>192.42660938653989</v>
      </c>
      <c r="Q15" s="1867">
        <f t="shared" si="0"/>
        <v>188.42080564523653</v>
      </c>
      <c r="R15" s="1867">
        <f t="shared" si="0"/>
        <v>181.10151849170123</v>
      </c>
      <c r="S15" s="1867">
        <f t="shared" si="0"/>
        <v>196.16319736382766</v>
      </c>
      <c r="T15" s="1867">
        <f t="shared" si="0"/>
        <v>195.30243214051382</v>
      </c>
      <c r="U15" s="1867">
        <f t="shared" si="0"/>
        <v>197.21460392171772</v>
      </c>
      <c r="V15" s="1869">
        <f t="shared" si="0"/>
        <v>202.00990074746338</v>
      </c>
      <c r="W15" s="1867">
        <f t="shared" si="0"/>
        <v>214.56448914021163</v>
      </c>
      <c r="X15" s="1867">
        <f t="shared" si="0"/>
        <v>216.28499716808838</v>
      </c>
      <c r="Y15" s="1869">
        <f t="shared" si="0"/>
        <v>201.02775927717047</v>
      </c>
      <c r="Z15" s="1867">
        <f t="shared" si="0"/>
        <v>186.32659498847718</v>
      </c>
      <c r="AA15" s="1867">
        <f t="shared" si="0"/>
        <v>170.22996211008214</v>
      </c>
      <c r="AB15" s="1867">
        <f t="shared" si="0"/>
        <v>155.79473675320358</v>
      </c>
      <c r="AC15" s="1162"/>
      <c r="AD15" s="80"/>
    </row>
    <row r="16" spans="1:30" s="8" customFormat="1" ht="12.75" customHeight="1" thickBot="1">
      <c r="A16" s="128" t="s">
        <v>102</v>
      </c>
      <c r="B16" s="25"/>
      <c r="C16" s="25"/>
      <c r="D16" s="1163"/>
      <c r="E16" s="1163">
        <v>1</v>
      </c>
      <c r="F16" s="1163">
        <v>2</v>
      </c>
      <c r="G16" s="1163">
        <v>3</v>
      </c>
      <c r="H16" s="1181">
        <v>4</v>
      </c>
      <c r="I16" s="1163">
        <v>5</v>
      </c>
      <c r="J16" s="1163">
        <v>6</v>
      </c>
      <c r="K16" s="1163">
        <v>7</v>
      </c>
      <c r="L16" s="1163">
        <v>8</v>
      </c>
      <c r="M16" s="1163">
        <v>9</v>
      </c>
      <c r="N16" s="1181">
        <v>10</v>
      </c>
      <c r="O16" s="1163">
        <v>11</v>
      </c>
      <c r="P16" s="1163">
        <v>12</v>
      </c>
      <c r="Q16" s="1163">
        <v>13</v>
      </c>
      <c r="R16" s="1163">
        <v>14</v>
      </c>
      <c r="S16" s="1163">
        <v>15</v>
      </c>
      <c r="T16" s="1163">
        <v>16</v>
      </c>
      <c r="U16" s="1163">
        <v>17</v>
      </c>
      <c r="V16" s="1181">
        <v>18</v>
      </c>
      <c r="W16" s="1163">
        <v>19</v>
      </c>
      <c r="X16" s="1163">
        <v>20</v>
      </c>
      <c r="Y16" s="1181">
        <v>21</v>
      </c>
      <c r="Z16" s="1163">
        <v>22</v>
      </c>
      <c r="AA16" s="1163">
        <v>23</v>
      </c>
      <c r="AB16" s="1163">
        <v>24</v>
      </c>
      <c r="AC16" s="1164"/>
      <c r="AD16" s="81"/>
    </row>
    <row r="17" spans="1:30" s="8" customFormat="1" ht="18.75" customHeight="1" thickBot="1">
      <c r="A17" s="2442" t="s">
        <v>113</v>
      </c>
      <c r="B17" s="2443"/>
      <c r="C17" s="3579" t="s">
        <v>338</v>
      </c>
      <c r="D17" s="3578" t="s">
        <v>109</v>
      </c>
      <c r="E17" s="3578">
        <v>10.8</v>
      </c>
      <c r="F17" s="3578">
        <v>10.8</v>
      </c>
      <c r="G17" s="3578">
        <v>10.8</v>
      </c>
      <c r="H17" s="3578">
        <v>10.8</v>
      </c>
      <c r="I17" s="3578">
        <v>10.8</v>
      </c>
      <c r="J17" s="3578">
        <v>10.8</v>
      </c>
      <c r="K17" s="3578">
        <v>10.7</v>
      </c>
      <c r="L17" s="3578">
        <v>10.7</v>
      </c>
      <c r="M17" s="3578">
        <v>10.7</v>
      </c>
      <c r="N17" s="3578">
        <v>10.7</v>
      </c>
      <c r="O17" s="3578">
        <v>10.8</v>
      </c>
      <c r="P17" s="3578">
        <v>10.8</v>
      </c>
      <c r="Q17" s="3578">
        <v>10.8</v>
      </c>
      <c r="R17" s="3578">
        <v>10.7</v>
      </c>
      <c r="S17" s="3578">
        <v>10.7</v>
      </c>
      <c r="T17" s="3578">
        <v>10.7</v>
      </c>
      <c r="U17" s="3578">
        <v>10.8</v>
      </c>
      <c r="V17" s="3578">
        <v>10.7</v>
      </c>
      <c r="W17" s="3578">
        <v>10.8</v>
      </c>
      <c r="X17" s="3578">
        <v>10.8</v>
      </c>
      <c r="Y17" s="3578">
        <v>10.8</v>
      </c>
      <c r="Z17" s="3578">
        <v>10.8</v>
      </c>
      <c r="AA17" s="3578">
        <v>10.8</v>
      </c>
      <c r="AB17" s="3578">
        <v>10.7</v>
      </c>
      <c r="AC17" s="2444"/>
      <c r="AD17" s="81"/>
    </row>
    <row r="18" spans="1:30" s="8" customFormat="1" ht="12.75" customHeight="1">
      <c r="A18" s="5546" t="s">
        <v>115</v>
      </c>
      <c r="B18" s="5568" t="s">
        <v>206</v>
      </c>
      <c r="C18" s="1706" t="s">
        <v>659</v>
      </c>
      <c r="D18" s="1239" t="s">
        <v>105</v>
      </c>
      <c r="E18" s="3855">
        <v>111.2</v>
      </c>
      <c r="F18" s="3856">
        <v>104</v>
      </c>
      <c r="G18" s="3856">
        <v>101.2</v>
      </c>
      <c r="H18" s="3858">
        <v>98.8</v>
      </c>
      <c r="I18" s="3856">
        <v>103.2</v>
      </c>
      <c r="J18" s="3856">
        <v>111.6</v>
      </c>
      <c r="K18" s="3856">
        <v>127.2</v>
      </c>
      <c r="L18" s="3856">
        <v>127.6</v>
      </c>
      <c r="M18" s="3856">
        <v>152</v>
      </c>
      <c r="N18" s="3858">
        <v>152</v>
      </c>
      <c r="O18" s="3856">
        <v>152</v>
      </c>
      <c r="P18" s="3856">
        <v>152</v>
      </c>
      <c r="Q18" s="3856">
        <v>152.4</v>
      </c>
      <c r="R18" s="3856">
        <v>142</v>
      </c>
      <c r="S18" s="3856">
        <v>157.6</v>
      </c>
      <c r="T18" s="3856">
        <v>158</v>
      </c>
      <c r="U18" s="3856">
        <v>159.19999999999999</v>
      </c>
      <c r="V18" s="3859">
        <v>160.4</v>
      </c>
      <c r="W18" s="3856">
        <v>177.6</v>
      </c>
      <c r="X18" s="3856">
        <v>182.8</v>
      </c>
      <c r="Y18" s="3858">
        <v>168</v>
      </c>
      <c r="Z18" s="3856">
        <v>152.4</v>
      </c>
      <c r="AA18" s="3856">
        <v>133.19999999999999</v>
      </c>
      <c r="AB18" s="3899">
        <v>116</v>
      </c>
      <c r="AC18" s="3262">
        <f>SUM(E18:AB18)</f>
        <v>3352.4</v>
      </c>
      <c r="AD18" s="81"/>
    </row>
    <row r="19" spans="1:30" s="8" customFormat="1" ht="12.75" customHeight="1">
      <c r="A19" s="5160"/>
      <c r="B19" s="5569"/>
      <c r="C19" s="1707" t="s">
        <v>659</v>
      </c>
      <c r="D19" s="1241" t="s">
        <v>106</v>
      </c>
      <c r="E19" s="3311">
        <v>101.2</v>
      </c>
      <c r="F19" s="3312">
        <v>97.2</v>
      </c>
      <c r="G19" s="3312">
        <v>96.8</v>
      </c>
      <c r="H19" s="3315">
        <v>95.6</v>
      </c>
      <c r="I19" s="3312">
        <v>102.4</v>
      </c>
      <c r="J19" s="3312">
        <v>104.4</v>
      </c>
      <c r="K19" s="3312">
        <v>98.8</v>
      </c>
      <c r="L19" s="3312">
        <v>99.6</v>
      </c>
      <c r="M19" s="3312">
        <v>108</v>
      </c>
      <c r="N19" s="3315">
        <v>114.8</v>
      </c>
      <c r="O19" s="3312">
        <v>117.2</v>
      </c>
      <c r="P19" s="3312">
        <v>118</v>
      </c>
      <c r="Q19" s="3312">
        <v>110.8</v>
      </c>
      <c r="R19" s="3312">
        <v>112.4</v>
      </c>
      <c r="S19" s="3312">
        <v>116.8</v>
      </c>
      <c r="T19" s="3312">
        <v>114.8</v>
      </c>
      <c r="U19" s="3312">
        <v>116.4</v>
      </c>
      <c r="V19" s="3314">
        <v>122.8</v>
      </c>
      <c r="W19" s="3312">
        <v>120.4</v>
      </c>
      <c r="X19" s="3312">
        <v>115.6</v>
      </c>
      <c r="Y19" s="3315">
        <v>110.4</v>
      </c>
      <c r="Z19" s="3312">
        <v>107.2</v>
      </c>
      <c r="AA19" s="3312">
        <v>106</v>
      </c>
      <c r="AB19" s="3319">
        <v>104</v>
      </c>
      <c r="AC19" s="1351">
        <f>SUM(E19:AB19)</f>
        <v>2611.5999999999995</v>
      </c>
      <c r="AD19" s="81"/>
    </row>
    <row r="20" spans="1:30" s="8" customFormat="1" ht="12.75" customHeight="1">
      <c r="A20" s="5161"/>
      <c r="B20" s="5570"/>
      <c r="C20" s="1695" t="s">
        <v>311</v>
      </c>
      <c r="D20" s="694" t="s">
        <v>336</v>
      </c>
      <c r="E20" s="398">
        <v>150.35584458211127</v>
      </c>
      <c r="F20" s="399">
        <v>142.35111520462354</v>
      </c>
      <c r="G20" s="399">
        <v>140.04170807298803</v>
      </c>
      <c r="H20" s="982">
        <v>137.48018038975653</v>
      </c>
      <c r="I20" s="399">
        <v>145.38225476308997</v>
      </c>
      <c r="J20" s="399">
        <v>152.81989399289608</v>
      </c>
      <c r="K20" s="399">
        <v>161.06296905247959</v>
      </c>
      <c r="L20" s="399">
        <v>161.8700713535396</v>
      </c>
      <c r="M20" s="399">
        <v>186.46179233290664</v>
      </c>
      <c r="N20" s="982">
        <v>190.481075175462</v>
      </c>
      <c r="O20" s="399">
        <v>191.93707302134206</v>
      </c>
      <c r="P20" s="399">
        <v>192.42660938653989</v>
      </c>
      <c r="Q20" s="399">
        <v>188.42080564523653</v>
      </c>
      <c r="R20" s="399">
        <v>181.10151849170123</v>
      </c>
      <c r="S20" s="399">
        <v>196.16319736382766</v>
      </c>
      <c r="T20" s="399">
        <v>195.30243214051382</v>
      </c>
      <c r="U20" s="399">
        <v>197.21460392171772</v>
      </c>
      <c r="V20" s="399">
        <v>202.00990074746338</v>
      </c>
      <c r="W20" s="399">
        <v>214.56448914021163</v>
      </c>
      <c r="X20" s="399">
        <v>216.28499716808838</v>
      </c>
      <c r="Y20" s="982">
        <v>201.02775927717047</v>
      </c>
      <c r="Z20" s="399">
        <v>186.32659498847718</v>
      </c>
      <c r="AA20" s="399">
        <v>170.22996211008214</v>
      </c>
      <c r="AB20" s="400">
        <v>155.79473675320358</v>
      </c>
      <c r="AC20" s="450">
        <f t="shared" ref="AC20" si="1">SQRT(AC18^2+AC19^2)</f>
        <v>4249.5929593315168</v>
      </c>
      <c r="AD20" s="81"/>
    </row>
    <row r="21" spans="1:30" s="8" customFormat="1" ht="12.75" customHeight="1">
      <c r="A21" s="5161"/>
      <c r="B21" s="5570"/>
      <c r="C21" s="1658" t="s">
        <v>311</v>
      </c>
      <c r="D21" s="1241" t="s">
        <v>107</v>
      </c>
      <c r="E21" s="1436">
        <v>8.0377766058995803</v>
      </c>
      <c r="F21" s="1437">
        <v>7.6098569150771134</v>
      </c>
      <c r="G21" s="1437">
        <v>7.4863998012698723</v>
      </c>
      <c r="H21" s="1438">
        <v>7.3494647366911332</v>
      </c>
      <c r="I21" s="1437">
        <v>7.7718966595245131</v>
      </c>
      <c r="J21" s="1437">
        <v>8.1695006420674652</v>
      </c>
      <c r="K21" s="1437">
        <v>8.6906307045728468</v>
      </c>
      <c r="L21" s="1437">
        <v>8.7341803055803755</v>
      </c>
      <c r="M21" s="1437">
        <v>10.061099625886332</v>
      </c>
      <c r="N21" s="1438">
        <v>10.27797196524134</v>
      </c>
      <c r="O21" s="1437">
        <v>10.260640812624137</v>
      </c>
      <c r="P21" s="1437">
        <v>10.286810623015349</v>
      </c>
      <c r="Q21" s="1437">
        <v>10.07266693150032</v>
      </c>
      <c r="R21" s="1437">
        <v>9.7718701356853916</v>
      </c>
      <c r="S21" s="1437">
        <v>10.584567738607813</v>
      </c>
      <c r="T21" s="1437">
        <v>10.538122595300401</v>
      </c>
      <c r="U21" s="1437">
        <v>10.542768950215661</v>
      </c>
      <c r="V21" s="3138">
        <v>10.900043979020333</v>
      </c>
      <c r="W21" s="1437">
        <v>11.470265329966269</v>
      </c>
      <c r="X21" s="1437">
        <v>11.562240864506784</v>
      </c>
      <c r="Y21" s="1438">
        <v>10.746613975302004</v>
      </c>
      <c r="Z21" s="1437">
        <v>9.9607138679429319</v>
      </c>
      <c r="AA21" s="1437">
        <v>9.100214300777381</v>
      </c>
      <c r="AB21" s="1439">
        <v>8.4063675890456988</v>
      </c>
      <c r="AC21" s="1243"/>
      <c r="AD21" s="81"/>
    </row>
    <row r="22" spans="1:30" s="14" customFormat="1" ht="12.75" customHeight="1" thickBot="1">
      <c r="A22" s="5161"/>
      <c r="B22" s="5570"/>
      <c r="C22" s="1659" t="s">
        <v>311</v>
      </c>
      <c r="D22" s="1268" t="s">
        <v>108</v>
      </c>
      <c r="E22" s="1015">
        <v>0.91007194244604317</v>
      </c>
      <c r="F22" s="1016">
        <v>0.93461538461538463</v>
      </c>
      <c r="G22" s="1016">
        <v>0.9565217391304347</v>
      </c>
      <c r="H22" s="1113">
        <v>0.96761133603238858</v>
      </c>
      <c r="I22" s="1016">
        <v>0.99224806201550386</v>
      </c>
      <c r="J22" s="1016">
        <v>0.93548387096774199</v>
      </c>
      <c r="K22" s="1016">
        <v>0.77672955974842761</v>
      </c>
      <c r="L22" s="1016">
        <v>0.78056426332288398</v>
      </c>
      <c r="M22" s="1016">
        <v>0.71052631578947367</v>
      </c>
      <c r="N22" s="1113">
        <v>0.75526315789473686</v>
      </c>
      <c r="O22" s="1016">
        <v>0.77105263157894743</v>
      </c>
      <c r="P22" s="1016">
        <v>0.77631578947368418</v>
      </c>
      <c r="Q22" s="1016">
        <v>0.72703412073490814</v>
      </c>
      <c r="R22" s="1016">
        <v>0.79154929577464794</v>
      </c>
      <c r="S22" s="1016">
        <v>0.74111675126903553</v>
      </c>
      <c r="T22" s="1016">
        <v>0.72658227848101264</v>
      </c>
      <c r="U22" s="1016">
        <v>0.73115577889447247</v>
      </c>
      <c r="V22" s="1022">
        <v>0.76558603491271815</v>
      </c>
      <c r="W22" s="1016">
        <v>0.677927927927928</v>
      </c>
      <c r="X22" s="1016">
        <v>0.6323851203501093</v>
      </c>
      <c r="Y22" s="1113">
        <v>0.65714285714285714</v>
      </c>
      <c r="Z22" s="1016">
        <v>0.70341207349081369</v>
      </c>
      <c r="AA22" s="1016">
        <v>0.79579579579579585</v>
      </c>
      <c r="AB22" s="1017">
        <v>0.89655172413793105</v>
      </c>
      <c r="AC22" s="1049">
        <f t="shared" ref="AC22" si="2">AC19/AC18</f>
        <v>0.77902398281827923</v>
      </c>
      <c r="AD22" s="78"/>
    </row>
    <row r="23" spans="1:30" s="8" customFormat="1" ht="12.75" customHeight="1">
      <c r="A23" s="5546" t="s">
        <v>144</v>
      </c>
      <c r="B23" s="5575" t="s">
        <v>157</v>
      </c>
      <c r="C23" s="1655"/>
      <c r="D23" s="1197" t="s">
        <v>105</v>
      </c>
      <c r="E23" s="1037"/>
      <c r="F23" s="1440"/>
      <c r="G23" s="1440"/>
      <c r="H23" s="1441"/>
      <c r="I23" s="1440"/>
      <c r="J23" s="1440"/>
      <c r="K23" s="1440"/>
      <c r="L23" s="1440"/>
      <c r="M23" s="1440"/>
      <c r="N23" s="1441"/>
      <c r="O23" s="1440"/>
      <c r="P23" s="1440"/>
      <c r="Q23" s="1440"/>
      <c r="R23" s="1440"/>
      <c r="S23" s="1440"/>
      <c r="T23" s="1440"/>
      <c r="U23" s="1440"/>
      <c r="V23" s="3139"/>
      <c r="W23" s="1440"/>
      <c r="X23" s="1440"/>
      <c r="Y23" s="1441"/>
      <c r="Z23" s="1440"/>
      <c r="AA23" s="1440"/>
      <c r="AB23" s="1440"/>
      <c r="AC23" s="1442">
        <f>SUM(E23:AB23)</f>
        <v>0</v>
      </c>
      <c r="AD23" s="81"/>
    </row>
    <row r="24" spans="1:30" s="8" customFormat="1" ht="12.75" customHeight="1">
      <c r="A24" s="5573"/>
      <c r="B24" s="5576"/>
      <c r="C24" s="1656"/>
      <c r="D24" s="1200" t="s">
        <v>106</v>
      </c>
      <c r="E24" s="1024"/>
      <c r="F24" s="397"/>
      <c r="G24" s="397"/>
      <c r="H24" s="1112"/>
      <c r="I24" s="397"/>
      <c r="J24" s="397"/>
      <c r="K24" s="397"/>
      <c r="L24" s="397"/>
      <c r="M24" s="397"/>
      <c r="N24" s="1112"/>
      <c r="O24" s="397"/>
      <c r="P24" s="397"/>
      <c r="Q24" s="397"/>
      <c r="R24" s="397"/>
      <c r="S24" s="397"/>
      <c r="T24" s="397"/>
      <c r="U24" s="397"/>
      <c r="V24" s="3140"/>
      <c r="W24" s="397"/>
      <c r="X24" s="397"/>
      <c r="Y24" s="1112"/>
      <c r="Z24" s="397"/>
      <c r="AA24" s="397"/>
      <c r="AB24" s="397"/>
      <c r="AC24" s="1204">
        <f>SUM(E24:AB24)</f>
        <v>0</v>
      </c>
      <c r="AD24" s="81"/>
    </row>
    <row r="25" spans="1:30" s="8" customFormat="1" ht="12.75" customHeight="1" thickBot="1">
      <c r="A25" s="5574"/>
      <c r="B25" s="5577"/>
      <c r="C25" s="1660"/>
      <c r="D25" s="1205" t="s">
        <v>108</v>
      </c>
      <c r="E25" s="1443"/>
      <c r="F25" s="1444"/>
      <c r="G25" s="1444"/>
      <c r="H25" s="1257"/>
      <c r="I25" s="1444"/>
      <c r="J25" s="1444"/>
      <c r="K25" s="1444"/>
      <c r="L25" s="1444"/>
      <c r="M25" s="1444"/>
      <c r="N25" s="1257"/>
      <c r="O25" s="1444"/>
      <c r="P25" s="1444"/>
      <c r="Q25" s="1444"/>
      <c r="R25" s="1444"/>
      <c r="S25" s="1444"/>
      <c r="T25" s="1444"/>
      <c r="U25" s="1444"/>
      <c r="V25" s="1233"/>
      <c r="W25" s="1444"/>
      <c r="X25" s="1444"/>
      <c r="Y25" s="1257"/>
      <c r="Z25" s="1444"/>
      <c r="AA25" s="1444"/>
      <c r="AB25" s="1444"/>
      <c r="AC25" s="1445"/>
      <c r="AD25" s="81"/>
    </row>
    <row r="26" spans="1:30" s="8" customFormat="1" ht="16.5" customHeight="1" thickBot="1">
      <c r="A26" s="3473"/>
      <c r="B26" s="3474" t="s">
        <v>6</v>
      </c>
      <c r="C26" s="858" t="s">
        <v>659</v>
      </c>
      <c r="D26" s="1307" t="s">
        <v>105</v>
      </c>
      <c r="E26" s="3949">
        <v>0.2</v>
      </c>
      <c r="F26" s="3950">
        <v>0.16</v>
      </c>
      <c r="G26" s="3950">
        <v>0.2</v>
      </c>
      <c r="H26" s="3951">
        <v>0.16</v>
      </c>
      <c r="I26" s="3950">
        <v>0.16</v>
      </c>
      <c r="J26" s="3950">
        <v>0.2</v>
      </c>
      <c r="K26" s="3950">
        <v>0.12</v>
      </c>
      <c r="L26" s="3950">
        <v>0.12</v>
      </c>
      <c r="M26" s="3950">
        <v>0.2</v>
      </c>
      <c r="N26" s="3951">
        <v>0.16</v>
      </c>
      <c r="O26" s="3950">
        <v>0.2</v>
      </c>
      <c r="P26" s="3950">
        <v>0.2</v>
      </c>
      <c r="Q26" s="3950">
        <v>0.16</v>
      </c>
      <c r="R26" s="3950">
        <v>0.2</v>
      </c>
      <c r="S26" s="3950">
        <v>0.2</v>
      </c>
      <c r="T26" s="3950">
        <v>0.16</v>
      </c>
      <c r="U26" s="3950">
        <v>0.2</v>
      </c>
      <c r="V26" s="3952">
        <v>0.2</v>
      </c>
      <c r="W26" s="3950">
        <v>0.16</v>
      </c>
      <c r="X26" s="3950">
        <v>0.2</v>
      </c>
      <c r="Y26" s="3951">
        <v>0.2</v>
      </c>
      <c r="Z26" s="3950">
        <v>0.16</v>
      </c>
      <c r="AA26" s="3950">
        <v>0.2</v>
      </c>
      <c r="AB26" s="3953">
        <v>0.16</v>
      </c>
      <c r="AC26" s="1446">
        <f>SUM(E26:AB26)</f>
        <v>4.280000000000002</v>
      </c>
      <c r="AD26" s="81"/>
    </row>
    <row r="27" spans="1:30" s="7" customFormat="1" ht="12.75" customHeight="1">
      <c r="A27" s="5112" t="s">
        <v>131</v>
      </c>
      <c r="B27" s="5113"/>
      <c r="C27" s="1661"/>
      <c r="D27" s="1166" t="s">
        <v>105</v>
      </c>
      <c r="E27" s="1167"/>
      <c r="F27" s="1168"/>
      <c r="G27" s="1168"/>
      <c r="H27" s="1186"/>
      <c r="I27" s="1168"/>
      <c r="J27" s="1168"/>
      <c r="K27" s="1168"/>
      <c r="L27" s="1168"/>
      <c r="M27" s="1168"/>
      <c r="N27" s="1186"/>
      <c r="O27" s="1168"/>
      <c r="P27" s="1168"/>
      <c r="Q27" s="1168"/>
      <c r="R27" s="1168"/>
      <c r="S27" s="1168"/>
      <c r="T27" s="1168"/>
      <c r="U27" s="1168"/>
      <c r="V27" s="3141"/>
      <c r="W27" s="1168"/>
      <c r="X27" s="1168"/>
      <c r="Y27" s="1186"/>
      <c r="Z27" s="1168"/>
      <c r="AA27" s="1168"/>
      <c r="AB27" s="1168"/>
      <c r="AC27" s="1169"/>
      <c r="AD27" s="78"/>
    </row>
    <row r="28" spans="1:30" s="7" customFormat="1" ht="12.75" customHeight="1" thickBot="1">
      <c r="A28" s="5114"/>
      <c r="B28" s="5113"/>
      <c r="C28" s="1661"/>
      <c r="D28" s="1151" t="s">
        <v>106</v>
      </c>
      <c r="E28" s="1152"/>
      <c r="F28" s="1153"/>
      <c r="G28" s="1153"/>
      <c r="H28" s="1184"/>
      <c r="I28" s="1153"/>
      <c r="J28" s="1153"/>
      <c r="K28" s="1153"/>
      <c r="L28" s="1153"/>
      <c r="M28" s="1153"/>
      <c r="N28" s="1184"/>
      <c r="O28" s="1153"/>
      <c r="P28" s="1153"/>
      <c r="Q28" s="1153"/>
      <c r="R28" s="1153"/>
      <c r="S28" s="1153"/>
      <c r="T28" s="1153"/>
      <c r="U28" s="1153"/>
      <c r="V28" s="3142"/>
      <c r="W28" s="1153"/>
      <c r="X28" s="1153"/>
      <c r="Y28" s="1184"/>
      <c r="Z28" s="1153"/>
      <c r="AA28" s="1153"/>
      <c r="AB28" s="1153"/>
      <c r="AC28" s="1154"/>
      <c r="AD28" s="78"/>
    </row>
    <row r="29" spans="1:30" s="7" customFormat="1" ht="12.75" customHeight="1">
      <c r="A29" s="5422" t="s">
        <v>132</v>
      </c>
      <c r="B29" s="5578"/>
      <c r="C29" s="1662"/>
      <c r="D29" s="1142" t="s">
        <v>105</v>
      </c>
      <c r="E29" s="1143"/>
      <c r="F29" s="1144"/>
      <c r="G29" s="1144"/>
      <c r="H29" s="1182"/>
      <c r="I29" s="1144"/>
      <c r="J29" s="1144"/>
      <c r="K29" s="1144"/>
      <c r="L29" s="1144"/>
      <c r="M29" s="1144"/>
      <c r="N29" s="1182"/>
      <c r="O29" s="1144"/>
      <c r="P29" s="1144"/>
      <c r="Q29" s="1144"/>
      <c r="R29" s="1144"/>
      <c r="S29" s="1144"/>
      <c r="T29" s="1144"/>
      <c r="U29" s="1144"/>
      <c r="V29" s="3143"/>
      <c r="W29" s="1144"/>
      <c r="X29" s="1144"/>
      <c r="Y29" s="1182"/>
      <c r="Z29" s="1144"/>
      <c r="AA29" s="1144"/>
      <c r="AB29" s="1144"/>
      <c r="AC29" s="1145"/>
      <c r="AD29" s="78"/>
    </row>
    <row r="30" spans="1:30" s="7" customFormat="1" ht="12.75" customHeight="1" thickBot="1">
      <c r="A30" s="5579"/>
      <c r="B30" s="5580"/>
      <c r="C30" s="1663"/>
      <c r="D30" s="1165" t="s">
        <v>106</v>
      </c>
      <c r="E30" s="1170"/>
      <c r="F30" s="1171"/>
      <c r="G30" s="1171"/>
      <c r="H30" s="1187"/>
      <c r="I30" s="1171"/>
      <c r="J30" s="1171"/>
      <c r="K30" s="1171"/>
      <c r="L30" s="1171"/>
      <c r="M30" s="1171"/>
      <c r="N30" s="1187"/>
      <c r="O30" s="1171"/>
      <c r="P30" s="1171"/>
      <c r="Q30" s="1171"/>
      <c r="R30" s="1171"/>
      <c r="S30" s="1171"/>
      <c r="T30" s="1171"/>
      <c r="U30" s="1171"/>
      <c r="V30" s="3144"/>
      <c r="W30" s="1171"/>
      <c r="X30" s="1171"/>
      <c r="Y30" s="1187"/>
      <c r="Z30" s="1171"/>
      <c r="AA30" s="1171"/>
      <c r="AB30" s="1171"/>
      <c r="AC30" s="1172"/>
      <c r="AD30" s="78"/>
    </row>
    <row r="31" spans="1:30" s="7" customFormat="1" ht="12.75" customHeight="1" thickBot="1">
      <c r="A31" s="5078" t="s">
        <v>133</v>
      </c>
      <c r="B31" s="5153"/>
      <c r="C31" s="277"/>
      <c r="D31" s="1173" t="s">
        <v>105</v>
      </c>
      <c r="E31" s="1174"/>
      <c r="F31" s="1175"/>
      <c r="G31" s="1175"/>
      <c r="H31" s="1188"/>
      <c r="I31" s="1175"/>
      <c r="J31" s="1175"/>
      <c r="K31" s="1175"/>
      <c r="L31" s="1175"/>
      <c r="M31" s="1175"/>
      <c r="N31" s="1188"/>
      <c r="O31" s="1175"/>
      <c r="P31" s="1175"/>
      <c r="Q31" s="1175"/>
      <c r="R31" s="1175"/>
      <c r="S31" s="1175"/>
      <c r="T31" s="1175"/>
      <c r="U31" s="1175"/>
      <c r="V31" s="1631"/>
      <c r="W31" s="1175"/>
      <c r="X31" s="1175"/>
      <c r="Y31" s="1631"/>
      <c r="Z31" s="1175"/>
      <c r="AA31" s="1175"/>
      <c r="AB31" s="1175"/>
      <c r="AC31" s="1176"/>
      <c r="AD31" s="78"/>
    </row>
    <row r="32" spans="1:30" s="7" customFormat="1" ht="12.75" customHeight="1" thickBot="1">
      <c r="A32" s="5044"/>
      <c r="B32" s="5045"/>
      <c r="C32" s="278"/>
      <c r="D32" s="1177" t="s">
        <v>106</v>
      </c>
      <c r="E32" s="1178"/>
      <c r="F32" s="1178"/>
      <c r="G32" s="1178"/>
      <c r="H32" s="1189"/>
      <c r="I32" s="1178"/>
      <c r="J32" s="1178"/>
      <c r="K32" s="1178"/>
      <c r="L32" s="1178"/>
      <c r="M32" s="1178"/>
      <c r="N32" s="1189"/>
      <c r="O32" s="1178"/>
      <c r="P32" s="1178"/>
      <c r="Q32" s="1178"/>
      <c r="R32" s="1178"/>
      <c r="S32" s="1178"/>
      <c r="T32" s="1178"/>
      <c r="U32" s="1178"/>
      <c r="V32" s="1632"/>
      <c r="W32" s="1178"/>
      <c r="X32" s="1178"/>
      <c r="Y32" s="1632"/>
      <c r="Z32" s="1178"/>
      <c r="AA32" s="1178"/>
      <c r="AB32" s="1178"/>
      <c r="AC32" s="1179"/>
      <c r="AD32" s="82"/>
    </row>
    <row r="33" spans="1:30" s="7" customFormat="1" ht="14.25" customHeight="1">
      <c r="A33" s="32"/>
      <c r="B33" s="32"/>
      <c r="C33" s="16"/>
      <c r="D33" s="56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</row>
    <row r="34" spans="1:30" s="7" customFormat="1" ht="14.25" customHeight="1" thickBot="1">
      <c r="A34" s="32"/>
      <c r="B34" s="32"/>
      <c r="C34" s="16"/>
      <c r="D34" s="56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</row>
    <row r="35" spans="1:30" s="4" customFormat="1" ht="28.5" customHeight="1" thickBot="1">
      <c r="A35" s="4349" t="s">
        <v>4</v>
      </c>
      <c r="B35" s="4350" t="s">
        <v>0</v>
      </c>
      <c r="C35" s="4351" t="s">
        <v>285</v>
      </c>
      <c r="D35" s="4348" t="s">
        <v>3</v>
      </c>
      <c r="E35" s="5350" t="s">
        <v>135</v>
      </c>
      <c r="F35" s="5351"/>
      <c r="G35" s="5351"/>
      <c r="H35" s="5351"/>
      <c r="I35" s="5351"/>
      <c r="J35" s="5351"/>
      <c r="K35" s="5351"/>
      <c r="L35" s="5351"/>
      <c r="M35" s="5351"/>
      <c r="N35" s="5351"/>
      <c r="O35" s="5351"/>
      <c r="P35" s="5351"/>
      <c r="Q35" s="5351"/>
      <c r="R35" s="5351"/>
      <c r="S35" s="5351"/>
      <c r="T35" s="5351"/>
      <c r="U35" s="5351"/>
      <c r="V35" s="5351"/>
      <c r="W35" s="5351"/>
      <c r="X35" s="5351"/>
      <c r="Y35" s="5351"/>
      <c r="Z35" s="5351"/>
      <c r="AA35" s="5351"/>
      <c r="AB35" s="5352"/>
      <c r="AC35" s="483" t="s">
        <v>2</v>
      </c>
      <c r="AD35" s="76" t="s">
        <v>308</v>
      </c>
    </row>
    <row r="36" spans="1:30" s="8" customFormat="1" ht="20.25" customHeight="1" thickBot="1">
      <c r="A36" s="3967" t="s">
        <v>273</v>
      </c>
      <c r="B36" s="3982"/>
      <c r="C36" s="3983"/>
      <c r="D36" s="4302"/>
      <c r="E36" s="1190">
        <v>1</v>
      </c>
      <c r="F36" s="1190">
        <v>2</v>
      </c>
      <c r="G36" s="1190">
        <v>3</v>
      </c>
      <c r="H36" s="1251">
        <v>4</v>
      </c>
      <c r="I36" s="1190">
        <v>5</v>
      </c>
      <c r="J36" s="1190">
        <v>6</v>
      </c>
      <c r="K36" s="1190">
        <v>7</v>
      </c>
      <c r="L36" s="1190">
        <v>8</v>
      </c>
      <c r="M36" s="1190">
        <v>9</v>
      </c>
      <c r="N36" s="1251">
        <v>10</v>
      </c>
      <c r="O36" s="1190">
        <v>11</v>
      </c>
      <c r="P36" s="1190">
        <v>12</v>
      </c>
      <c r="Q36" s="1190">
        <v>13</v>
      </c>
      <c r="R36" s="1190">
        <v>14</v>
      </c>
      <c r="S36" s="1190">
        <v>15</v>
      </c>
      <c r="T36" s="1190">
        <v>16</v>
      </c>
      <c r="U36" s="1190">
        <v>17</v>
      </c>
      <c r="V36" s="1639">
        <v>18</v>
      </c>
      <c r="W36" s="1190">
        <v>19</v>
      </c>
      <c r="X36" s="1190">
        <v>20</v>
      </c>
      <c r="Y36" s="1639">
        <v>21</v>
      </c>
      <c r="Z36" s="1190">
        <v>22</v>
      </c>
      <c r="AA36" s="1190">
        <v>23</v>
      </c>
      <c r="AB36" s="1190">
        <v>24</v>
      </c>
      <c r="AC36" s="1412"/>
      <c r="AD36" s="1192"/>
    </row>
    <row r="37" spans="1:30" s="14" customFormat="1" ht="14.25" customHeight="1">
      <c r="A37" s="487" t="s">
        <v>103</v>
      </c>
      <c r="B37" s="441"/>
      <c r="C37" s="441"/>
      <c r="D37" s="1193"/>
      <c r="E37" s="4402">
        <v>11</v>
      </c>
      <c r="F37" s="4402">
        <v>11</v>
      </c>
      <c r="G37" s="4402">
        <v>11</v>
      </c>
      <c r="H37" s="4403">
        <v>11</v>
      </c>
      <c r="I37" s="4402">
        <v>11</v>
      </c>
      <c r="J37" s="4402">
        <v>11</v>
      </c>
      <c r="K37" s="4402">
        <v>11</v>
      </c>
      <c r="L37" s="4402">
        <v>11</v>
      </c>
      <c r="M37" s="4402">
        <v>11</v>
      </c>
      <c r="N37" s="4403">
        <v>11</v>
      </c>
      <c r="O37" s="4402">
        <v>11</v>
      </c>
      <c r="P37" s="4402">
        <v>11</v>
      </c>
      <c r="Q37" s="4402">
        <v>11</v>
      </c>
      <c r="R37" s="4402">
        <v>11</v>
      </c>
      <c r="S37" s="4402">
        <v>11</v>
      </c>
      <c r="T37" s="4402">
        <v>11</v>
      </c>
      <c r="U37" s="4402">
        <v>11</v>
      </c>
      <c r="V37" s="4404">
        <v>11</v>
      </c>
      <c r="W37" s="4402">
        <v>11</v>
      </c>
      <c r="X37" s="4402">
        <v>11</v>
      </c>
      <c r="Y37" s="4404">
        <v>11</v>
      </c>
      <c r="Z37" s="4402">
        <v>11</v>
      </c>
      <c r="AA37" s="4402">
        <v>11</v>
      </c>
      <c r="AB37" s="4402">
        <v>11</v>
      </c>
      <c r="AC37" s="1413"/>
      <c r="AD37" s="1009"/>
    </row>
    <row r="38" spans="1:30" s="14" customFormat="1" ht="12.75" customHeight="1" thickBot="1">
      <c r="A38" s="1010"/>
      <c r="B38" s="443"/>
      <c r="C38" s="443"/>
      <c r="D38" s="1195"/>
      <c r="E38" s="443"/>
      <c r="F38" s="443"/>
      <c r="G38" s="443"/>
      <c r="H38" s="1252"/>
      <c r="I38" s="443"/>
      <c r="J38" s="443"/>
      <c r="K38" s="443"/>
      <c r="L38" s="443"/>
      <c r="M38" s="443"/>
      <c r="N38" s="1252"/>
      <c r="O38" s="443"/>
      <c r="P38" s="443"/>
      <c r="Q38" s="443"/>
      <c r="R38" s="443"/>
      <c r="S38" s="443"/>
      <c r="T38" s="443"/>
      <c r="U38" s="443"/>
      <c r="V38" s="1510"/>
      <c r="W38" s="443"/>
      <c r="X38" s="443"/>
      <c r="Y38" s="1510"/>
      <c r="Z38" s="443"/>
      <c r="AA38" s="443"/>
      <c r="AB38" s="443"/>
      <c r="AC38" s="1701"/>
      <c r="AD38" s="1009"/>
    </row>
    <row r="39" spans="1:30" s="14" customFormat="1" ht="12.75" customHeight="1">
      <c r="A39" s="5547" t="s">
        <v>235</v>
      </c>
      <c r="B39" s="5388" t="s">
        <v>351</v>
      </c>
      <c r="C39" s="1655" t="s">
        <v>279</v>
      </c>
      <c r="D39" s="1197" t="s">
        <v>105</v>
      </c>
      <c r="E39" s="1198"/>
      <c r="F39" s="1065"/>
      <c r="G39" s="1065"/>
      <c r="H39" s="1135"/>
      <c r="I39" s="1065"/>
      <c r="J39" s="1065"/>
      <c r="K39" s="1065"/>
      <c r="L39" s="1065"/>
      <c r="M39" s="1065"/>
      <c r="N39" s="1135"/>
      <c r="O39" s="1065"/>
      <c r="P39" s="1065"/>
      <c r="Q39" s="1065"/>
      <c r="R39" s="1065"/>
      <c r="S39" s="1065"/>
      <c r="T39" s="1065"/>
      <c r="U39" s="1066"/>
      <c r="V39" s="1066"/>
      <c r="W39" s="1065"/>
      <c r="X39" s="1065"/>
      <c r="Y39" s="1135"/>
      <c r="Z39" s="1065"/>
      <c r="AA39" s="1065"/>
      <c r="AB39" s="1067"/>
      <c r="AC39" s="1274"/>
      <c r="AD39" s="1273"/>
    </row>
    <row r="40" spans="1:30" s="14" customFormat="1" ht="12.75" customHeight="1">
      <c r="A40" s="5548"/>
      <c r="B40" s="5389"/>
      <c r="C40" s="1664" t="s">
        <v>279</v>
      </c>
      <c r="D40" s="1200" t="s">
        <v>106</v>
      </c>
      <c r="E40" s="1201"/>
      <c r="F40" s="1202"/>
      <c r="G40" s="1202"/>
      <c r="H40" s="1253"/>
      <c r="I40" s="1202"/>
      <c r="J40" s="1202"/>
      <c r="K40" s="1202"/>
      <c r="L40" s="1202"/>
      <c r="M40" s="1453"/>
      <c r="N40" s="1253"/>
      <c r="O40" s="1202"/>
      <c r="P40" s="1202"/>
      <c r="Q40" s="1202"/>
      <c r="R40" s="1202"/>
      <c r="S40" s="1202"/>
      <c r="T40" s="1202"/>
      <c r="U40" s="1203"/>
      <c r="V40" s="1203"/>
      <c r="W40" s="1202"/>
      <c r="X40" s="1202"/>
      <c r="Y40" s="1253"/>
      <c r="Z40" s="1202"/>
      <c r="AA40" s="1202"/>
      <c r="AB40" s="1272"/>
      <c r="AC40" s="1275"/>
      <c r="AD40" s="1273"/>
    </row>
    <row r="41" spans="1:30" s="14" customFormat="1" ht="12.75" customHeight="1">
      <c r="A41" s="5548"/>
      <c r="B41" s="5389"/>
      <c r="C41" s="1664"/>
      <c r="D41" s="1200" t="s">
        <v>108</v>
      </c>
      <c r="E41" s="1201"/>
      <c r="F41" s="1202"/>
      <c r="G41" s="1202"/>
      <c r="H41" s="1253"/>
      <c r="I41" s="1202"/>
      <c r="J41" s="1202"/>
      <c r="K41" s="1202"/>
      <c r="L41" s="1202"/>
      <c r="M41" s="1202"/>
      <c r="N41" s="1253"/>
      <c r="O41" s="1202"/>
      <c r="P41" s="1202"/>
      <c r="Q41" s="1202"/>
      <c r="R41" s="1202"/>
      <c r="S41" s="1202"/>
      <c r="T41" s="1202"/>
      <c r="U41" s="1203"/>
      <c r="V41" s="1203"/>
      <c r="W41" s="1202"/>
      <c r="X41" s="1202"/>
      <c r="Y41" s="1253"/>
      <c r="Z41" s="1202"/>
      <c r="AA41" s="1202"/>
      <c r="AB41" s="1272"/>
      <c r="AC41" s="1275"/>
      <c r="AD41" s="1273"/>
    </row>
    <row r="42" spans="1:30" s="14" customFormat="1" ht="12.75" customHeight="1">
      <c r="A42" s="5548"/>
      <c r="B42" s="5389"/>
      <c r="C42" s="1658" t="s">
        <v>338</v>
      </c>
      <c r="D42" s="1200" t="s">
        <v>107</v>
      </c>
      <c r="E42" s="1747">
        <v>12.96</v>
      </c>
      <c r="F42" s="1755">
        <v>12</v>
      </c>
      <c r="G42" s="1755">
        <v>11.4</v>
      </c>
      <c r="H42" s="1756">
        <v>11.76</v>
      </c>
      <c r="I42" s="1755">
        <v>12.66</v>
      </c>
      <c r="J42" s="1755">
        <v>13.86</v>
      </c>
      <c r="K42" s="1755">
        <v>15.24</v>
      </c>
      <c r="L42" s="1755">
        <v>17.88</v>
      </c>
      <c r="M42" s="1755">
        <v>20.88</v>
      </c>
      <c r="N42" s="1756">
        <v>23.1</v>
      </c>
      <c r="O42" s="1755">
        <v>23.7</v>
      </c>
      <c r="P42" s="1755">
        <v>22.68</v>
      </c>
      <c r="Q42" s="1755">
        <v>22.86</v>
      </c>
      <c r="R42" s="1755">
        <v>22.68</v>
      </c>
      <c r="S42" s="1755">
        <v>22.38</v>
      </c>
      <c r="T42" s="1755">
        <v>22.68</v>
      </c>
      <c r="U42" s="1755">
        <v>21.54</v>
      </c>
      <c r="V42" s="1755">
        <v>20.64</v>
      </c>
      <c r="W42" s="1755">
        <v>20.16</v>
      </c>
      <c r="X42" s="1755">
        <v>19.5</v>
      </c>
      <c r="Y42" s="1756">
        <v>19.86</v>
      </c>
      <c r="Z42" s="1755">
        <v>18.420000000000002</v>
      </c>
      <c r="AA42" s="1755">
        <v>16.440000000000001</v>
      </c>
      <c r="AB42" s="4029">
        <v>14.16</v>
      </c>
      <c r="AC42" s="1275"/>
      <c r="AD42" s="1273"/>
    </row>
    <row r="43" spans="1:30" s="14" customFormat="1" ht="12.75" customHeight="1" thickBot="1">
      <c r="A43" s="5549"/>
      <c r="B43" s="5571"/>
      <c r="C43" s="1665" t="s">
        <v>279</v>
      </c>
      <c r="D43" s="1205" t="s">
        <v>109</v>
      </c>
      <c r="E43" s="1206"/>
      <c r="F43" s="1207"/>
      <c r="G43" s="1207"/>
      <c r="H43" s="1254"/>
      <c r="I43" s="1207"/>
      <c r="J43" s="1207"/>
      <c r="K43" s="1207"/>
      <c r="L43" s="1207"/>
      <c r="M43" s="1207"/>
      <c r="N43" s="1254"/>
      <c r="O43" s="1207"/>
      <c r="P43" s="1207"/>
      <c r="Q43" s="1207"/>
      <c r="R43" s="1207"/>
      <c r="S43" s="1207"/>
      <c r="T43" s="1207"/>
      <c r="U43" s="1208"/>
      <c r="V43" s="1208"/>
      <c r="W43" s="1207"/>
      <c r="X43" s="1207"/>
      <c r="Y43" s="1254"/>
      <c r="Z43" s="1207"/>
      <c r="AA43" s="1207"/>
      <c r="AB43" s="1329"/>
      <c r="AC43" s="1276"/>
      <c r="AD43" s="1273"/>
    </row>
    <row r="44" spans="1:30" s="14" customFormat="1" ht="12.75" customHeight="1">
      <c r="A44" s="5550" t="s">
        <v>330</v>
      </c>
      <c r="B44" s="5318" t="s">
        <v>166</v>
      </c>
      <c r="C44" s="1658" t="s">
        <v>338</v>
      </c>
      <c r="D44" s="1239" t="s">
        <v>105</v>
      </c>
      <c r="E44" s="4070">
        <v>804</v>
      </c>
      <c r="F44" s="4071">
        <v>744</v>
      </c>
      <c r="G44" s="4071">
        <v>714</v>
      </c>
      <c r="H44" s="4072">
        <v>736</v>
      </c>
      <c r="I44" s="4071">
        <v>792</v>
      </c>
      <c r="J44" s="4071">
        <v>848</v>
      </c>
      <c r="K44" s="4071">
        <v>956</v>
      </c>
      <c r="L44" s="4071">
        <v>1142</v>
      </c>
      <c r="M44" s="4071">
        <v>1284</v>
      </c>
      <c r="N44" s="4072">
        <v>1428</v>
      </c>
      <c r="O44" s="4071">
        <v>1474</v>
      </c>
      <c r="P44" s="4071">
        <v>1420</v>
      </c>
      <c r="Q44" s="4071">
        <v>1432</v>
      </c>
      <c r="R44" s="4071">
        <v>1402</v>
      </c>
      <c r="S44" s="4071">
        <v>1396</v>
      </c>
      <c r="T44" s="4071">
        <v>1406</v>
      </c>
      <c r="U44" s="4073">
        <v>1336</v>
      </c>
      <c r="V44" s="4073">
        <v>1320</v>
      </c>
      <c r="W44" s="4071">
        <v>1292</v>
      </c>
      <c r="X44" s="4071">
        <v>1226</v>
      </c>
      <c r="Y44" s="4072">
        <v>1248</v>
      </c>
      <c r="Z44" s="4071">
        <v>1166</v>
      </c>
      <c r="AA44" s="4071">
        <v>1022</v>
      </c>
      <c r="AB44" s="4074">
        <v>894</v>
      </c>
      <c r="AC44" s="1331">
        <f>SUM(E44:AB44)</f>
        <v>27482</v>
      </c>
      <c r="AD44" s="1009"/>
    </row>
    <row r="45" spans="1:30" s="14" customFormat="1" ht="12.75" customHeight="1">
      <c r="A45" s="5551"/>
      <c r="B45" s="5319"/>
      <c r="C45" s="1658" t="s">
        <v>338</v>
      </c>
      <c r="D45" s="1241" t="s">
        <v>106</v>
      </c>
      <c r="E45" s="4078">
        <v>144</v>
      </c>
      <c r="F45" s="4079">
        <v>134</v>
      </c>
      <c r="G45" s="4079">
        <v>118</v>
      </c>
      <c r="H45" s="4080">
        <v>118</v>
      </c>
      <c r="I45" s="4079">
        <v>128</v>
      </c>
      <c r="J45" s="4079">
        <v>136</v>
      </c>
      <c r="K45" s="4079">
        <v>144</v>
      </c>
      <c r="L45" s="4079">
        <v>174</v>
      </c>
      <c r="M45" s="4079">
        <v>240</v>
      </c>
      <c r="N45" s="4080">
        <v>262</v>
      </c>
      <c r="O45" s="4079">
        <v>282</v>
      </c>
      <c r="P45" s="4079">
        <v>244</v>
      </c>
      <c r="Q45" s="4079">
        <v>250</v>
      </c>
      <c r="R45" s="4079">
        <v>272</v>
      </c>
      <c r="S45" s="4079">
        <v>274</v>
      </c>
      <c r="T45" s="4079">
        <v>258</v>
      </c>
      <c r="U45" s="4081">
        <v>232</v>
      </c>
      <c r="V45" s="4081">
        <v>234</v>
      </c>
      <c r="W45" s="4079">
        <v>202</v>
      </c>
      <c r="X45" s="4079">
        <v>200</v>
      </c>
      <c r="Y45" s="4080">
        <v>192</v>
      </c>
      <c r="Z45" s="4079">
        <v>190</v>
      </c>
      <c r="AA45" s="4079">
        <v>174</v>
      </c>
      <c r="AB45" s="4082">
        <v>152</v>
      </c>
      <c r="AC45" s="1325">
        <f>SUM(E45:AB45)</f>
        <v>4754</v>
      </c>
      <c r="AD45" s="1009"/>
    </row>
    <row r="46" spans="1:30" s="14" customFormat="1" ht="12.75" customHeight="1">
      <c r="A46" s="5552"/>
      <c r="B46" s="5367"/>
      <c r="C46" s="1658" t="s">
        <v>338</v>
      </c>
      <c r="D46" s="1241" t="s">
        <v>107</v>
      </c>
      <c r="E46" s="4015">
        <v>44.8</v>
      </c>
      <c r="F46" s="1755">
        <v>41.4</v>
      </c>
      <c r="G46" s="1755">
        <v>39.799999999999997</v>
      </c>
      <c r="H46" s="1756">
        <v>40</v>
      </c>
      <c r="I46" s="1755">
        <v>44</v>
      </c>
      <c r="J46" s="1755">
        <v>46.4</v>
      </c>
      <c r="K46" s="1755">
        <v>53.6</v>
      </c>
      <c r="L46" s="1755">
        <v>64</v>
      </c>
      <c r="M46" s="1755">
        <v>72.2</v>
      </c>
      <c r="N46" s="1756">
        <v>81.400000000000006</v>
      </c>
      <c r="O46" s="1755">
        <v>83</v>
      </c>
      <c r="P46" s="1755">
        <v>77.8</v>
      </c>
      <c r="Q46" s="1755">
        <v>79.400000000000006</v>
      </c>
      <c r="R46" s="1755">
        <v>78.400000000000006</v>
      </c>
      <c r="S46" s="1755">
        <v>76.8</v>
      </c>
      <c r="T46" s="1755">
        <v>79.599999999999994</v>
      </c>
      <c r="U46" s="1755">
        <v>73</v>
      </c>
      <c r="V46" s="1755">
        <v>73.2</v>
      </c>
      <c r="W46" s="1755">
        <v>71</v>
      </c>
      <c r="X46" s="1755">
        <v>68.400000000000006</v>
      </c>
      <c r="Y46" s="1756">
        <v>70.599999999999994</v>
      </c>
      <c r="Z46" s="1755">
        <v>64.400000000000006</v>
      </c>
      <c r="AA46" s="1755">
        <v>57.2</v>
      </c>
      <c r="AB46" s="4017">
        <v>49.2</v>
      </c>
      <c r="AC46" s="1322"/>
      <c r="AD46" s="1009"/>
    </row>
    <row r="47" spans="1:30" s="34" customFormat="1" ht="12.75" customHeight="1" thickBot="1">
      <c r="A47" s="5552"/>
      <c r="B47" s="5362"/>
      <c r="C47" s="1658" t="s">
        <v>311</v>
      </c>
      <c r="D47" s="1244" t="s">
        <v>108</v>
      </c>
      <c r="E47" s="1015">
        <f t="shared" ref="E47:AC47" si="3">E45/E44</f>
        <v>0.17910447761194029</v>
      </c>
      <c r="F47" s="1016">
        <f t="shared" si="3"/>
        <v>0.18010752688172044</v>
      </c>
      <c r="G47" s="1016">
        <f t="shared" si="3"/>
        <v>0.16526610644257703</v>
      </c>
      <c r="H47" s="1113">
        <f t="shared" si="3"/>
        <v>0.16032608695652173</v>
      </c>
      <c r="I47" s="1016">
        <f t="shared" si="3"/>
        <v>0.16161616161616163</v>
      </c>
      <c r="J47" s="1016">
        <f t="shared" si="3"/>
        <v>0.16037735849056603</v>
      </c>
      <c r="K47" s="1016">
        <f t="shared" si="3"/>
        <v>0.15062761506276151</v>
      </c>
      <c r="L47" s="1016">
        <f t="shared" si="3"/>
        <v>0.15236427320490367</v>
      </c>
      <c r="M47" s="1016">
        <f t="shared" si="3"/>
        <v>0.18691588785046728</v>
      </c>
      <c r="N47" s="1113">
        <f t="shared" si="3"/>
        <v>0.18347338935574228</v>
      </c>
      <c r="O47" s="1016">
        <f t="shared" si="3"/>
        <v>0.19131614654002713</v>
      </c>
      <c r="P47" s="1016">
        <f t="shared" si="3"/>
        <v>0.17183098591549295</v>
      </c>
      <c r="Q47" s="1016">
        <f t="shared" si="3"/>
        <v>0.17458100558659218</v>
      </c>
      <c r="R47" s="1016">
        <f t="shared" si="3"/>
        <v>0.19400855920114124</v>
      </c>
      <c r="S47" s="1016">
        <f t="shared" si="3"/>
        <v>0.19627507163323782</v>
      </c>
      <c r="T47" s="1016">
        <f t="shared" si="3"/>
        <v>0.18349928876244664</v>
      </c>
      <c r="U47" s="1022">
        <f t="shared" si="3"/>
        <v>0.17365269461077845</v>
      </c>
      <c r="V47" s="1022">
        <f t="shared" si="3"/>
        <v>0.17727272727272728</v>
      </c>
      <c r="W47" s="1016">
        <f t="shared" si="3"/>
        <v>0.15634674922600619</v>
      </c>
      <c r="X47" s="1016">
        <f t="shared" si="3"/>
        <v>0.16313213703099511</v>
      </c>
      <c r="Y47" s="1113">
        <f t="shared" si="3"/>
        <v>0.15384615384615385</v>
      </c>
      <c r="Z47" s="1016">
        <f t="shared" si="3"/>
        <v>0.16295025728987994</v>
      </c>
      <c r="AA47" s="1016">
        <f t="shared" si="3"/>
        <v>0.17025440313111545</v>
      </c>
      <c r="AB47" s="1017">
        <f t="shared" si="3"/>
        <v>0.17002237136465326</v>
      </c>
      <c r="AC47" s="1287">
        <f t="shared" si="3"/>
        <v>0.1729859544429081</v>
      </c>
      <c r="AD47" s="1019"/>
    </row>
    <row r="48" spans="1:30" s="72" customFormat="1" ht="12.75" customHeight="1">
      <c r="A48" s="1038" t="s">
        <v>286</v>
      </c>
      <c r="B48" s="1223"/>
      <c r="C48" s="1666" t="s">
        <v>311</v>
      </c>
      <c r="D48" s="1224"/>
      <c r="E48" s="2765">
        <f>E39+E44</f>
        <v>804</v>
      </c>
      <c r="F48" s="2766">
        <f t="shared" ref="F48:AB48" si="4">F39+F44</f>
        <v>744</v>
      </c>
      <c r="G48" s="2766">
        <f t="shared" si="4"/>
        <v>714</v>
      </c>
      <c r="H48" s="2767">
        <f t="shared" si="4"/>
        <v>736</v>
      </c>
      <c r="I48" s="2766">
        <f t="shared" si="4"/>
        <v>792</v>
      </c>
      <c r="J48" s="2766">
        <f t="shared" si="4"/>
        <v>848</v>
      </c>
      <c r="K48" s="2766">
        <f t="shared" si="4"/>
        <v>956</v>
      </c>
      <c r="L48" s="2766">
        <f t="shared" si="4"/>
        <v>1142</v>
      </c>
      <c r="M48" s="2766">
        <f t="shared" si="4"/>
        <v>1284</v>
      </c>
      <c r="N48" s="2767">
        <f t="shared" si="4"/>
        <v>1428</v>
      </c>
      <c r="O48" s="2768">
        <f t="shared" si="4"/>
        <v>1474</v>
      </c>
      <c r="P48" s="2768">
        <f t="shared" si="4"/>
        <v>1420</v>
      </c>
      <c r="Q48" s="2768">
        <f t="shared" si="4"/>
        <v>1432</v>
      </c>
      <c r="R48" s="2768">
        <f t="shared" si="4"/>
        <v>1402</v>
      </c>
      <c r="S48" s="2768">
        <f t="shared" si="4"/>
        <v>1396</v>
      </c>
      <c r="T48" s="2768">
        <f t="shared" si="4"/>
        <v>1406</v>
      </c>
      <c r="U48" s="2768">
        <f t="shared" si="4"/>
        <v>1336</v>
      </c>
      <c r="V48" s="2768">
        <f t="shared" si="4"/>
        <v>1320</v>
      </c>
      <c r="W48" s="2768">
        <f t="shared" si="4"/>
        <v>1292</v>
      </c>
      <c r="X48" s="2768">
        <f t="shared" si="4"/>
        <v>1226</v>
      </c>
      <c r="Y48" s="2768">
        <f t="shared" si="4"/>
        <v>1248</v>
      </c>
      <c r="Z48" s="2768">
        <f t="shared" si="4"/>
        <v>1166</v>
      </c>
      <c r="AA48" s="2768">
        <f t="shared" si="4"/>
        <v>1022</v>
      </c>
      <c r="AB48" s="2768">
        <f t="shared" si="4"/>
        <v>894</v>
      </c>
      <c r="AC48" s="2263">
        <f>AC40+AC44</f>
        <v>27482</v>
      </c>
      <c r="AD48" s="1039"/>
    </row>
    <row r="49" spans="1:30" s="72" customFormat="1" ht="12.75" customHeight="1">
      <c r="A49" s="1040" t="s">
        <v>309</v>
      </c>
      <c r="B49" s="1225"/>
      <c r="C49" s="1667" t="s">
        <v>311</v>
      </c>
      <c r="D49" s="1226"/>
      <c r="E49" s="2769">
        <f t="shared" ref="E49:AB49" si="5">E40+E45</f>
        <v>144</v>
      </c>
      <c r="F49" s="2770">
        <f t="shared" si="5"/>
        <v>134</v>
      </c>
      <c r="G49" s="2770">
        <f t="shared" si="5"/>
        <v>118</v>
      </c>
      <c r="H49" s="2771">
        <f t="shared" si="5"/>
        <v>118</v>
      </c>
      <c r="I49" s="2770">
        <f t="shared" si="5"/>
        <v>128</v>
      </c>
      <c r="J49" s="2770">
        <f t="shared" si="5"/>
        <v>136</v>
      </c>
      <c r="K49" s="2770">
        <f t="shared" si="5"/>
        <v>144</v>
      </c>
      <c r="L49" s="2770">
        <f t="shared" si="5"/>
        <v>174</v>
      </c>
      <c r="M49" s="2770">
        <f t="shared" si="5"/>
        <v>240</v>
      </c>
      <c r="N49" s="2771">
        <f t="shared" si="5"/>
        <v>262</v>
      </c>
      <c r="O49" s="2772">
        <f t="shared" si="5"/>
        <v>282</v>
      </c>
      <c r="P49" s="2772">
        <f t="shared" si="5"/>
        <v>244</v>
      </c>
      <c r="Q49" s="2772">
        <f t="shared" si="5"/>
        <v>250</v>
      </c>
      <c r="R49" s="2772">
        <f t="shared" si="5"/>
        <v>272</v>
      </c>
      <c r="S49" s="2772">
        <f t="shared" si="5"/>
        <v>274</v>
      </c>
      <c r="T49" s="2772">
        <f t="shared" si="5"/>
        <v>258</v>
      </c>
      <c r="U49" s="2772">
        <f t="shared" si="5"/>
        <v>232</v>
      </c>
      <c r="V49" s="2772">
        <f t="shared" si="5"/>
        <v>234</v>
      </c>
      <c r="W49" s="2772">
        <f t="shared" si="5"/>
        <v>202</v>
      </c>
      <c r="X49" s="2772">
        <f t="shared" si="5"/>
        <v>200</v>
      </c>
      <c r="Y49" s="2772">
        <f t="shared" si="5"/>
        <v>192</v>
      </c>
      <c r="Z49" s="2772">
        <f t="shared" si="5"/>
        <v>190</v>
      </c>
      <c r="AA49" s="2772">
        <f t="shared" si="5"/>
        <v>174</v>
      </c>
      <c r="AB49" s="2772">
        <f t="shared" si="5"/>
        <v>152</v>
      </c>
      <c r="AC49" s="2264">
        <f>AC41+AC45</f>
        <v>4754</v>
      </c>
      <c r="AD49" s="1039"/>
    </row>
    <row r="50" spans="1:30" s="72" customFormat="1" ht="12.75" customHeight="1" thickBot="1">
      <c r="A50" s="1041" t="s">
        <v>304</v>
      </c>
      <c r="B50" s="1227"/>
      <c r="C50" s="1668" t="s">
        <v>311</v>
      </c>
      <c r="D50" s="1228"/>
      <c r="E50" s="2773">
        <f t="shared" ref="E50:AC50" si="6">SQRT(E49*E49+E48*E48)</f>
        <v>816.79373161159845</v>
      </c>
      <c r="F50" s="2774">
        <f t="shared" si="6"/>
        <v>755.97089891079804</v>
      </c>
      <c r="G50" s="2774">
        <f t="shared" si="6"/>
        <v>723.68501435362055</v>
      </c>
      <c r="H50" s="2775">
        <f t="shared" si="6"/>
        <v>745.3992218938788</v>
      </c>
      <c r="I50" s="2774">
        <f t="shared" si="6"/>
        <v>802.27676022679361</v>
      </c>
      <c r="J50" s="2774">
        <f t="shared" si="6"/>
        <v>858.83642214335555</v>
      </c>
      <c r="K50" s="2774">
        <f t="shared" si="6"/>
        <v>966.78436065132951</v>
      </c>
      <c r="L50" s="2774">
        <f t="shared" si="6"/>
        <v>1155.1796397097726</v>
      </c>
      <c r="M50" s="2774">
        <f t="shared" si="6"/>
        <v>1306.2373444363011</v>
      </c>
      <c r="N50" s="2775">
        <f t="shared" si="6"/>
        <v>1451.8360789014716</v>
      </c>
      <c r="O50" s="2776">
        <f t="shared" si="6"/>
        <v>1500.7331541616584</v>
      </c>
      <c r="P50" s="2776">
        <f t="shared" si="6"/>
        <v>1440.8108828017646</v>
      </c>
      <c r="Q50" s="2776">
        <f t="shared" si="6"/>
        <v>1453.6588320510421</v>
      </c>
      <c r="R50" s="2776">
        <f t="shared" si="6"/>
        <v>1428.1414495770368</v>
      </c>
      <c r="S50" s="2776">
        <f t="shared" si="6"/>
        <v>1422.6355822908408</v>
      </c>
      <c r="T50" s="2776">
        <f t="shared" si="6"/>
        <v>1429.4754282603112</v>
      </c>
      <c r="U50" s="2776">
        <f t="shared" si="6"/>
        <v>1355.9941002821508</v>
      </c>
      <c r="V50" s="2776">
        <f t="shared" si="6"/>
        <v>1340.580471288464</v>
      </c>
      <c r="W50" s="2776">
        <f t="shared" si="6"/>
        <v>1307.6956832535618</v>
      </c>
      <c r="X50" s="2776">
        <f t="shared" si="6"/>
        <v>1242.2061020619726</v>
      </c>
      <c r="Y50" s="2776">
        <f t="shared" si="6"/>
        <v>1262.682858044727</v>
      </c>
      <c r="Z50" s="2776">
        <f t="shared" si="6"/>
        <v>1181.3788554058347</v>
      </c>
      <c r="AA50" s="2776">
        <f t="shared" si="6"/>
        <v>1036.7063229285332</v>
      </c>
      <c r="AB50" s="2776">
        <f t="shared" si="6"/>
        <v>906.82964221511861</v>
      </c>
      <c r="AC50" s="2265">
        <f t="shared" si="6"/>
        <v>27890.156686544447</v>
      </c>
      <c r="AD50" s="1039"/>
    </row>
    <row r="51" spans="1:30" s="8" customFormat="1" ht="12.75" customHeight="1" thickBot="1">
      <c r="A51" s="1042" t="s">
        <v>191</v>
      </c>
      <c r="B51" s="1044"/>
      <c r="C51" s="1229"/>
      <c r="D51" s="1229"/>
      <c r="E51" s="490">
        <v>1</v>
      </c>
      <c r="F51" s="491">
        <v>2</v>
      </c>
      <c r="G51" s="491">
        <v>3</v>
      </c>
      <c r="H51" s="1111">
        <v>4</v>
      </c>
      <c r="I51" s="491">
        <v>5</v>
      </c>
      <c r="J51" s="491">
        <v>6</v>
      </c>
      <c r="K51" s="491">
        <v>7</v>
      </c>
      <c r="L51" s="491">
        <v>8</v>
      </c>
      <c r="M51" s="491">
        <v>9</v>
      </c>
      <c r="N51" s="1111">
        <v>10</v>
      </c>
      <c r="O51" s="491">
        <v>11</v>
      </c>
      <c r="P51" s="491">
        <v>12</v>
      </c>
      <c r="Q51" s="491">
        <v>13</v>
      </c>
      <c r="R51" s="491">
        <v>14</v>
      </c>
      <c r="S51" s="491">
        <v>15</v>
      </c>
      <c r="T51" s="491">
        <v>16</v>
      </c>
      <c r="U51" s="491">
        <v>17</v>
      </c>
      <c r="V51" s="1111">
        <v>18</v>
      </c>
      <c r="W51" s="491">
        <v>19</v>
      </c>
      <c r="X51" s="491">
        <v>20</v>
      </c>
      <c r="Y51" s="1111">
        <v>21</v>
      </c>
      <c r="Z51" s="491">
        <v>22</v>
      </c>
      <c r="AA51" s="491">
        <v>23</v>
      </c>
      <c r="AB51" s="491">
        <v>24</v>
      </c>
      <c r="AC51" s="492"/>
      <c r="AD51" s="1064"/>
    </row>
    <row r="52" spans="1:30" s="8" customFormat="1" ht="12.75" customHeight="1">
      <c r="A52" s="2266" t="s">
        <v>113</v>
      </c>
      <c r="B52" s="2267"/>
      <c r="C52" s="3580" t="s">
        <v>338</v>
      </c>
      <c r="D52" s="2268" t="s">
        <v>109</v>
      </c>
      <c r="E52" s="4034">
        <v>10.28</v>
      </c>
      <c r="F52" s="4035">
        <v>10.3</v>
      </c>
      <c r="G52" s="4035">
        <v>10.29</v>
      </c>
      <c r="H52" s="4035">
        <v>10.32</v>
      </c>
      <c r="I52" s="4035">
        <v>10.29</v>
      </c>
      <c r="J52" s="4035">
        <v>10.3</v>
      </c>
      <c r="K52" s="4035">
        <v>10.28</v>
      </c>
      <c r="L52" s="4035">
        <v>10.33</v>
      </c>
      <c r="M52" s="4035">
        <v>10.3</v>
      </c>
      <c r="N52" s="4035">
        <v>10.4</v>
      </c>
      <c r="O52" s="4035">
        <v>10.38</v>
      </c>
      <c r="P52" s="4035">
        <v>10.4</v>
      </c>
      <c r="Q52" s="4035">
        <v>10.41</v>
      </c>
      <c r="R52" s="4035">
        <v>10.37</v>
      </c>
      <c r="S52" s="4035">
        <v>10.38</v>
      </c>
      <c r="T52" s="4035">
        <v>10.39</v>
      </c>
      <c r="U52" s="4035">
        <v>10.41</v>
      </c>
      <c r="V52" s="4035">
        <v>10.43</v>
      </c>
      <c r="W52" s="4035">
        <v>10.36</v>
      </c>
      <c r="X52" s="4035">
        <v>10.36</v>
      </c>
      <c r="Y52" s="4035">
        <v>10.35</v>
      </c>
      <c r="Z52" s="4035">
        <v>10.36</v>
      </c>
      <c r="AA52" s="4035">
        <v>10.36</v>
      </c>
      <c r="AB52" s="4036">
        <v>10.37</v>
      </c>
      <c r="AC52" s="2269"/>
      <c r="AD52" s="1064"/>
    </row>
    <row r="53" spans="1:30" s="8" customFormat="1" ht="12.75" customHeight="1">
      <c r="A53" s="2270" t="s">
        <v>114</v>
      </c>
      <c r="B53" s="2271"/>
      <c r="C53" s="3581" t="s">
        <v>338</v>
      </c>
      <c r="D53" s="2272" t="s">
        <v>109</v>
      </c>
      <c r="E53" s="4037">
        <v>10.34</v>
      </c>
      <c r="F53" s="4038">
        <v>10.34</v>
      </c>
      <c r="G53" s="4038">
        <v>10.36</v>
      </c>
      <c r="H53" s="4038">
        <v>10.35</v>
      </c>
      <c r="I53" s="4038">
        <v>10.35</v>
      </c>
      <c r="J53" s="4038">
        <v>10.35</v>
      </c>
      <c r="K53" s="4038">
        <v>10.34</v>
      </c>
      <c r="L53" s="4038">
        <v>10.39</v>
      </c>
      <c r="M53" s="4038">
        <v>10.33</v>
      </c>
      <c r="N53" s="4038">
        <v>10.42</v>
      </c>
      <c r="O53" s="4038">
        <v>10.35</v>
      </c>
      <c r="P53" s="4038">
        <v>10.44</v>
      </c>
      <c r="Q53" s="4038">
        <v>10.45</v>
      </c>
      <c r="R53" s="4038">
        <v>10.38</v>
      </c>
      <c r="S53" s="4038">
        <v>10.39</v>
      </c>
      <c r="T53" s="4038">
        <v>10.39</v>
      </c>
      <c r="U53" s="4038">
        <v>10.45</v>
      </c>
      <c r="V53" s="4038">
        <v>10.47</v>
      </c>
      <c r="W53" s="4038">
        <v>10.41</v>
      </c>
      <c r="X53" s="4038">
        <v>10.44</v>
      </c>
      <c r="Y53" s="4038">
        <v>10.42</v>
      </c>
      <c r="Z53" s="4038">
        <v>10.42</v>
      </c>
      <c r="AA53" s="4038">
        <v>10.42</v>
      </c>
      <c r="AB53" s="4039">
        <v>10.43</v>
      </c>
      <c r="AC53" s="2273"/>
      <c r="AD53" s="1064"/>
    </row>
    <row r="54" spans="1:30" s="8" customFormat="1" ht="12.75" customHeight="1" thickBot="1">
      <c r="A54" s="2270" t="s">
        <v>274</v>
      </c>
      <c r="B54" s="2274"/>
      <c r="C54" s="3582" t="s">
        <v>338</v>
      </c>
      <c r="D54" s="2272" t="s">
        <v>109</v>
      </c>
      <c r="E54" s="4040">
        <v>10.33</v>
      </c>
      <c r="F54" s="4041">
        <v>10.35</v>
      </c>
      <c r="G54" s="4041">
        <v>10.35</v>
      </c>
      <c r="H54" s="4041">
        <v>10.35</v>
      </c>
      <c r="I54" s="4041">
        <v>10.35</v>
      </c>
      <c r="J54" s="4041">
        <v>10.34</v>
      </c>
      <c r="K54" s="4041">
        <v>10.32</v>
      </c>
      <c r="L54" s="4041">
        <v>10.39</v>
      </c>
      <c r="M54" s="4041">
        <v>10.32</v>
      </c>
      <c r="N54" s="4041">
        <v>10.39</v>
      </c>
      <c r="O54" s="4041">
        <v>10.4</v>
      </c>
      <c r="P54" s="4041">
        <v>10.42</v>
      </c>
      <c r="Q54" s="4041">
        <v>10.41</v>
      </c>
      <c r="R54" s="4041">
        <v>10.4</v>
      </c>
      <c r="S54" s="4041">
        <v>10.4</v>
      </c>
      <c r="T54" s="4041">
        <v>10.39</v>
      </c>
      <c r="U54" s="4041">
        <v>10.42</v>
      </c>
      <c r="V54" s="4041">
        <v>10.44</v>
      </c>
      <c r="W54" s="4041">
        <v>10.38</v>
      </c>
      <c r="X54" s="4041">
        <v>10.39</v>
      </c>
      <c r="Y54" s="4041">
        <v>10.37</v>
      </c>
      <c r="Z54" s="4041">
        <v>10.39</v>
      </c>
      <c r="AA54" s="4041">
        <v>10.42</v>
      </c>
      <c r="AB54" s="4042">
        <v>10.43</v>
      </c>
      <c r="AC54" s="2275"/>
      <c r="AD54" s="1064"/>
    </row>
    <row r="55" spans="1:30" s="8" customFormat="1" ht="12.75" customHeight="1">
      <c r="A55" s="5369" t="s">
        <v>318</v>
      </c>
      <c r="B55" s="5318" t="s">
        <v>317</v>
      </c>
      <c r="C55" s="1004" t="s">
        <v>338</v>
      </c>
      <c r="D55" s="1197" t="s">
        <v>105</v>
      </c>
      <c r="E55" s="4048">
        <v>430</v>
      </c>
      <c r="F55" s="3362">
        <v>382</v>
      </c>
      <c r="G55" s="4048">
        <v>392</v>
      </c>
      <c r="H55" s="3363">
        <v>383</v>
      </c>
      <c r="I55" s="3362">
        <v>410</v>
      </c>
      <c r="J55" s="3362">
        <v>397</v>
      </c>
      <c r="K55" s="3362">
        <v>453</v>
      </c>
      <c r="L55" s="3362">
        <v>458</v>
      </c>
      <c r="M55" s="3362">
        <v>494</v>
      </c>
      <c r="N55" s="3363">
        <v>501</v>
      </c>
      <c r="O55" s="3362">
        <v>527</v>
      </c>
      <c r="P55" s="3362">
        <v>524</v>
      </c>
      <c r="Q55" s="3362">
        <v>550</v>
      </c>
      <c r="R55" s="3362">
        <v>520</v>
      </c>
      <c r="S55" s="3362">
        <v>529</v>
      </c>
      <c r="T55" s="3362">
        <v>525</v>
      </c>
      <c r="U55" s="3362">
        <v>500</v>
      </c>
      <c r="V55" s="3362">
        <v>528</v>
      </c>
      <c r="W55" s="3362">
        <v>567</v>
      </c>
      <c r="X55" s="3362">
        <v>600</v>
      </c>
      <c r="Y55" s="3363">
        <v>630</v>
      </c>
      <c r="Z55" s="3362">
        <v>641</v>
      </c>
      <c r="AA55" s="3362">
        <v>535</v>
      </c>
      <c r="AB55" s="3362">
        <v>456</v>
      </c>
      <c r="AC55" s="1414">
        <f>SUM(E55:AB55)</f>
        <v>11932</v>
      </c>
      <c r="AD55" s="1064"/>
    </row>
    <row r="56" spans="1:30" s="8" customFormat="1" ht="12.75" customHeight="1">
      <c r="A56" s="5370"/>
      <c r="B56" s="5319"/>
      <c r="C56" s="1658" t="s">
        <v>338</v>
      </c>
      <c r="D56" s="1200" t="s">
        <v>106</v>
      </c>
      <c r="E56" s="4048">
        <v>216</v>
      </c>
      <c r="F56" s="3362">
        <v>191</v>
      </c>
      <c r="G56" s="4048">
        <v>185</v>
      </c>
      <c r="H56" s="3363">
        <v>189</v>
      </c>
      <c r="I56" s="3362">
        <v>208</v>
      </c>
      <c r="J56" s="3362">
        <v>192</v>
      </c>
      <c r="K56" s="3362">
        <v>197</v>
      </c>
      <c r="L56" s="3362">
        <v>203</v>
      </c>
      <c r="M56" s="3362">
        <v>221</v>
      </c>
      <c r="N56" s="3363">
        <v>221</v>
      </c>
      <c r="O56" s="3362">
        <v>232</v>
      </c>
      <c r="P56" s="3362">
        <v>227</v>
      </c>
      <c r="Q56" s="3362">
        <v>255</v>
      </c>
      <c r="R56" s="3362">
        <v>227</v>
      </c>
      <c r="S56" s="3362">
        <v>213</v>
      </c>
      <c r="T56" s="3362">
        <v>233</v>
      </c>
      <c r="U56" s="3362">
        <v>221</v>
      </c>
      <c r="V56" s="3362">
        <v>226</v>
      </c>
      <c r="W56" s="3362">
        <v>225</v>
      </c>
      <c r="X56" s="3362">
        <v>224</v>
      </c>
      <c r="Y56" s="3363">
        <v>241</v>
      </c>
      <c r="Z56" s="3362">
        <v>234</v>
      </c>
      <c r="AA56" s="3362">
        <v>226</v>
      </c>
      <c r="AB56" s="3362">
        <v>197</v>
      </c>
      <c r="AC56" s="1378">
        <f>SUM(E56:AB56)</f>
        <v>5204</v>
      </c>
      <c r="AD56" s="1064"/>
    </row>
    <row r="57" spans="1:30" s="8" customFormat="1" ht="12.75" customHeight="1">
      <c r="A57" s="5371"/>
      <c r="B57" s="5367"/>
      <c r="C57" s="1658" t="s">
        <v>338</v>
      </c>
      <c r="D57" s="1200" t="s">
        <v>107</v>
      </c>
      <c r="E57" s="1747">
        <v>27</v>
      </c>
      <c r="F57" s="1755">
        <v>23.88</v>
      </c>
      <c r="G57" s="1755">
        <v>24.48</v>
      </c>
      <c r="H57" s="1756">
        <v>24</v>
      </c>
      <c r="I57" s="1755">
        <v>26.1</v>
      </c>
      <c r="J57" s="1755">
        <v>25.8</v>
      </c>
      <c r="K57" s="1755">
        <v>28.62</v>
      </c>
      <c r="L57" s="1755">
        <v>28.2</v>
      </c>
      <c r="M57" s="1755">
        <v>30.42</v>
      </c>
      <c r="N57" s="1756">
        <v>30</v>
      </c>
      <c r="O57" s="1755">
        <v>31.89</v>
      </c>
      <c r="P57" s="1755">
        <v>31.86</v>
      </c>
      <c r="Q57" s="1755">
        <v>33.299999999999997</v>
      </c>
      <c r="R57" s="1755">
        <v>31.98</v>
      </c>
      <c r="S57" s="1755">
        <v>32.85</v>
      </c>
      <c r="T57" s="1755">
        <v>33.96</v>
      </c>
      <c r="U57" s="1755">
        <v>30.84</v>
      </c>
      <c r="V57" s="1755">
        <v>32.04</v>
      </c>
      <c r="W57" s="1755">
        <v>35.369999999999997</v>
      </c>
      <c r="X57" s="1755">
        <v>36.090000000000003</v>
      </c>
      <c r="Y57" s="1756">
        <v>38.28</v>
      </c>
      <c r="Z57" s="1755">
        <v>38.31</v>
      </c>
      <c r="AA57" s="1755">
        <v>33.299999999999997</v>
      </c>
      <c r="AB57" s="4029">
        <v>28.59</v>
      </c>
      <c r="AC57" s="1330"/>
      <c r="AD57" s="1064"/>
    </row>
    <row r="58" spans="1:30" s="36" customFormat="1" ht="12.75" customHeight="1" thickBot="1">
      <c r="A58" s="5371"/>
      <c r="B58" s="5367"/>
      <c r="C58" s="1665" t="s">
        <v>311</v>
      </c>
      <c r="D58" s="1218" t="s">
        <v>108</v>
      </c>
      <c r="E58" s="1222">
        <f>E56/E55</f>
        <v>0.50232558139534889</v>
      </c>
      <c r="F58" s="1222">
        <f t="shared" ref="F58:AB58" si="7">F56/F55</f>
        <v>0.5</v>
      </c>
      <c r="G58" s="1222">
        <f t="shared" si="7"/>
        <v>0.47193877551020408</v>
      </c>
      <c r="H58" s="1256">
        <f t="shared" si="7"/>
        <v>0.49347258485639689</v>
      </c>
      <c r="I58" s="1222">
        <f t="shared" si="7"/>
        <v>0.50731707317073171</v>
      </c>
      <c r="J58" s="1222">
        <f t="shared" si="7"/>
        <v>0.48362720403022669</v>
      </c>
      <c r="K58" s="1222">
        <f t="shared" si="7"/>
        <v>0.43487858719646799</v>
      </c>
      <c r="L58" s="1222">
        <f t="shared" si="7"/>
        <v>0.44323144104803491</v>
      </c>
      <c r="M58" s="1222">
        <f t="shared" si="7"/>
        <v>0.44736842105263158</v>
      </c>
      <c r="N58" s="1256">
        <f t="shared" si="7"/>
        <v>0.44111776447105788</v>
      </c>
      <c r="O58" s="1222">
        <f t="shared" si="7"/>
        <v>0.44022770398481975</v>
      </c>
      <c r="P58" s="1222">
        <f t="shared" si="7"/>
        <v>0.43320610687022904</v>
      </c>
      <c r="Q58" s="1222">
        <f t="shared" si="7"/>
        <v>0.46363636363636362</v>
      </c>
      <c r="R58" s="1222">
        <f t="shared" si="7"/>
        <v>0.43653846153846154</v>
      </c>
      <c r="S58" s="1222">
        <f t="shared" si="7"/>
        <v>0.40264650283553877</v>
      </c>
      <c r="T58" s="1222">
        <f t="shared" si="7"/>
        <v>0.44380952380952382</v>
      </c>
      <c r="U58" s="1222">
        <f t="shared" si="7"/>
        <v>0.442</v>
      </c>
      <c r="V58" s="1222">
        <f t="shared" si="7"/>
        <v>0.42803030303030304</v>
      </c>
      <c r="W58" s="1222">
        <f t="shared" si="7"/>
        <v>0.3968253968253968</v>
      </c>
      <c r="X58" s="1222">
        <f t="shared" si="7"/>
        <v>0.37333333333333335</v>
      </c>
      <c r="Y58" s="1256">
        <f t="shared" si="7"/>
        <v>0.38253968253968251</v>
      </c>
      <c r="Z58" s="1222">
        <f t="shared" si="7"/>
        <v>0.36505460218408736</v>
      </c>
      <c r="AA58" s="1222">
        <f t="shared" si="7"/>
        <v>0.42242990654205609</v>
      </c>
      <c r="AB58" s="1222">
        <f t="shared" si="7"/>
        <v>0.43201754385964913</v>
      </c>
      <c r="AC58" s="1301">
        <f>AC56/AC55</f>
        <v>0.43613811599061347</v>
      </c>
      <c r="AD58" s="1415"/>
    </row>
    <row r="59" spans="1:30" s="8" customFormat="1" ht="12.75" customHeight="1">
      <c r="A59" s="5369" t="s">
        <v>319</v>
      </c>
      <c r="B59" s="5318" t="s">
        <v>47</v>
      </c>
      <c r="C59" s="1658" t="s">
        <v>338</v>
      </c>
      <c r="D59" s="1239" t="s">
        <v>105</v>
      </c>
      <c r="E59" s="4049">
        <v>453</v>
      </c>
      <c r="F59" s="4050">
        <v>414</v>
      </c>
      <c r="G59" s="4050">
        <v>407</v>
      </c>
      <c r="H59" s="4051">
        <v>390</v>
      </c>
      <c r="I59" s="4052">
        <v>405</v>
      </c>
      <c r="J59" s="4052">
        <v>502</v>
      </c>
      <c r="K59" s="4052">
        <v>560</v>
      </c>
      <c r="L59" s="4052">
        <v>689</v>
      </c>
      <c r="M59" s="4052">
        <v>846</v>
      </c>
      <c r="N59" s="4051">
        <v>888</v>
      </c>
      <c r="O59" s="4052">
        <v>911</v>
      </c>
      <c r="P59" s="4052">
        <v>830</v>
      </c>
      <c r="Q59" s="4052">
        <v>858</v>
      </c>
      <c r="R59" s="4052">
        <v>864</v>
      </c>
      <c r="S59" s="4052">
        <v>851</v>
      </c>
      <c r="T59" s="4052">
        <v>859</v>
      </c>
      <c r="U59" s="4052">
        <v>776</v>
      </c>
      <c r="V59" s="4052">
        <v>810</v>
      </c>
      <c r="W59" s="4052">
        <v>700</v>
      </c>
      <c r="X59" s="4052">
        <v>705</v>
      </c>
      <c r="Y59" s="4051">
        <v>704</v>
      </c>
      <c r="Z59" s="4052">
        <v>680</v>
      </c>
      <c r="AA59" s="4052">
        <v>576</v>
      </c>
      <c r="AB59" s="4052">
        <v>510</v>
      </c>
      <c r="AC59" s="1414">
        <f>SUM(E59:AB59)</f>
        <v>16188</v>
      </c>
      <c r="AD59" s="1064"/>
    </row>
    <row r="60" spans="1:30" s="8" customFormat="1" ht="12.75" customHeight="1">
      <c r="A60" s="5370"/>
      <c r="B60" s="5319"/>
      <c r="C60" s="1658" t="s">
        <v>338</v>
      </c>
      <c r="D60" s="1241" t="s">
        <v>106</v>
      </c>
      <c r="E60" s="3373">
        <v>167</v>
      </c>
      <c r="F60" s="4075">
        <v>163</v>
      </c>
      <c r="G60" s="4075">
        <v>163</v>
      </c>
      <c r="H60" s="3363">
        <v>159</v>
      </c>
      <c r="I60" s="3362">
        <v>149</v>
      </c>
      <c r="J60" s="3362">
        <v>172</v>
      </c>
      <c r="K60" s="3362">
        <v>166</v>
      </c>
      <c r="L60" s="3362">
        <v>200</v>
      </c>
      <c r="M60" s="3362">
        <v>227</v>
      </c>
      <c r="N60" s="3363">
        <v>229</v>
      </c>
      <c r="O60" s="3362">
        <v>220</v>
      </c>
      <c r="P60" s="3362">
        <v>233</v>
      </c>
      <c r="Q60" s="3362">
        <v>244</v>
      </c>
      <c r="R60" s="3362">
        <v>245</v>
      </c>
      <c r="S60" s="3362">
        <v>231</v>
      </c>
      <c r="T60" s="3362">
        <v>235</v>
      </c>
      <c r="U60" s="3362">
        <v>215</v>
      </c>
      <c r="V60" s="3362">
        <v>244</v>
      </c>
      <c r="W60" s="3362">
        <v>206</v>
      </c>
      <c r="X60" s="3362">
        <v>206</v>
      </c>
      <c r="Y60" s="3363">
        <v>185</v>
      </c>
      <c r="Z60" s="3362">
        <v>197</v>
      </c>
      <c r="AA60" s="3362">
        <v>185</v>
      </c>
      <c r="AB60" s="3362">
        <v>194</v>
      </c>
      <c r="AC60" s="1325">
        <f>SUM(E60:AB60)</f>
        <v>4835</v>
      </c>
      <c r="AD60" s="1064"/>
    </row>
    <row r="61" spans="1:30" s="8" customFormat="1" ht="12.75" customHeight="1">
      <c r="A61" s="5371"/>
      <c r="B61" s="5367"/>
      <c r="C61" s="1658" t="s">
        <v>338</v>
      </c>
      <c r="D61" s="1241" t="s">
        <v>107</v>
      </c>
      <c r="E61" s="4015">
        <v>26.32</v>
      </c>
      <c r="F61" s="1755">
        <v>25.2</v>
      </c>
      <c r="G61" s="1755">
        <v>25.68</v>
      </c>
      <c r="H61" s="1756">
        <v>23.68</v>
      </c>
      <c r="I61" s="1755">
        <v>24</v>
      </c>
      <c r="J61" s="1755">
        <v>29.2</v>
      </c>
      <c r="K61" s="1755">
        <v>33.28</v>
      </c>
      <c r="L61" s="1755">
        <v>40.159999999999997</v>
      </c>
      <c r="M61" s="1755">
        <v>50.04</v>
      </c>
      <c r="N61" s="1756">
        <v>51.16</v>
      </c>
      <c r="O61" s="1755">
        <v>53.16</v>
      </c>
      <c r="P61" s="1755">
        <v>47.28</v>
      </c>
      <c r="Q61" s="1755">
        <v>50.92</v>
      </c>
      <c r="R61" s="1755">
        <v>51.72</v>
      </c>
      <c r="S61" s="1755">
        <v>50.16</v>
      </c>
      <c r="T61" s="1755">
        <v>49.44</v>
      </c>
      <c r="U61" s="1755">
        <v>46.28</v>
      </c>
      <c r="V61" s="1755">
        <v>48.12</v>
      </c>
      <c r="W61" s="1755">
        <v>41.56</v>
      </c>
      <c r="X61" s="1755">
        <v>40.76</v>
      </c>
      <c r="Y61" s="1756">
        <v>40.96</v>
      </c>
      <c r="Z61" s="1755">
        <v>40.32</v>
      </c>
      <c r="AA61" s="1755">
        <v>33.64</v>
      </c>
      <c r="AB61" s="4029">
        <v>31.12</v>
      </c>
      <c r="AC61" s="1330"/>
      <c r="AD61" s="1064"/>
    </row>
    <row r="62" spans="1:30" s="36" customFormat="1" ht="12.75" customHeight="1" thickBot="1">
      <c r="A62" s="5371"/>
      <c r="B62" s="5367"/>
      <c r="C62" s="1665" t="s">
        <v>311</v>
      </c>
      <c r="D62" s="1244" t="s">
        <v>108</v>
      </c>
      <c r="E62" s="1435">
        <f t="shared" ref="E62:AC62" si="8">E60/E59</f>
        <v>0.36865342163355408</v>
      </c>
      <c r="F62" s="1016">
        <f t="shared" si="8"/>
        <v>0.39371980676328505</v>
      </c>
      <c r="G62" s="1016">
        <f t="shared" si="8"/>
        <v>0.40049140049140047</v>
      </c>
      <c r="H62" s="1113">
        <f t="shared" si="8"/>
        <v>0.40769230769230769</v>
      </c>
      <c r="I62" s="1022">
        <f t="shared" si="8"/>
        <v>0.36790123456790125</v>
      </c>
      <c r="J62" s="1022">
        <f t="shared" si="8"/>
        <v>0.34262948207171312</v>
      </c>
      <c r="K62" s="1022">
        <f t="shared" si="8"/>
        <v>0.29642857142857143</v>
      </c>
      <c r="L62" s="1022">
        <f t="shared" si="8"/>
        <v>0.29027576197387517</v>
      </c>
      <c r="M62" s="1022">
        <f t="shared" si="8"/>
        <v>0.26832151300236406</v>
      </c>
      <c r="N62" s="1113">
        <f t="shared" si="8"/>
        <v>0.25788288288288286</v>
      </c>
      <c r="O62" s="1022">
        <f t="shared" si="8"/>
        <v>0.24149286498353459</v>
      </c>
      <c r="P62" s="1022">
        <f t="shared" si="8"/>
        <v>0.28072289156626506</v>
      </c>
      <c r="Q62" s="1022">
        <f t="shared" si="8"/>
        <v>0.28438228438228436</v>
      </c>
      <c r="R62" s="1022">
        <f t="shared" si="8"/>
        <v>0.28356481481481483</v>
      </c>
      <c r="S62" s="1022">
        <f t="shared" si="8"/>
        <v>0.27144535840188017</v>
      </c>
      <c r="T62" s="1022">
        <f t="shared" si="8"/>
        <v>0.27357392316647267</v>
      </c>
      <c r="U62" s="1022">
        <f t="shared" si="8"/>
        <v>0.27706185567010311</v>
      </c>
      <c r="V62" s="1022">
        <f t="shared" si="8"/>
        <v>0.3012345679012346</v>
      </c>
      <c r="W62" s="1022">
        <f t="shared" si="8"/>
        <v>0.29428571428571426</v>
      </c>
      <c r="X62" s="1022">
        <f t="shared" si="8"/>
        <v>0.29219858156028367</v>
      </c>
      <c r="Y62" s="1113">
        <f t="shared" si="8"/>
        <v>0.26278409090909088</v>
      </c>
      <c r="Z62" s="1022">
        <f t="shared" si="8"/>
        <v>0.2897058823529412</v>
      </c>
      <c r="AA62" s="1022">
        <f t="shared" si="8"/>
        <v>0.32118055555555558</v>
      </c>
      <c r="AB62" s="1455">
        <f t="shared" si="8"/>
        <v>0.38039215686274508</v>
      </c>
      <c r="AC62" s="1280">
        <f t="shared" si="8"/>
        <v>0.29867803311094637</v>
      </c>
      <c r="AD62" s="1415"/>
    </row>
    <row r="63" spans="1:30" s="8" customFormat="1" ht="12.75" customHeight="1">
      <c r="A63" s="5369" t="s">
        <v>320</v>
      </c>
      <c r="B63" s="5318"/>
      <c r="C63" s="1658" t="s">
        <v>338</v>
      </c>
      <c r="D63" s="1197" t="s">
        <v>105</v>
      </c>
      <c r="E63" s="4053">
        <v>263</v>
      </c>
      <c r="F63" s="4054">
        <v>241</v>
      </c>
      <c r="G63" s="4054">
        <v>220</v>
      </c>
      <c r="H63" s="4055">
        <v>208</v>
      </c>
      <c r="I63" s="4056">
        <v>227</v>
      </c>
      <c r="J63" s="4056">
        <v>235</v>
      </c>
      <c r="K63" s="4056">
        <v>254</v>
      </c>
      <c r="L63" s="4056">
        <v>309</v>
      </c>
      <c r="M63" s="4056">
        <v>325</v>
      </c>
      <c r="N63" s="4055">
        <v>357</v>
      </c>
      <c r="O63" s="4056">
        <v>382</v>
      </c>
      <c r="P63" s="4056">
        <v>397</v>
      </c>
      <c r="Q63" s="4056">
        <v>381</v>
      </c>
      <c r="R63" s="4056">
        <v>391</v>
      </c>
      <c r="S63" s="4056">
        <v>407</v>
      </c>
      <c r="T63" s="4056">
        <v>405</v>
      </c>
      <c r="U63" s="4056">
        <v>371</v>
      </c>
      <c r="V63" s="4056">
        <v>410</v>
      </c>
      <c r="W63" s="4056">
        <v>358</v>
      </c>
      <c r="X63" s="4056">
        <v>368</v>
      </c>
      <c r="Y63" s="4055">
        <v>350</v>
      </c>
      <c r="Z63" s="4056">
        <v>344</v>
      </c>
      <c r="AA63" s="4056">
        <v>294</v>
      </c>
      <c r="AB63" s="4057">
        <v>280</v>
      </c>
      <c r="AC63" s="1418">
        <f>SUM(E63:AB63)</f>
        <v>7777</v>
      </c>
      <c r="AD63" s="1064"/>
    </row>
    <row r="64" spans="1:30" s="8" customFormat="1" ht="12.75" customHeight="1">
      <c r="A64" s="5370"/>
      <c r="B64" s="5319"/>
      <c r="C64" s="1658" t="s">
        <v>338</v>
      </c>
      <c r="D64" s="1200" t="s">
        <v>106</v>
      </c>
      <c r="E64" s="4048">
        <v>55</v>
      </c>
      <c r="F64" s="4075">
        <v>47</v>
      </c>
      <c r="G64" s="4075">
        <v>46</v>
      </c>
      <c r="H64" s="3363">
        <v>43</v>
      </c>
      <c r="I64" s="3362">
        <v>40</v>
      </c>
      <c r="J64" s="3362">
        <v>45</v>
      </c>
      <c r="K64" s="3362">
        <v>43</v>
      </c>
      <c r="L64" s="3362">
        <v>67</v>
      </c>
      <c r="M64" s="3362">
        <v>65</v>
      </c>
      <c r="N64" s="3363">
        <v>80</v>
      </c>
      <c r="O64" s="3362">
        <v>73</v>
      </c>
      <c r="P64" s="3362">
        <v>74</v>
      </c>
      <c r="Q64" s="3362">
        <v>74</v>
      </c>
      <c r="R64" s="3362">
        <v>70</v>
      </c>
      <c r="S64" s="3362">
        <v>74</v>
      </c>
      <c r="T64" s="3362">
        <v>71</v>
      </c>
      <c r="U64" s="3362">
        <v>76</v>
      </c>
      <c r="V64" s="3362">
        <v>74</v>
      </c>
      <c r="W64" s="3362">
        <v>67</v>
      </c>
      <c r="X64" s="3362">
        <v>73</v>
      </c>
      <c r="Y64" s="3363">
        <v>59</v>
      </c>
      <c r="Z64" s="3362">
        <v>65</v>
      </c>
      <c r="AA64" s="3362">
        <v>55</v>
      </c>
      <c r="AB64" s="3364">
        <v>63</v>
      </c>
      <c r="AC64" s="1378">
        <f>SUM(E64:AB64)</f>
        <v>1499</v>
      </c>
      <c r="AD64" s="1064"/>
    </row>
    <row r="65" spans="1:30" s="8" customFormat="1" ht="12.75" customHeight="1">
      <c r="A65" s="5371"/>
      <c r="B65" s="5367"/>
      <c r="C65" s="1658" t="s">
        <v>338</v>
      </c>
      <c r="D65" s="1200" t="s">
        <v>107</v>
      </c>
      <c r="E65" s="1747">
        <v>15.06</v>
      </c>
      <c r="F65" s="1755">
        <v>12.96</v>
      </c>
      <c r="G65" s="1755">
        <v>12.48</v>
      </c>
      <c r="H65" s="1756">
        <v>11.7</v>
      </c>
      <c r="I65" s="1755">
        <v>11.64</v>
      </c>
      <c r="J65" s="1755">
        <v>13.32</v>
      </c>
      <c r="K65" s="1755">
        <v>13.98</v>
      </c>
      <c r="L65" s="1755">
        <v>17.100000000000001</v>
      </c>
      <c r="M65" s="1755">
        <v>17.82</v>
      </c>
      <c r="N65" s="1756">
        <v>20.46</v>
      </c>
      <c r="O65" s="1755">
        <v>22.38</v>
      </c>
      <c r="P65" s="1755">
        <v>23.1</v>
      </c>
      <c r="Q65" s="1755">
        <v>21.36</v>
      </c>
      <c r="R65" s="1755">
        <v>21.9</v>
      </c>
      <c r="S65" s="1755">
        <v>22.62</v>
      </c>
      <c r="T65" s="1755">
        <v>22.56</v>
      </c>
      <c r="U65" s="1755">
        <v>22.38</v>
      </c>
      <c r="V65" s="1755">
        <v>23.34</v>
      </c>
      <c r="W65" s="1755">
        <v>20.82</v>
      </c>
      <c r="X65" s="1755">
        <v>21</v>
      </c>
      <c r="Y65" s="1756">
        <v>20.04</v>
      </c>
      <c r="Z65" s="1755">
        <v>18.96</v>
      </c>
      <c r="AA65" s="1755">
        <v>16.98</v>
      </c>
      <c r="AB65" s="4029">
        <v>15.96</v>
      </c>
      <c r="AC65" s="1330"/>
      <c r="AD65" s="1064"/>
    </row>
    <row r="66" spans="1:30" s="36" customFormat="1" ht="15.75" customHeight="1" thickBot="1">
      <c r="A66" s="5371"/>
      <c r="B66" s="5367"/>
      <c r="C66" s="1665" t="s">
        <v>311</v>
      </c>
      <c r="D66" s="1221" t="s">
        <v>108</v>
      </c>
      <c r="E66" s="1222">
        <f>E64/E63</f>
        <v>0.20912547528517111</v>
      </c>
      <c r="F66" s="1036">
        <f t="shared" ref="F66:AB66" si="9">F64/F63</f>
        <v>0.19502074688796681</v>
      </c>
      <c r="G66" s="1036">
        <f t="shared" si="9"/>
        <v>0.20909090909090908</v>
      </c>
      <c r="H66" s="1256">
        <f t="shared" si="9"/>
        <v>0.20673076923076922</v>
      </c>
      <c r="I66" s="1222">
        <f t="shared" si="9"/>
        <v>0.1762114537444934</v>
      </c>
      <c r="J66" s="1222">
        <f t="shared" si="9"/>
        <v>0.19148936170212766</v>
      </c>
      <c r="K66" s="1222">
        <f t="shared" si="9"/>
        <v>0.16929133858267717</v>
      </c>
      <c r="L66" s="1222">
        <f t="shared" si="9"/>
        <v>0.2168284789644013</v>
      </c>
      <c r="M66" s="1222">
        <f t="shared" si="9"/>
        <v>0.2</v>
      </c>
      <c r="N66" s="1256">
        <f t="shared" si="9"/>
        <v>0.22408963585434175</v>
      </c>
      <c r="O66" s="1036">
        <f t="shared" si="9"/>
        <v>0.19109947643979058</v>
      </c>
      <c r="P66" s="1222">
        <f t="shared" si="9"/>
        <v>0.18639798488664988</v>
      </c>
      <c r="Q66" s="1222">
        <f t="shared" si="9"/>
        <v>0.1942257217847769</v>
      </c>
      <c r="R66" s="1222">
        <f t="shared" si="9"/>
        <v>0.17902813299232737</v>
      </c>
      <c r="S66" s="1222">
        <f t="shared" si="9"/>
        <v>0.18181818181818182</v>
      </c>
      <c r="T66" s="1222">
        <f t="shared" si="9"/>
        <v>0.17530864197530865</v>
      </c>
      <c r="U66" s="1222">
        <f t="shared" si="9"/>
        <v>0.20485175202156333</v>
      </c>
      <c r="V66" s="1222">
        <f t="shared" si="9"/>
        <v>0.18048780487804877</v>
      </c>
      <c r="W66" s="1222">
        <f t="shared" si="9"/>
        <v>0.18715083798882681</v>
      </c>
      <c r="X66" s="1222">
        <f t="shared" si="9"/>
        <v>0.1983695652173913</v>
      </c>
      <c r="Y66" s="1256">
        <f t="shared" si="9"/>
        <v>0.16857142857142857</v>
      </c>
      <c r="Z66" s="1222">
        <f t="shared" si="9"/>
        <v>0.18895348837209303</v>
      </c>
      <c r="AA66" s="1222">
        <f t="shared" si="9"/>
        <v>0.1870748299319728</v>
      </c>
      <c r="AB66" s="1222">
        <f t="shared" si="9"/>
        <v>0.22500000000000001</v>
      </c>
      <c r="AC66" s="1280">
        <f>AC64/AC63</f>
        <v>0.19274784621319274</v>
      </c>
      <c r="AD66" s="1415"/>
    </row>
    <row r="67" spans="1:30" s="8" customFormat="1" ht="12.75" hidden="1" customHeight="1">
      <c r="A67" s="5543"/>
      <c r="B67" s="5318"/>
      <c r="C67" s="1655" t="s">
        <v>292</v>
      </c>
      <c r="D67" s="1197" t="s">
        <v>105</v>
      </c>
      <c r="E67" s="1082"/>
      <c r="F67" s="1416"/>
      <c r="G67" s="1416"/>
      <c r="H67" s="1120"/>
      <c r="I67" s="427"/>
      <c r="J67" s="427"/>
      <c r="K67" s="427"/>
      <c r="L67" s="427"/>
      <c r="M67" s="427"/>
      <c r="N67" s="1120"/>
      <c r="O67" s="427"/>
      <c r="P67" s="427"/>
      <c r="Q67" s="427"/>
      <c r="R67" s="427"/>
      <c r="S67" s="427"/>
      <c r="T67" s="427"/>
      <c r="U67" s="427"/>
      <c r="V67" s="427"/>
      <c r="W67" s="427"/>
      <c r="X67" s="427"/>
      <c r="Y67" s="1120"/>
      <c r="Z67" s="427"/>
      <c r="AA67" s="427"/>
      <c r="AB67" s="1376"/>
      <c r="AC67" s="1303"/>
      <c r="AD67" s="1064"/>
    </row>
    <row r="68" spans="1:30" s="8" customFormat="1" ht="12.75" hidden="1" customHeight="1">
      <c r="A68" s="5544"/>
      <c r="B68" s="5319"/>
      <c r="C68" s="1664" t="s">
        <v>292</v>
      </c>
      <c r="D68" s="1200" t="s">
        <v>106</v>
      </c>
      <c r="E68" s="422"/>
      <c r="F68" s="1417"/>
      <c r="G68" s="1417"/>
      <c r="H68" s="1121"/>
      <c r="I68" s="423"/>
      <c r="J68" s="423"/>
      <c r="K68" s="423"/>
      <c r="L68" s="423"/>
      <c r="M68" s="423"/>
      <c r="N68" s="1121"/>
      <c r="O68" s="423"/>
      <c r="P68" s="423"/>
      <c r="Q68" s="423"/>
      <c r="R68" s="423"/>
      <c r="S68" s="423"/>
      <c r="T68" s="423"/>
      <c r="U68" s="423"/>
      <c r="V68" s="423"/>
      <c r="W68" s="423"/>
      <c r="X68" s="423"/>
      <c r="Y68" s="1121"/>
      <c r="Z68" s="423"/>
      <c r="AA68" s="423"/>
      <c r="AB68" s="1300"/>
      <c r="AC68" s="1303"/>
      <c r="AD68" s="1064"/>
    </row>
    <row r="69" spans="1:30" s="8" customFormat="1" ht="12.75" hidden="1" customHeight="1">
      <c r="A69" s="5545"/>
      <c r="B69" s="5367"/>
      <c r="C69" s="1658" t="s">
        <v>287</v>
      </c>
      <c r="D69" s="1200" t="s">
        <v>107</v>
      </c>
      <c r="E69" s="376"/>
      <c r="F69" s="377"/>
      <c r="G69" s="377"/>
      <c r="H69" s="1115"/>
      <c r="I69" s="377"/>
      <c r="J69" s="377"/>
      <c r="K69" s="377"/>
      <c r="L69" s="377"/>
      <c r="M69" s="377"/>
      <c r="N69" s="1115"/>
      <c r="O69" s="377"/>
      <c r="P69" s="377"/>
      <c r="Q69" s="377"/>
      <c r="R69" s="377"/>
      <c r="S69" s="377"/>
      <c r="T69" s="377"/>
      <c r="U69" s="377"/>
      <c r="V69" s="377"/>
      <c r="W69" s="377"/>
      <c r="X69" s="377"/>
      <c r="Y69" s="1115"/>
      <c r="Z69" s="377"/>
      <c r="AA69" s="377"/>
      <c r="AB69" s="459"/>
      <c r="AC69" s="1330"/>
      <c r="AD69" s="1064"/>
    </row>
    <row r="70" spans="1:30" s="36" customFormat="1" ht="12.75" hidden="1" customHeight="1" thickBot="1">
      <c r="A70" s="5545"/>
      <c r="B70" s="5367"/>
      <c r="C70" s="1658"/>
      <c r="D70" s="1221" t="s">
        <v>108</v>
      </c>
      <c r="E70" s="1222"/>
      <c r="F70" s="1032"/>
      <c r="G70" s="1032"/>
      <c r="H70" s="1116"/>
      <c r="I70" s="1033"/>
      <c r="J70" s="1033"/>
      <c r="K70" s="1033"/>
      <c r="L70" s="1033"/>
      <c r="M70" s="1033"/>
      <c r="N70" s="1116"/>
      <c r="O70" s="1033"/>
      <c r="P70" s="1033"/>
      <c r="Q70" s="1033"/>
      <c r="R70" s="1033"/>
      <c r="S70" s="1033"/>
      <c r="T70" s="1033"/>
      <c r="U70" s="1033"/>
      <c r="V70" s="1033"/>
      <c r="W70" s="1033"/>
      <c r="X70" s="1033"/>
      <c r="Y70" s="1116"/>
      <c r="Z70" s="1033"/>
      <c r="AA70" s="1033"/>
      <c r="AB70" s="1456"/>
      <c r="AC70" s="1301"/>
      <c r="AD70" s="1415"/>
    </row>
    <row r="71" spans="1:30" s="8" customFormat="1" ht="12.75" hidden="1" customHeight="1">
      <c r="A71" s="5543"/>
      <c r="B71" s="5318"/>
      <c r="C71" s="1655" t="s">
        <v>292</v>
      </c>
      <c r="D71" s="1419" t="s">
        <v>105</v>
      </c>
      <c r="E71" s="3374"/>
      <c r="F71" s="1420"/>
      <c r="G71" s="1420"/>
      <c r="H71" s="1450"/>
      <c r="I71" s="1421"/>
      <c r="J71" s="1421"/>
      <c r="K71" s="1421"/>
      <c r="L71" s="1421"/>
      <c r="M71" s="1421"/>
      <c r="N71" s="1450"/>
      <c r="O71" s="1421"/>
      <c r="P71" s="1421"/>
      <c r="Q71" s="1421"/>
      <c r="R71" s="1421"/>
      <c r="S71" s="1421"/>
      <c r="T71" s="1421"/>
      <c r="U71" s="1421"/>
      <c r="V71" s="1421"/>
      <c r="W71" s="1421"/>
      <c r="X71" s="1421"/>
      <c r="Y71" s="1450"/>
      <c r="Z71" s="1421"/>
      <c r="AA71" s="1421"/>
      <c r="AB71" s="1457"/>
      <c r="AC71" s="1274"/>
      <c r="AD71" s="1064"/>
    </row>
    <row r="72" spans="1:30" s="8" customFormat="1" ht="12.75" hidden="1" customHeight="1">
      <c r="A72" s="5544"/>
      <c r="B72" s="5319"/>
      <c r="C72" s="1664" t="s">
        <v>292</v>
      </c>
      <c r="D72" s="1200" t="s">
        <v>106</v>
      </c>
      <c r="E72" s="3375"/>
      <c r="F72" s="1422"/>
      <c r="G72" s="1422"/>
      <c r="H72" s="1118"/>
      <c r="I72" s="488"/>
      <c r="J72" s="488"/>
      <c r="K72" s="488"/>
      <c r="L72" s="488"/>
      <c r="M72" s="488"/>
      <c r="N72" s="1118"/>
      <c r="O72" s="488"/>
      <c r="P72" s="488"/>
      <c r="Q72" s="488"/>
      <c r="R72" s="488"/>
      <c r="S72" s="488"/>
      <c r="T72" s="488"/>
      <c r="U72" s="488"/>
      <c r="V72" s="488"/>
      <c r="W72" s="488"/>
      <c r="X72" s="488"/>
      <c r="Y72" s="1118"/>
      <c r="Z72" s="488"/>
      <c r="AA72" s="488"/>
      <c r="AB72" s="1375"/>
      <c r="AC72" s="1303"/>
      <c r="AD72" s="1064"/>
    </row>
    <row r="73" spans="1:30" s="8" customFormat="1" ht="12.75" hidden="1" customHeight="1">
      <c r="A73" s="5545"/>
      <c r="B73" s="5367"/>
      <c r="C73" s="1658" t="s">
        <v>287</v>
      </c>
      <c r="D73" s="1200" t="s">
        <v>107</v>
      </c>
      <c r="E73" s="376"/>
      <c r="F73" s="377"/>
      <c r="G73" s="377"/>
      <c r="H73" s="1115"/>
      <c r="I73" s="377"/>
      <c r="J73" s="377"/>
      <c r="K73" s="377"/>
      <c r="L73" s="377"/>
      <c r="M73" s="377"/>
      <c r="N73" s="1115"/>
      <c r="O73" s="377"/>
      <c r="P73" s="377"/>
      <c r="Q73" s="377"/>
      <c r="R73" s="377"/>
      <c r="S73" s="377"/>
      <c r="T73" s="377"/>
      <c r="U73" s="377"/>
      <c r="V73" s="377"/>
      <c r="W73" s="377"/>
      <c r="X73" s="377"/>
      <c r="Y73" s="1115"/>
      <c r="Z73" s="377"/>
      <c r="AA73" s="377"/>
      <c r="AB73" s="459"/>
      <c r="AC73" s="1330"/>
      <c r="AD73" s="1064"/>
    </row>
    <row r="74" spans="1:30" s="8" customFormat="1" ht="12.75" hidden="1" customHeight="1" thickBot="1">
      <c r="A74" s="5545"/>
      <c r="B74" s="5367"/>
      <c r="C74" s="1658"/>
      <c r="D74" s="1205" t="s">
        <v>108</v>
      </c>
      <c r="E74" s="1222"/>
      <c r="F74" s="1032"/>
      <c r="G74" s="1032"/>
      <c r="H74" s="1116"/>
      <c r="I74" s="1033"/>
      <c r="J74" s="1033"/>
      <c r="K74" s="1033"/>
      <c r="L74" s="1033"/>
      <c r="M74" s="1033"/>
      <c r="N74" s="1116"/>
      <c r="O74" s="1033"/>
      <c r="P74" s="1033"/>
      <c r="Q74" s="1033"/>
      <c r="R74" s="1033"/>
      <c r="S74" s="1033"/>
      <c r="T74" s="1033"/>
      <c r="U74" s="1033"/>
      <c r="V74" s="1033"/>
      <c r="W74" s="1033"/>
      <c r="X74" s="1033"/>
      <c r="Y74" s="1116"/>
      <c r="Z74" s="1033"/>
      <c r="AA74" s="1033"/>
      <c r="AB74" s="1456"/>
      <c r="AC74" s="1280"/>
      <c r="AD74" s="1064"/>
    </row>
    <row r="75" spans="1:30" s="8" customFormat="1" ht="12.75" customHeight="1">
      <c r="A75" s="5369" t="s">
        <v>321</v>
      </c>
      <c r="B75" s="5318" t="s">
        <v>282</v>
      </c>
      <c r="C75" s="1658" t="s">
        <v>338</v>
      </c>
      <c r="D75" s="1419" t="s">
        <v>105</v>
      </c>
      <c r="E75" s="4058">
        <v>817</v>
      </c>
      <c r="F75" s="4059">
        <v>803</v>
      </c>
      <c r="G75" s="4059">
        <v>818</v>
      </c>
      <c r="H75" s="4060">
        <v>773</v>
      </c>
      <c r="I75" s="4061">
        <v>818</v>
      </c>
      <c r="J75" s="4061">
        <v>856</v>
      </c>
      <c r="K75" s="4061">
        <v>888</v>
      </c>
      <c r="L75" s="4061">
        <v>1094</v>
      </c>
      <c r="M75" s="4061">
        <v>1469</v>
      </c>
      <c r="N75" s="4060">
        <v>1766</v>
      </c>
      <c r="O75" s="4059">
        <v>1920</v>
      </c>
      <c r="P75" s="4061">
        <v>1453</v>
      </c>
      <c r="Q75" s="4061">
        <v>1385</v>
      </c>
      <c r="R75" s="4061">
        <v>1655</v>
      </c>
      <c r="S75" s="4061">
        <v>1590</v>
      </c>
      <c r="T75" s="4061">
        <v>1445</v>
      </c>
      <c r="U75" s="4061">
        <v>1361</v>
      </c>
      <c r="V75" s="4061">
        <v>1108</v>
      </c>
      <c r="W75" s="4061">
        <v>1133</v>
      </c>
      <c r="X75" s="4061">
        <v>1069</v>
      </c>
      <c r="Y75" s="4060">
        <v>1097</v>
      </c>
      <c r="Z75" s="4061">
        <v>1006</v>
      </c>
      <c r="AA75" s="4061">
        <v>978</v>
      </c>
      <c r="AB75" s="4062">
        <v>892</v>
      </c>
      <c r="AC75" s="1377">
        <f>SUM(E75:AB75)</f>
        <v>28194</v>
      </c>
      <c r="AD75" s="1064"/>
    </row>
    <row r="76" spans="1:30" s="8" customFormat="1" ht="12.75" customHeight="1">
      <c r="A76" s="5370"/>
      <c r="B76" s="5319"/>
      <c r="C76" s="1658" t="s">
        <v>338</v>
      </c>
      <c r="D76" s="1200" t="s">
        <v>106</v>
      </c>
      <c r="E76" s="3371">
        <v>145</v>
      </c>
      <c r="F76" s="4076">
        <v>181</v>
      </c>
      <c r="G76" s="4076">
        <v>158</v>
      </c>
      <c r="H76" s="3369">
        <v>137</v>
      </c>
      <c r="I76" s="3370">
        <v>155</v>
      </c>
      <c r="J76" s="3370">
        <v>163</v>
      </c>
      <c r="K76" s="3370">
        <v>175</v>
      </c>
      <c r="L76" s="3370">
        <v>290</v>
      </c>
      <c r="M76" s="3370">
        <v>372</v>
      </c>
      <c r="N76" s="3369">
        <v>652</v>
      </c>
      <c r="O76" s="4076">
        <v>722</v>
      </c>
      <c r="P76" s="3370">
        <v>335</v>
      </c>
      <c r="Q76" s="3370">
        <v>350</v>
      </c>
      <c r="R76" s="3370">
        <v>655</v>
      </c>
      <c r="S76" s="3370">
        <v>704</v>
      </c>
      <c r="T76" s="3370">
        <v>538</v>
      </c>
      <c r="U76" s="3370">
        <v>475</v>
      </c>
      <c r="V76" s="3370">
        <v>325</v>
      </c>
      <c r="W76" s="3370">
        <v>289</v>
      </c>
      <c r="X76" s="3370">
        <v>254</v>
      </c>
      <c r="Y76" s="3369">
        <v>215</v>
      </c>
      <c r="Z76" s="3370">
        <v>198</v>
      </c>
      <c r="AA76" s="3370">
        <v>245</v>
      </c>
      <c r="AB76" s="4077">
        <v>196</v>
      </c>
      <c r="AC76" s="1423">
        <f>SUM(E76:AB76)</f>
        <v>7929</v>
      </c>
      <c r="AD76" s="1064"/>
    </row>
    <row r="77" spans="1:30" s="8" customFormat="1" ht="12.75" customHeight="1">
      <c r="A77" s="5371"/>
      <c r="B77" s="5367"/>
      <c r="C77" s="1658" t="s">
        <v>338</v>
      </c>
      <c r="D77" s="1200" t="s">
        <v>107</v>
      </c>
      <c r="E77" s="4015">
        <v>49.68</v>
      </c>
      <c r="F77" s="1755">
        <v>48.36</v>
      </c>
      <c r="G77" s="1755">
        <v>47.28</v>
      </c>
      <c r="H77" s="1756">
        <v>44.52</v>
      </c>
      <c r="I77" s="1755">
        <v>47.28</v>
      </c>
      <c r="J77" s="1755">
        <v>50.04</v>
      </c>
      <c r="K77" s="1755">
        <v>51.84</v>
      </c>
      <c r="L77" s="1755">
        <v>64.56</v>
      </c>
      <c r="M77" s="1755">
        <v>83.64</v>
      </c>
      <c r="N77" s="1756">
        <v>107.04</v>
      </c>
      <c r="O77" s="1755">
        <v>116.16</v>
      </c>
      <c r="P77" s="1755">
        <v>85.08</v>
      </c>
      <c r="Q77" s="1755">
        <v>84.6</v>
      </c>
      <c r="R77" s="1755">
        <v>102.84</v>
      </c>
      <c r="S77" s="1755">
        <v>98.52</v>
      </c>
      <c r="T77" s="1755">
        <v>88.2</v>
      </c>
      <c r="U77" s="1755">
        <v>80.16</v>
      </c>
      <c r="V77" s="1755">
        <v>66.72</v>
      </c>
      <c r="W77" s="1755">
        <v>65.64</v>
      </c>
      <c r="X77" s="1755">
        <v>65.040000000000006</v>
      </c>
      <c r="Y77" s="1756">
        <v>63.24</v>
      </c>
      <c r="Z77" s="1755">
        <v>59.76</v>
      </c>
      <c r="AA77" s="1755">
        <v>59.4</v>
      </c>
      <c r="AB77" s="4017">
        <v>50.52</v>
      </c>
      <c r="AC77" s="1418"/>
      <c r="AD77" s="1064"/>
    </row>
    <row r="78" spans="1:30" s="8" customFormat="1" ht="12.75" customHeight="1" thickBot="1">
      <c r="A78" s="5371"/>
      <c r="B78" s="5367"/>
      <c r="C78" s="1665" t="s">
        <v>311</v>
      </c>
      <c r="D78" s="1205" t="s">
        <v>108</v>
      </c>
      <c r="E78" s="3376">
        <f t="shared" ref="E78:AC78" si="10">E76/E75</f>
        <v>0.17747858017135862</v>
      </c>
      <c r="F78" s="1032">
        <f t="shared" si="10"/>
        <v>0.22540473225404734</v>
      </c>
      <c r="G78" s="1032">
        <f t="shared" si="10"/>
        <v>0.19315403422982885</v>
      </c>
      <c r="H78" s="1116">
        <f t="shared" si="10"/>
        <v>0.17723156532988357</v>
      </c>
      <c r="I78" s="1033">
        <f t="shared" si="10"/>
        <v>0.18948655256723718</v>
      </c>
      <c r="J78" s="1033">
        <f t="shared" si="10"/>
        <v>0.19042056074766356</v>
      </c>
      <c r="K78" s="1033">
        <f t="shared" si="10"/>
        <v>0.19707207207207209</v>
      </c>
      <c r="L78" s="1033">
        <f t="shared" si="10"/>
        <v>0.26508226691042047</v>
      </c>
      <c r="M78" s="1033">
        <f t="shared" si="10"/>
        <v>0.25323349217154528</v>
      </c>
      <c r="N78" s="1116">
        <f t="shared" si="10"/>
        <v>0.36919592298980747</v>
      </c>
      <c r="O78" s="1033">
        <f t="shared" si="10"/>
        <v>0.37604166666666666</v>
      </c>
      <c r="P78" s="1033">
        <f t="shared" si="10"/>
        <v>0.23055746730901583</v>
      </c>
      <c r="Q78" s="1033">
        <f t="shared" si="10"/>
        <v>0.25270758122743681</v>
      </c>
      <c r="R78" s="1033">
        <f t="shared" si="10"/>
        <v>0.39577039274924469</v>
      </c>
      <c r="S78" s="1033">
        <f t="shared" si="10"/>
        <v>0.44276729559748429</v>
      </c>
      <c r="T78" s="1033">
        <f t="shared" si="10"/>
        <v>0.37231833910034601</v>
      </c>
      <c r="U78" s="1033">
        <f t="shared" si="10"/>
        <v>0.34900808229243202</v>
      </c>
      <c r="V78" s="1033">
        <f t="shared" si="10"/>
        <v>0.29332129963898917</v>
      </c>
      <c r="W78" s="1033">
        <f t="shared" si="10"/>
        <v>0.25507502206531335</v>
      </c>
      <c r="X78" s="1033">
        <f t="shared" si="10"/>
        <v>0.23760523854069224</v>
      </c>
      <c r="Y78" s="1116">
        <f t="shared" si="10"/>
        <v>0.19598906107566089</v>
      </c>
      <c r="Z78" s="1033">
        <f t="shared" si="10"/>
        <v>0.19681908548707752</v>
      </c>
      <c r="AA78" s="1033">
        <f t="shared" si="10"/>
        <v>0.2505112474437628</v>
      </c>
      <c r="AB78" s="1339">
        <f t="shared" si="10"/>
        <v>0.21973094170403587</v>
      </c>
      <c r="AC78" s="1280">
        <f t="shared" si="10"/>
        <v>0.28123004894658438</v>
      </c>
      <c r="AD78" s="1064"/>
    </row>
    <row r="79" spans="1:30" s="8" customFormat="1" ht="12.75" customHeight="1">
      <c r="A79" s="5369" t="s">
        <v>322</v>
      </c>
      <c r="B79" s="5537" t="s">
        <v>352</v>
      </c>
      <c r="C79" s="1658" t="s">
        <v>338</v>
      </c>
      <c r="D79" s="1239" t="s">
        <v>105</v>
      </c>
      <c r="E79" s="4049">
        <v>0</v>
      </c>
      <c r="F79" s="4050">
        <v>0</v>
      </c>
      <c r="G79" s="4050">
        <v>0</v>
      </c>
      <c r="H79" s="4051">
        <v>0</v>
      </c>
      <c r="I79" s="4052">
        <v>1</v>
      </c>
      <c r="J79" s="4052">
        <v>0</v>
      </c>
      <c r="K79" s="4052">
        <v>1</v>
      </c>
      <c r="L79" s="4052">
        <v>0</v>
      </c>
      <c r="M79" s="4052">
        <v>0</v>
      </c>
      <c r="N79" s="4051">
        <v>0</v>
      </c>
      <c r="O79" s="4052">
        <v>1</v>
      </c>
      <c r="P79" s="4052">
        <v>0</v>
      </c>
      <c r="Q79" s="4052">
        <v>0</v>
      </c>
      <c r="R79" s="4052">
        <v>0</v>
      </c>
      <c r="S79" s="4052">
        <v>0</v>
      </c>
      <c r="T79" s="4052">
        <v>0</v>
      </c>
      <c r="U79" s="4052">
        <v>0</v>
      </c>
      <c r="V79" s="4052">
        <v>1</v>
      </c>
      <c r="W79" s="4052">
        <v>0</v>
      </c>
      <c r="X79" s="4052">
        <v>0</v>
      </c>
      <c r="Y79" s="4051">
        <v>0</v>
      </c>
      <c r="Z79" s="4052">
        <v>0</v>
      </c>
      <c r="AA79" s="4052">
        <v>0</v>
      </c>
      <c r="AB79" s="4063">
        <v>1</v>
      </c>
      <c r="AC79" s="1324">
        <f>SUM(E79:AB79)</f>
        <v>5</v>
      </c>
      <c r="AD79" s="1064"/>
    </row>
    <row r="80" spans="1:30" s="8" customFormat="1" ht="12.75" customHeight="1">
      <c r="A80" s="5370"/>
      <c r="B80" s="5541"/>
      <c r="C80" s="1658" t="s">
        <v>606</v>
      </c>
      <c r="D80" s="1241" t="s">
        <v>106</v>
      </c>
      <c r="E80" s="3373">
        <v>6</v>
      </c>
      <c r="F80" s="4075">
        <v>6</v>
      </c>
      <c r="G80" s="4075">
        <v>6</v>
      </c>
      <c r="H80" s="3363">
        <v>6</v>
      </c>
      <c r="I80" s="3362">
        <v>6</v>
      </c>
      <c r="J80" s="3362">
        <v>6</v>
      </c>
      <c r="K80" s="3362">
        <v>6</v>
      </c>
      <c r="L80" s="3362">
        <v>6</v>
      </c>
      <c r="M80" s="3362">
        <v>6</v>
      </c>
      <c r="N80" s="3363">
        <v>6</v>
      </c>
      <c r="O80" s="3362">
        <v>6</v>
      </c>
      <c r="P80" s="3362">
        <v>6</v>
      </c>
      <c r="Q80" s="3362">
        <v>6</v>
      </c>
      <c r="R80" s="3362">
        <v>6</v>
      </c>
      <c r="S80" s="3362">
        <v>7</v>
      </c>
      <c r="T80" s="3362">
        <v>6</v>
      </c>
      <c r="U80" s="3362">
        <v>6</v>
      </c>
      <c r="V80" s="3362">
        <v>6</v>
      </c>
      <c r="W80" s="3362">
        <v>6</v>
      </c>
      <c r="X80" s="3362">
        <v>6</v>
      </c>
      <c r="Y80" s="3363">
        <v>6</v>
      </c>
      <c r="Z80" s="3362">
        <v>6</v>
      </c>
      <c r="AA80" s="3362">
        <v>6</v>
      </c>
      <c r="AB80" s="3964">
        <v>6</v>
      </c>
      <c r="AC80" s="1331">
        <f>SUM(E80:AB80)</f>
        <v>145</v>
      </c>
      <c r="AD80" s="1064"/>
    </row>
    <row r="81" spans="1:30" s="8" customFormat="1" ht="12" customHeight="1" thickBot="1">
      <c r="A81" s="5371"/>
      <c r="B81" s="5541"/>
      <c r="C81" s="1658" t="s">
        <v>338</v>
      </c>
      <c r="D81" s="1241" t="s">
        <v>107</v>
      </c>
      <c r="E81" s="4030">
        <v>0.4</v>
      </c>
      <c r="F81" s="4031">
        <v>0.4</v>
      </c>
      <c r="G81" s="4031">
        <v>0.4</v>
      </c>
      <c r="H81" s="4032">
        <v>0.4</v>
      </c>
      <c r="I81" s="4031">
        <v>0.4</v>
      </c>
      <c r="J81" s="4031">
        <v>0.44</v>
      </c>
      <c r="K81" s="4031">
        <v>0.4</v>
      </c>
      <c r="L81" s="4031">
        <v>0.4</v>
      </c>
      <c r="M81" s="4031">
        <v>0.4</v>
      </c>
      <c r="N81" s="4032">
        <v>0.4</v>
      </c>
      <c r="O81" s="4031">
        <v>0.4</v>
      </c>
      <c r="P81" s="4031">
        <v>0.4</v>
      </c>
      <c r="Q81" s="4031">
        <v>0.4</v>
      </c>
      <c r="R81" s="4031">
        <v>0.44</v>
      </c>
      <c r="S81" s="4031">
        <v>0.44</v>
      </c>
      <c r="T81" s="4031">
        <v>0.44</v>
      </c>
      <c r="U81" s="4031">
        <v>0.4</v>
      </c>
      <c r="V81" s="4031">
        <v>0.44</v>
      </c>
      <c r="W81" s="4031">
        <v>0.4</v>
      </c>
      <c r="X81" s="4031">
        <v>0.4</v>
      </c>
      <c r="Y81" s="4032">
        <v>0.44</v>
      </c>
      <c r="Z81" s="4031">
        <v>0.44</v>
      </c>
      <c r="AA81" s="4031">
        <v>0.4</v>
      </c>
      <c r="AB81" s="4033">
        <v>0.4</v>
      </c>
      <c r="AC81" s="1399"/>
      <c r="AD81" s="1064"/>
    </row>
    <row r="82" spans="1:30" s="8" customFormat="1" ht="1.5" hidden="1" customHeight="1" thickBot="1">
      <c r="A82" s="5371"/>
      <c r="B82" s="5542"/>
      <c r="C82" s="1665" t="s">
        <v>311</v>
      </c>
      <c r="D82" s="1267" t="s">
        <v>108</v>
      </c>
      <c r="E82" s="3376" t="e">
        <f>E80/E79</f>
        <v>#DIV/0!</v>
      </c>
      <c r="F82" s="1032" t="e">
        <f t="shared" ref="F82:AC82" si="11">F80/F79</f>
        <v>#DIV/0!</v>
      </c>
      <c r="G82" s="1032" t="e">
        <f t="shared" si="11"/>
        <v>#DIV/0!</v>
      </c>
      <c r="H82" s="1116" t="e">
        <f t="shared" si="11"/>
        <v>#DIV/0!</v>
      </c>
      <c r="I82" s="1033">
        <f t="shared" si="11"/>
        <v>6</v>
      </c>
      <c r="J82" s="1033" t="e">
        <f t="shared" si="11"/>
        <v>#DIV/0!</v>
      </c>
      <c r="K82" s="1033">
        <f t="shared" si="11"/>
        <v>6</v>
      </c>
      <c r="L82" s="1033" t="e">
        <f t="shared" si="11"/>
        <v>#DIV/0!</v>
      </c>
      <c r="M82" s="1033" t="e">
        <f t="shared" si="11"/>
        <v>#DIV/0!</v>
      </c>
      <c r="N82" s="1116" t="e">
        <f t="shared" si="11"/>
        <v>#DIV/0!</v>
      </c>
      <c r="O82" s="1032">
        <f t="shared" si="11"/>
        <v>6</v>
      </c>
      <c r="P82" s="1033" t="e">
        <f t="shared" si="11"/>
        <v>#DIV/0!</v>
      </c>
      <c r="Q82" s="1033" t="e">
        <f t="shared" si="11"/>
        <v>#DIV/0!</v>
      </c>
      <c r="R82" s="1033" t="e">
        <f t="shared" si="11"/>
        <v>#DIV/0!</v>
      </c>
      <c r="S82" s="1033" t="e">
        <f t="shared" si="11"/>
        <v>#DIV/0!</v>
      </c>
      <c r="T82" s="1033" t="e">
        <f t="shared" si="11"/>
        <v>#DIV/0!</v>
      </c>
      <c r="U82" s="1033" t="e">
        <f t="shared" si="11"/>
        <v>#DIV/0!</v>
      </c>
      <c r="V82" s="1033">
        <f t="shared" si="11"/>
        <v>6</v>
      </c>
      <c r="W82" s="1033" t="e">
        <f t="shared" si="11"/>
        <v>#DIV/0!</v>
      </c>
      <c r="X82" s="1033" t="e">
        <f t="shared" si="11"/>
        <v>#DIV/0!</v>
      </c>
      <c r="Y82" s="1116" t="e">
        <f t="shared" si="11"/>
        <v>#DIV/0!</v>
      </c>
      <c r="Z82" s="1033" t="e">
        <f t="shared" si="11"/>
        <v>#DIV/0!</v>
      </c>
      <c r="AA82" s="1033" t="e">
        <f t="shared" si="11"/>
        <v>#DIV/0!</v>
      </c>
      <c r="AB82" s="1339">
        <f t="shared" si="11"/>
        <v>6</v>
      </c>
      <c r="AC82" s="1051">
        <f t="shared" si="11"/>
        <v>29</v>
      </c>
      <c r="AD82" s="1064"/>
    </row>
    <row r="83" spans="1:30" s="8" customFormat="1" ht="12.75" customHeight="1">
      <c r="A83" s="5376" t="s">
        <v>591</v>
      </c>
      <c r="B83" s="5318" t="s">
        <v>294</v>
      </c>
      <c r="C83" s="1004" t="s">
        <v>598</v>
      </c>
      <c r="D83" s="1239" t="s">
        <v>105</v>
      </c>
      <c r="E83" s="4049">
        <v>1</v>
      </c>
      <c r="F83" s="4050">
        <v>1</v>
      </c>
      <c r="G83" s="4050">
        <v>0</v>
      </c>
      <c r="H83" s="4051">
        <v>1</v>
      </c>
      <c r="I83" s="4052">
        <v>0</v>
      </c>
      <c r="J83" s="4052">
        <v>0</v>
      </c>
      <c r="K83" s="4052">
        <v>0</v>
      </c>
      <c r="L83" s="4052">
        <v>1</v>
      </c>
      <c r="M83" s="4052">
        <v>1</v>
      </c>
      <c r="N83" s="4051">
        <v>1</v>
      </c>
      <c r="O83" s="4052">
        <v>1</v>
      </c>
      <c r="P83" s="4052">
        <v>1</v>
      </c>
      <c r="Q83" s="4052">
        <v>1</v>
      </c>
      <c r="R83" s="4052">
        <v>1</v>
      </c>
      <c r="S83" s="4052">
        <v>0</v>
      </c>
      <c r="T83" s="4052">
        <v>1</v>
      </c>
      <c r="U83" s="4052">
        <v>1</v>
      </c>
      <c r="V83" s="4052">
        <v>1</v>
      </c>
      <c r="W83" s="4052">
        <v>1</v>
      </c>
      <c r="X83" s="4052">
        <v>0</v>
      </c>
      <c r="Y83" s="4051">
        <v>0</v>
      </c>
      <c r="Z83" s="4052">
        <v>1</v>
      </c>
      <c r="AA83" s="4052">
        <v>1</v>
      </c>
      <c r="AB83" s="4063">
        <v>1</v>
      </c>
      <c r="AC83" s="1324">
        <f>SUM(E83:AB83)</f>
        <v>17</v>
      </c>
      <c r="AD83" s="1064"/>
    </row>
    <row r="84" spans="1:30" s="8" customFormat="1" ht="12.75" customHeight="1">
      <c r="A84" s="5400"/>
      <c r="B84" s="5319"/>
      <c r="C84" s="1658" t="s">
        <v>357</v>
      </c>
      <c r="D84" s="1241" t="s">
        <v>106</v>
      </c>
      <c r="E84" s="3373">
        <v>12</v>
      </c>
      <c r="F84" s="4075">
        <v>12</v>
      </c>
      <c r="G84" s="4075">
        <v>11</v>
      </c>
      <c r="H84" s="3363">
        <v>12</v>
      </c>
      <c r="I84" s="3362">
        <v>12</v>
      </c>
      <c r="J84" s="3362">
        <v>12</v>
      </c>
      <c r="K84" s="3362">
        <v>11</v>
      </c>
      <c r="L84" s="3362">
        <v>11</v>
      </c>
      <c r="M84" s="3362">
        <v>12</v>
      </c>
      <c r="N84" s="3363">
        <v>12</v>
      </c>
      <c r="O84" s="3362">
        <v>11</v>
      </c>
      <c r="P84" s="3362">
        <v>12</v>
      </c>
      <c r="Q84" s="3362">
        <v>12</v>
      </c>
      <c r="R84" s="3362">
        <v>12</v>
      </c>
      <c r="S84" s="3362">
        <v>12</v>
      </c>
      <c r="T84" s="3362">
        <v>11</v>
      </c>
      <c r="U84" s="3362">
        <v>12</v>
      </c>
      <c r="V84" s="3362">
        <v>12</v>
      </c>
      <c r="W84" s="3362">
        <v>12</v>
      </c>
      <c r="X84" s="3362">
        <v>12</v>
      </c>
      <c r="Y84" s="3363">
        <v>12</v>
      </c>
      <c r="Z84" s="3362">
        <v>12</v>
      </c>
      <c r="AA84" s="3362">
        <v>12</v>
      </c>
      <c r="AB84" s="3964">
        <v>12</v>
      </c>
      <c r="AC84" s="1334">
        <f>SUM(E84:AB84)</f>
        <v>283</v>
      </c>
      <c r="AD84" s="1064"/>
    </row>
    <row r="85" spans="1:30" s="8" customFormat="1" ht="14.25" customHeight="1">
      <c r="A85" s="5400"/>
      <c r="B85" s="5367"/>
      <c r="C85" s="1658" t="s">
        <v>338</v>
      </c>
      <c r="D85" s="1241" t="s">
        <v>107</v>
      </c>
      <c r="E85" s="4015">
        <v>1</v>
      </c>
      <c r="F85" s="1755">
        <v>1</v>
      </c>
      <c r="G85" s="1755">
        <v>0</v>
      </c>
      <c r="H85" s="1756">
        <v>1</v>
      </c>
      <c r="I85" s="1755">
        <v>0</v>
      </c>
      <c r="J85" s="1755">
        <v>0</v>
      </c>
      <c r="K85" s="1755">
        <v>0</v>
      </c>
      <c r="L85" s="1755">
        <v>1</v>
      </c>
      <c r="M85" s="1755">
        <v>1</v>
      </c>
      <c r="N85" s="1756">
        <v>1</v>
      </c>
      <c r="O85" s="1755">
        <v>1</v>
      </c>
      <c r="P85" s="1755">
        <v>1</v>
      </c>
      <c r="Q85" s="1755">
        <v>1</v>
      </c>
      <c r="R85" s="1755">
        <v>1</v>
      </c>
      <c r="S85" s="1755">
        <v>0</v>
      </c>
      <c r="T85" s="1755">
        <v>1</v>
      </c>
      <c r="U85" s="1755">
        <v>1</v>
      </c>
      <c r="V85" s="1755">
        <v>1</v>
      </c>
      <c r="W85" s="1755">
        <v>1</v>
      </c>
      <c r="X85" s="1755">
        <v>0</v>
      </c>
      <c r="Y85" s="1756">
        <v>0</v>
      </c>
      <c r="Z85" s="1755">
        <v>1</v>
      </c>
      <c r="AA85" s="1755">
        <v>1</v>
      </c>
      <c r="AB85" s="4017">
        <v>1</v>
      </c>
      <c r="AC85" s="1399"/>
      <c r="AD85" s="1064"/>
    </row>
    <row r="86" spans="1:30" s="36" customFormat="1" ht="0.75" customHeight="1" thickBot="1">
      <c r="A86" s="5378"/>
      <c r="B86" s="5362"/>
      <c r="C86" s="1665" t="s">
        <v>311</v>
      </c>
      <c r="D86" s="1316" t="s">
        <v>108</v>
      </c>
      <c r="E86" s="1435"/>
      <c r="F86" s="1016"/>
      <c r="G86" s="1016"/>
      <c r="H86" s="1113"/>
      <c r="I86" s="1016"/>
      <c r="J86" s="1016"/>
      <c r="K86" s="1016"/>
      <c r="L86" s="1016"/>
      <c r="M86" s="1016"/>
      <c r="N86" s="1113"/>
      <c r="O86" s="1016"/>
      <c r="P86" s="1016"/>
      <c r="Q86" s="1016"/>
      <c r="R86" s="1016"/>
      <c r="S86" s="1016"/>
      <c r="T86" s="1016"/>
      <c r="U86" s="1016"/>
      <c r="V86" s="1022"/>
      <c r="W86" s="1016"/>
      <c r="X86" s="1016"/>
      <c r="Y86" s="1113"/>
      <c r="Z86" s="1016"/>
      <c r="AA86" s="1016"/>
      <c r="AB86" s="1017"/>
      <c r="AC86" s="1287"/>
      <c r="AD86" s="1415"/>
    </row>
    <row r="87" spans="1:30" s="8" customFormat="1" ht="12.75" customHeight="1">
      <c r="A87" s="5369" t="s">
        <v>323</v>
      </c>
      <c r="B87" s="5318" t="s">
        <v>324</v>
      </c>
      <c r="C87" s="1658" t="s">
        <v>338</v>
      </c>
      <c r="D87" s="1239" t="s">
        <v>105</v>
      </c>
      <c r="E87" s="4064">
        <v>143</v>
      </c>
      <c r="F87" s="4054">
        <v>172</v>
      </c>
      <c r="G87" s="4054">
        <v>154</v>
      </c>
      <c r="H87" s="4055">
        <v>142</v>
      </c>
      <c r="I87" s="4056">
        <v>149</v>
      </c>
      <c r="J87" s="4056">
        <v>156</v>
      </c>
      <c r="K87" s="4056">
        <v>136</v>
      </c>
      <c r="L87" s="4056">
        <v>170</v>
      </c>
      <c r="M87" s="4056">
        <v>217</v>
      </c>
      <c r="N87" s="4055">
        <v>302</v>
      </c>
      <c r="O87" s="4054">
        <v>292</v>
      </c>
      <c r="P87" s="4056">
        <v>281</v>
      </c>
      <c r="Q87" s="4056">
        <v>288</v>
      </c>
      <c r="R87" s="4056">
        <v>264</v>
      </c>
      <c r="S87" s="4056">
        <v>307</v>
      </c>
      <c r="T87" s="4056">
        <v>290</v>
      </c>
      <c r="U87" s="4056">
        <v>236</v>
      </c>
      <c r="V87" s="4056">
        <v>204</v>
      </c>
      <c r="W87" s="4056">
        <v>152</v>
      </c>
      <c r="X87" s="4056">
        <v>146</v>
      </c>
      <c r="Y87" s="4055">
        <v>140</v>
      </c>
      <c r="Z87" s="4056">
        <v>144</v>
      </c>
      <c r="AA87" s="4056">
        <v>150</v>
      </c>
      <c r="AB87" s="4065">
        <v>128</v>
      </c>
      <c r="AC87" s="1313">
        <f>SUM(E87:AB87)</f>
        <v>4763</v>
      </c>
      <c r="AD87" s="1064"/>
    </row>
    <row r="88" spans="1:30" s="8" customFormat="1" ht="12.75" customHeight="1">
      <c r="A88" s="5370"/>
      <c r="B88" s="5319"/>
      <c r="C88" s="1658" t="s">
        <v>338</v>
      </c>
      <c r="D88" s="1241" t="s">
        <v>106</v>
      </c>
      <c r="E88" s="3373">
        <v>36</v>
      </c>
      <c r="F88" s="4075">
        <v>80</v>
      </c>
      <c r="G88" s="4075">
        <v>52</v>
      </c>
      <c r="H88" s="3363">
        <v>44</v>
      </c>
      <c r="I88" s="3362">
        <v>44</v>
      </c>
      <c r="J88" s="3362">
        <v>53</v>
      </c>
      <c r="K88" s="3362">
        <v>44</v>
      </c>
      <c r="L88" s="3362">
        <v>56</v>
      </c>
      <c r="M88" s="3362">
        <v>71</v>
      </c>
      <c r="N88" s="3363">
        <v>89</v>
      </c>
      <c r="O88" s="4075">
        <v>85</v>
      </c>
      <c r="P88" s="3362">
        <v>62</v>
      </c>
      <c r="Q88" s="3362">
        <v>72</v>
      </c>
      <c r="R88" s="3362">
        <v>66</v>
      </c>
      <c r="S88" s="3362">
        <v>71</v>
      </c>
      <c r="T88" s="3362">
        <v>83</v>
      </c>
      <c r="U88" s="3362">
        <v>59</v>
      </c>
      <c r="V88" s="3362">
        <v>53</v>
      </c>
      <c r="W88" s="3362">
        <v>48</v>
      </c>
      <c r="X88" s="3362">
        <v>41</v>
      </c>
      <c r="Y88" s="3363">
        <v>44</v>
      </c>
      <c r="Z88" s="3362">
        <v>50</v>
      </c>
      <c r="AA88" s="3362">
        <v>49</v>
      </c>
      <c r="AB88" s="3964">
        <v>43</v>
      </c>
      <c r="AC88" s="1424">
        <f>SUM(E88:AB88)</f>
        <v>1395</v>
      </c>
      <c r="AD88" s="1064"/>
    </row>
    <row r="89" spans="1:30" s="8" customFormat="1" ht="12.75" customHeight="1">
      <c r="A89" s="5371"/>
      <c r="B89" s="5367"/>
      <c r="C89" s="1658" t="s">
        <v>338</v>
      </c>
      <c r="D89" s="1241" t="s">
        <v>107</v>
      </c>
      <c r="E89" s="4015">
        <v>8.76</v>
      </c>
      <c r="F89" s="1755">
        <v>10.68</v>
      </c>
      <c r="G89" s="1755">
        <v>9.24</v>
      </c>
      <c r="H89" s="1756">
        <v>8.52</v>
      </c>
      <c r="I89" s="1755">
        <v>9.24</v>
      </c>
      <c r="J89" s="1755">
        <v>9.1199999999999992</v>
      </c>
      <c r="K89" s="1755">
        <v>8.4</v>
      </c>
      <c r="L89" s="1755">
        <v>9.9600000000000009</v>
      </c>
      <c r="M89" s="1755">
        <v>13.44</v>
      </c>
      <c r="N89" s="1756">
        <v>16.2</v>
      </c>
      <c r="O89" s="1755">
        <v>16.920000000000002</v>
      </c>
      <c r="P89" s="1755">
        <v>16.079999999999998</v>
      </c>
      <c r="Q89" s="1755">
        <v>16.559999999999999</v>
      </c>
      <c r="R89" s="1755">
        <v>15.6</v>
      </c>
      <c r="S89" s="1755">
        <v>17.760000000000002</v>
      </c>
      <c r="T89" s="1755">
        <v>16.68</v>
      </c>
      <c r="U89" s="1755">
        <v>13.92</v>
      </c>
      <c r="V89" s="1755">
        <v>12.48</v>
      </c>
      <c r="W89" s="1755">
        <v>9.6</v>
      </c>
      <c r="X89" s="1755">
        <v>9.36</v>
      </c>
      <c r="Y89" s="1756">
        <v>8.8800000000000008</v>
      </c>
      <c r="Z89" s="1755">
        <v>9.36</v>
      </c>
      <c r="AA89" s="1755">
        <v>9.6</v>
      </c>
      <c r="AB89" s="4017">
        <v>8.16</v>
      </c>
      <c r="AC89" s="1399"/>
      <c r="AD89" s="1064"/>
    </row>
    <row r="90" spans="1:30" s="36" customFormat="1" ht="12.75" customHeight="1" thickBot="1">
      <c r="A90" s="5371"/>
      <c r="B90" s="5367"/>
      <c r="C90" s="1665" t="s">
        <v>311</v>
      </c>
      <c r="D90" s="1244" t="s">
        <v>108</v>
      </c>
      <c r="E90" s="3376">
        <f>E88/E87</f>
        <v>0.25174825174825177</v>
      </c>
      <c r="F90" s="1032">
        <f t="shared" ref="F90:AB90" si="12">F88/F87</f>
        <v>0.46511627906976744</v>
      </c>
      <c r="G90" s="1032">
        <f t="shared" si="12"/>
        <v>0.33766233766233766</v>
      </c>
      <c r="H90" s="1116">
        <f t="shared" si="12"/>
        <v>0.30985915492957744</v>
      </c>
      <c r="I90" s="1033">
        <f t="shared" si="12"/>
        <v>0.29530201342281881</v>
      </c>
      <c r="J90" s="1033">
        <f t="shared" si="12"/>
        <v>0.33974358974358976</v>
      </c>
      <c r="K90" s="1033">
        <f t="shared" si="12"/>
        <v>0.3235294117647059</v>
      </c>
      <c r="L90" s="1033">
        <f t="shared" si="12"/>
        <v>0.32941176470588235</v>
      </c>
      <c r="M90" s="1033">
        <f t="shared" si="12"/>
        <v>0.32718894009216593</v>
      </c>
      <c r="N90" s="1116">
        <f t="shared" si="12"/>
        <v>0.29470198675496689</v>
      </c>
      <c r="O90" s="1032">
        <f t="shared" si="12"/>
        <v>0.2910958904109589</v>
      </c>
      <c r="P90" s="1033">
        <f t="shared" si="12"/>
        <v>0.2206405693950178</v>
      </c>
      <c r="Q90" s="1033">
        <f t="shared" si="12"/>
        <v>0.25</v>
      </c>
      <c r="R90" s="1033">
        <f t="shared" si="12"/>
        <v>0.25</v>
      </c>
      <c r="S90" s="1033">
        <f t="shared" si="12"/>
        <v>0.23127035830618892</v>
      </c>
      <c r="T90" s="1033">
        <f t="shared" si="12"/>
        <v>0.28620689655172415</v>
      </c>
      <c r="U90" s="1033">
        <f t="shared" si="12"/>
        <v>0.25</v>
      </c>
      <c r="V90" s="1033">
        <f t="shared" si="12"/>
        <v>0.25980392156862747</v>
      </c>
      <c r="W90" s="1033">
        <f t="shared" si="12"/>
        <v>0.31578947368421051</v>
      </c>
      <c r="X90" s="1033">
        <f t="shared" si="12"/>
        <v>0.28082191780821919</v>
      </c>
      <c r="Y90" s="1116">
        <f t="shared" si="12"/>
        <v>0.31428571428571428</v>
      </c>
      <c r="Z90" s="1033">
        <f t="shared" si="12"/>
        <v>0.34722222222222221</v>
      </c>
      <c r="AA90" s="1033">
        <f t="shared" si="12"/>
        <v>0.32666666666666666</v>
      </c>
      <c r="AB90" s="1339">
        <f t="shared" si="12"/>
        <v>0.3359375</v>
      </c>
      <c r="AC90" s="1287">
        <f>AC88/AC87</f>
        <v>0.29288263699349149</v>
      </c>
      <c r="AD90" s="1415"/>
    </row>
    <row r="91" spans="1:30" s="8" customFormat="1" ht="12.75" customHeight="1">
      <c r="A91" s="5369" t="s">
        <v>325</v>
      </c>
      <c r="B91" s="5318" t="s">
        <v>9</v>
      </c>
      <c r="C91" s="1658" t="s">
        <v>338</v>
      </c>
      <c r="D91" s="1239" t="s">
        <v>105</v>
      </c>
      <c r="E91" s="4049">
        <v>22</v>
      </c>
      <c r="F91" s="4050">
        <v>24</v>
      </c>
      <c r="G91" s="4050">
        <v>26</v>
      </c>
      <c r="H91" s="4051">
        <v>20</v>
      </c>
      <c r="I91" s="4052">
        <v>20</v>
      </c>
      <c r="J91" s="4052">
        <v>21</v>
      </c>
      <c r="K91" s="4052">
        <v>20</v>
      </c>
      <c r="L91" s="4052">
        <v>58</v>
      </c>
      <c r="M91" s="4052">
        <v>58</v>
      </c>
      <c r="N91" s="4051">
        <v>175</v>
      </c>
      <c r="O91" s="4052">
        <v>230</v>
      </c>
      <c r="P91" s="4052">
        <v>26</v>
      </c>
      <c r="Q91" s="4052">
        <v>61</v>
      </c>
      <c r="R91" s="4052">
        <v>317</v>
      </c>
      <c r="S91" s="4052">
        <v>137</v>
      </c>
      <c r="T91" s="4052">
        <v>185</v>
      </c>
      <c r="U91" s="4052">
        <v>199</v>
      </c>
      <c r="V91" s="4052">
        <v>64</v>
      </c>
      <c r="W91" s="4052">
        <v>59</v>
      </c>
      <c r="X91" s="4052">
        <v>30</v>
      </c>
      <c r="Y91" s="4051">
        <v>28</v>
      </c>
      <c r="Z91" s="4052">
        <v>23</v>
      </c>
      <c r="AA91" s="4052">
        <v>61</v>
      </c>
      <c r="AB91" s="4063">
        <v>25</v>
      </c>
      <c r="AC91" s="1449">
        <f>SUM(E91:AB91)</f>
        <v>1889</v>
      </c>
      <c r="AD91" s="1064"/>
    </row>
    <row r="92" spans="1:30" s="8" customFormat="1" ht="12.75" customHeight="1">
      <c r="A92" s="5370"/>
      <c r="B92" s="5319"/>
      <c r="C92" s="1658" t="s">
        <v>357</v>
      </c>
      <c r="D92" s="1241" t="s">
        <v>106</v>
      </c>
      <c r="E92" s="3373">
        <v>-10</v>
      </c>
      <c r="F92" s="4075">
        <v>-10</v>
      </c>
      <c r="G92" s="4075">
        <v>-10</v>
      </c>
      <c r="H92" s="3363">
        <v>-9</v>
      </c>
      <c r="I92" s="3362">
        <v>-9</v>
      </c>
      <c r="J92" s="3362">
        <v>-9</v>
      </c>
      <c r="K92" s="3362">
        <v>-10</v>
      </c>
      <c r="L92" s="3362">
        <v>28</v>
      </c>
      <c r="M92" s="3362">
        <v>28</v>
      </c>
      <c r="N92" s="3363">
        <v>184</v>
      </c>
      <c r="O92" s="3362">
        <v>226</v>
      </c>
      <c r="P92" s="3362">
        <v>3</v>
      </c>
      <c r="Q92" s="3362">
        <v>37</v>
      </c>
      <c r="R92" s="3362">
        <v>299</v>
      </c>
      <c r="S92" s="3362">
        <v>170</v>
      </c>
      <c r="T92" s="3362">
        <v>179</v>
      </c>
      <c r="U92" s="3362">
        <v>185</v>
      </c>
      <c r="V92" s="3362">
        <v>51</v>
      </c>
      <c r="W92" s="3362">
        <v>39</v>
      </c>
      <c r="X92" s="3362">
        <v>4</v>
      </c>
      <c r="Y92" s="3363">
        <v>2</v>
      </c>
      <c r="Z92" s="3362">
        <v>3</v>
      </c>
      <c r="AA92" s="3362">
        <v>40</v>
      </c>
      <c r="AB92" s="3964">
        <v>4</v>
      </c>
      <c r="AC92" s="1314">
        <f>SUM(E92:AB92)</f>
        <v>1415</v>
      </c>
      <c r="AD92" s="1064"/>
    </row>
    <row r="93" spans="1:30" s="8" customFormat="1" ht="12.75" customHeight="1">
      <c r="A93" s="5371"/>
      <c r="B93" s="5367"/>
      <c r="C93" s="1658" t="s">
        <v>338</v>
      </c>
      <c r="D93" s="1241" t="s">
        <v>107</v>
      </c>
      <c r="E93" s="4015">
        <v>1.26</v>
      </c>
      <c r="F93" s="1755">
        <v>1.38</v>
      </c>
      <c r="G93" s="1755">
        <v>1.44</v>
      </c>
      <c r="H93" s="1756">
        <v>1.32</v>
      </c>
      <c r="I93" s="1755">
        <v>1.26</v>
      </c>
      <c r="J93" s="1755">
        <v>1.32</v>
      </c>
      <c r="K93" s="1755">
        <v>1.2</v>
      </c>
      <c r="L93" s="1755">
        <v>3.66</v>
      </c>
      <c r="M93" s="1755">
        <v>3.6</v>
      </c>
      <c r="N93" s="1756">
        <v>13.8</v>
      </c>
      <c r="O93" s="1755">
        <v>17.100000000000001</v>
      </c>
      <c r="P93" s="1755">
        <v>1.62</v>
      </c>
      <c r="Q93" s="1755">
        <v>4.08</v>
      </c>
      <c r="R93" s="1755">
        <v>24.18</v>
      </c>
      <c r="S93" s="1755">
        <v>12.36</v>
      </c>
      <c r="T93" s="1755">
        <v>13.92</v>
      </c>
      <c r="U93" s="1755">
        <v>15.48</v>
      </c>
      <c r="V93" s="1755">
        <v>4.92</v>
      </c>
      <c r="W93" s="1755">
        <v>4.2</v>
      </c>
      <c r="X93" s="1755">
        <v>1.8</v>
      </c>
      <c r="Y93" s="1756">
        <v>1.68</v>
      </c>
      <c r="Z93" s="1755">
        <v>1.5</v>
      </c>
      <c r="AA93" s="1755">
        <v>4.2</v>
      </c>
      <c r="AB93" s="4017">
        <v>1.62</v>
      </c>
      <c r="AC93" s="1399"/>
      <c r="AD93" s="1064"/>
    </row>
    <row r="94" spans="1:30" s="36" customFormat="1" ht="12.75" customHeight="1" thickBot="1">
      <c r="A94" s="5371"/>
      <c r="B94" s="5367"/>
      <c r="C94" s="1665" t="s">
        <v>311</v>
      </c>
      <c r="D94" s="1244" t="s">
        <v>108</v>
      </c>
      <c r="E94" s="1435">
        <f t="shared" ref="E94:AC94" si="13">E92/E91</f>
        <v>-0.45454545454545453</v>
      </c>
      <c r="F94" s="1016">
        <f t="shared" si="13"/>
        <v>-0.41666666666666669</v>
      </c>
      <c r="G94" s="1016">
        <f t="shared" si="13"/>
        <v>-0.38461538461538464</v>
      </c>
      <c r="H94" s="1113">
        <f t="shared" si="13"/>
        <v>-0.45</v>
      </c>
      <c r="I94" s="1022">
        <f t="shared" si="13"/>
        <v>-0.45</v>
      </c>
      <c r="J94" s="1022">
        <f t="shared" si="13"/>
        <v>-0.42857142857142855</v>
      </c>
      <c r="K94" s="1022">
        <f t="shared" si="13"/>
        <v>-0.5</v>
      </c>
      <c r="L94" s="1022">
        <f t="shared" si="13"/>
        <v>0.48275862068965519</v>
      </c>
      <c r="M94" s="1022">
        <f t="shared" si="13"/>
        <v>0.48275862068965519</v>
      </c>
      <c r="N94" s="1113">
        <f t="shared" si="13"/>
        <v>1.0514285714285714</v>
      </c>
      <c r="O94" s="1022">
        <f t="shared" si="13"/>
        <v>0.9826086956521739</v>
      </c>
      <c r="P94" s="1022">
        <f t="shared" si="13"/>
        <v>0.11538461538461539</v>
      </c>
      <c r="Q94" s="1022">
        <f t="shared" si="13"/>
        <v>0.60655737704918034</v>
      </c>
      <c r="R94" s="1022">
        <f t="shared" si="13"/>
        <v>0.94321766561514198</v>
      </c>
      <c r="S94" s="1022">
        <f t="shared" si="13"/>
        <v>1.2408759124087592</v>
      </c>
      <c r="T94" s="1022">
        <f t="shared" si="13"/>
        <v>0.96756756756756757</v>
      </c>
      <c r="U94" s="1022">
        <f t="shared" si="13"/>
        <v>0.92964824120603018</v>
      </c>
      <c r="V94" s="1022">
        <f t="shared" si="13"/>
        <v>0.796875</v>
      </c>
      <c r="W94" s="1022">
        <f t="shared" si="13"/>
        <v>0.66101694915254239</v>
      </c>
      <c r="X94" s="1022">
        <f t="shared" si="13"/>
        <v>0.13333333333333333</v>
      </c>
      <c r="Y94" s="1113">
        <f t="shared" si="13"/>
        <v>7.1428571428571425E-2</v>
      </c>
      <c r="Z94" s="1022">
        <f t="shared" si="13"/>
        <v>0.13043478260869565</v>
      </c>
      <c r="AA94" s="1022">
        <f t="shared" si="13"/>
        <v>0.65573770491803274</v>
      </c>
      <c r="AB94" s="1340">
        <f t="shared" si="13"/>
        <v>0.16</v>
      </c>
      <c r="AC94" s="1381">
        <f t="shared" si="13"/>
        <v>0.74907358390682899</v>
      </c>
      <c r="AD94" s="1415"/>
    </row>
    <row r="95" spans="1:30" s="8" customFormat="1" ht="12.75" customHeight="1">
      <c r="A95" s="5369" t="s">
        <v>326</v>
      </c>
      <c r="B95" s="5318" t="s">
        <v>45</v>
      </c>
      <c r="C95" s="1658" t="s">
        <v>338</v>
      </c>
      <c r="D95" s="1197" t="s">
        <v>105</v>
      </c>
      <c r="E95" s="4053">
        <v>419</v>
      </c>
      <c r="F95" s="4054">
        <v>381</v>
      </c>
      <c r="G95" s="4054">
        <v>425</v>
      </c>
      <c r="H95" s="4055">
        <v>380</v>
      </c>
      <c r="I95" s="4056">
        <v>402</v>
      </c>
      <c r="J95" s="4056">
        <v>424</v>
      </c>
      <c r="K95" s="4056">
        <v>436</v>
      </c>
      <c r="L95" s="4056">
        <v>499</v>
      </c>
      <c r="M95" s="4056">
        <v>627</v>
      </c>
      <c r="N95" s="4055">
        <v>683</v>
      </c>
      <c r="O95" s="4054">
        <v>687</v>
      </c>
      <c r="P95" s="4056">
        <v>707</v>
      </c>
      <c r="Q95" s="4056">
        <v>627</v>
      </c>
      <c r="R95" s="4056">
        <v>588</v>
      </c>
      <c r="S95" s="4056">
        <v>565</v>
      </c>
      <c r="T95" s="4056">
        <v>566</v>
      </c>
      <c r="U95" s="4056">
        <v>579</v>
      </c>
      <c r="V95" s="4056">
        <v>518</v>
      </c>
      <c r="W95" s="4056">
        <v>621</v>
      </c>
      <c r="X95" s="4056">
        <v>562</v>
      </c>
      <c r="Y95" s="4055">
        <v>622</v>
      </c>
      <c r="Z95" s="4056">
        <v>539</v>
      </c>
      <c r="AA95" s="4056">
        <v>510</v>
      </c>
      <c r="AB95" s="4056">
        <v>502</v>
      </c>
      <c r="AC95" s="1377">
        <f>SUM(E95:AB95)</f>
        <v>12869</v>
      </c>
      <c r="AD95" s="1064"/>
    </row>
    <row r="96" spans="1:30" s="8" customFormat="1" ht="12.75" customHeight="1">
      <c r="A96" s="5370"/>
      <c r="B96" s="5319"/>
      <c r="C96" s="1658" t="s">
        <v>338</v>
      </c>
      <c r="D96" s="1200" t="s">
        <v>106</v>
      </c>
      <c r="E96" s="4048">
        <v>101</v>
      </c>
      <c r="F96" s="4075">
        <v>131</v>
      </c>
      <c r="G96" s="4075">
        <v>115</v>
      </c>
      <c r="H96" s="3363">
        <v>116</v>
      </c>
      <c r="I96" s="3362">
        <v>124</v>
      </c>
      <c r="J96" s="3362">
        <v>109</v>
      </c>
      <c r="K96" s="3362">
        <v>136</v>
      </c>
      <c r="L96" s="3362">
        <v>182</v>
      </c>
      <c r="M96" s="3362">
        <v>186</v>
      </c>
      <c r="N96" s="3363">
        <v>209</v>
      </c>
      <c r="O96" s="4075">
        <v>213</v>
      </c>
      <c r="P96" s="3362">
        <v>236</v>
      </c>
      <c r="Q96" s="3362">
        <v>213</v>
      </c>
      <c r="R96" s="3362">
        <v>205</v>
      </c>
      <c r="S96" s="3362">
        <v>200</v>
      </c>
      <c r="T96" s="3362">
        <v>204</v>
      </c>
      <c r="U96" s="3362">
        <v>209</v>
      </c>
      <c r="V96" s="3362">
        <v>186</v>
      </c>
      <c r="W96" s="3362">
        <v>198</v>
      </c>
      <c r="X96" s="3362">
        <v>185</v>
      </c>
      <c r="Y96" s="3363">
        <v>152</v>
      </c>
      <c r="Z96" s="3362">
        <v>130</v>
      </c>
      <c r="AA96" s="3362">
        <v>148</v>
      </c>
      <c r="AB96" s="3362">
        <v>152</v>
      </c>
      <c r="AC96" s="1325">
        <f>SUM(E96:AB96)</f>
        <v>4040</v>
      </c>
      <c r="AD96" s="1064"/>
    </row>
    <row r="97" spans="1:30" s="8" customFormat="1" ht="12.75" customHeight="1">
      <c r="A97" s="5371"/>
      <c r="B97" s="5367"/>
      <c r="C97" s="1658" t="s">
        <v>338</v>
      </c>
      <c r="D97" s="1200" t="s">
        <v>107</v>
      </c>
      <c r="E97" s="1747">
        <v>24.68</v>
      </c>
      <c r="F97" s="1755">
        <v>23</v>
      </c>
      <c r="G97" s="1755">
        <v>24.72</v>
      </c>
      <c r="H97" s="1756">
        <v>22.96</v>
      </c>
      <c r="I97" s="1755">
        <v>23.52</v>
      </c>
      <c r="J97" s="1755">
        <v>24.48</v>
      </c>
      <c r="K97" s="1755">
        <v>26.36</v>
      </c>
      <c r="L97" s="1755">
        <v>29.64</v>
      </c>
      <c r="M97" s="1755">
        <v>36.880000000000003</v>
      </c>
      <c r="N97" s="1756">
        <v>41.04</v>
      </c>
      <c r="O97" s="1755">
        <v>41.48</v>
      </c>
      <c r="P97" s="1755">
        <v>43.68</v>
      </c>
      <c r="Q97" s="1755">
        <v>38.799999999999997</v>
      </c>
      <c r="R97" s="1755">
        <v>35.840000000000003</v>
      </c>
      <c r="S97" s="1755">
        <v>33.200000000000003</v>
      </c>
      <c r="T97" s="1755">
        <v>34.840000000000003</v>
      </c>
      <c r="U97" s="1755">
        <v>34.72</v>
      </c>
      <c r="V97" s="1755">
        <v>31.16</v>
      </c>
      <c r="W97" s="1755">
        <v>36.68</v>
      </c>
      <c r="X97" s="1755">
        <v>33.200000000000003</v>
      </c>
      <c r="Y97" s="1756">
        <v>35.159999999999997</v>
      </c>
      <c r="Z97" s="1755">
        <v>30.32</v>
      </c>
      <c r="AA97" s="1755">
        <v>29.76</v>
      </c>
      <c r="AB97" s="4029">
        <v>29.28</v>
      </c>
      <c r="AC97" s="1275"/>
      <c r="AD97" s="1064"/>
    </row>
    <row r="98" spans="1:30" s="36" customFormat="1" ht="12.75" customHeight="1" thickBot="1">
      <c r="A98" s="5371"/>
      <c r="B98" s="5367"/>
      <c r="C98" s="1665" t="s">
        <v>311</v>
      </c>
      <c r="D98" s="1218" t="s">
        <v>108</v>
      </c>
      <c r="E98" s="3039">
        <f t="shared" ref="E98:AC98" si="14">E96/E95</f>
        <v>0.24105011933174225</v>
      </c>
      <c r="F98" s="1016">
        <f t="shared" si="14"/>
        <v>0.34383202099737531</v>
      </c>
      <c r="G98" s="1016">
        <f t="shared" si="14"/>
        <v>0.27058823529411763</v>
      </c>
      <c r="H98" s="1113">
        <f t="shared" si="14"/>
        <v>0.30526315789473685</v>
      </c>
      <c r="I98" s="1022">
        <f t="shared" si="14"/>
        <v>0.30845771144278605</v>
      </c>
      <c r="J98" s="1022">
        <f t="shared" si="14"/>
        <v>0.25707547169811323</v>
      </c>
      <c r="K98" s="1022">
        <f t="shared" si="14"/>
        <v>0.31192660550458717</v>
      </c>
      <c r="L98" s="1022">
        <f t="shared" si="14"/>
        <v>0.36472945891783565</v>
      </c>
      <c r="M98" s="1022">
        <f t="shared" si="14"/>
        <v>0.29665071770334928</v>
      </c>
      <c r="N98" s="1113">
        <f t="shared" si="14"/>
        <v>0.30600292825768666</v>
      </c>
      <c r="O98" s="1022">
        <f t="shared" si="14"/>
        <v>0.31004366812227074</v>
      </c>
      <c r="P98" s="1022">
        <f t="shared" si="14"/>
        <v>0.33380480905233378</v>
      </c>
      <c r="Q98" s="1022">
        <f t="shared" si="14"/>
        <v>0.33971291866028708</v>
      </c>
      <c r="R98" s="1022">
        <f t="shared" si="14"/>
        <v>0.34863945578231292</v>
      </c>
      <c r="S98" s="1022">
        <f t="shared" si="14"/>
        <v>0.35398230088495575</v>
      </c>
      <c r="T98" s="1022">
        <f t="shared" si="14"/>
        <v>0.36042402826855124</v>
      </c>
      <c r="U98" s="1022">
        <f t="shared" si="14"/>
        <v>0.36096718480138168</v>
      </c>
      <c r="V98" s="1022">
        <f t="shared" si="14"/>
        <v>0.35907335907335908</v>
      </c>
      <c r="W98" s="1022">
        <f t="shared" si="14"/>
        <v>0.3188405797101449</v>
      </c>
      <c r="X98" s="1022">
        <f t="shared" si="14"/>
        <v>0.3291814946619217</v>
      </c>
      <c r="Y98" s="1113">
        <f t="shared" si="14"/>
        <v>0.24437299035369775</v>
      </c>
      <c r="Z98" s="1022">
        <f t="shared" si="14"/>
        <v>0.24118738404452691</v>
      </c>
      <c r="AA98" s="1022">
        <f t="shared" si="14"/>
        <v>0.29019607843137257</v>
      </c>
      <c r="AB98" s="1455">
        <f t="shared" si="14"/>
        <v>0.30278884462151395</v>
      </c>
      <c r="AC98" s="1280">
        <f t="shared" si="14"/>
        <v>0.31393270650400185</v>
      </c>
      <c r="AD98" s="1415"/>
    </row>
    <row r="99" spans="1:30" s="8" customFormat="1" ht="12.75" hidden="1" customHeight="1">
      <c r="A99" s="5543"/>
      <c r="B99" s="5318"/>
      <c r="C99" s="1655"/>
      <c r="D99" s="1197"/>
      <c r="E99" s="430"/>
      <c r="F99" s="1425"/>
      <c r="G99" s="1425"/>
      <c r="H99" s="1451"/>
      <c r="I99" s="431"/>
      <c r="J99" s="431"/>
      <c r="K99" s="431"/>
      <c r="L99" s="431"/>
      <c r="M99" s="431"/>
      <c r="N99" s="1451"/>
      <c r="O99" s="431"/>
      <c r="P99" s="431"/>
      <c r="Q99" s="431"/>
      <c r="R99" s="431"/>
      <c r="S99" s="431"/>
      <c r="T99" s="431"/>
      <c r="U99" s="431"/>
      <c r="V99" s="431"/>
      <c r="W99" s="431"/>
      <c r="X99" s="431"/>
      <c r="Y99" s="1451"/>
      <c r="Z99" s="431"/>
      <c r="AA99" s="431"/>
      <c r="AB99" s="1458"/>
      <c r="AC99" s="1418"/>
      <c r="AD99" s="1064"/>
    </row>
    <row r="100" spans="1:30" s="8" customFormat="1" ht="12.75" hidden="1" customHeight="1">
      <c r="A100" s="5544"/>
      <c r="B100" s="5319"/>
      <c r="C100" s="1664"/>
      <c r="D100" s="1200"/>
      <c r="E100" s="422"/>
      <c r="F100" s="1417"/>
      <c r="G100" s="1417"/>
      <c r="H100" s="1121"/>
      <c r="I100" s="423"/>
      <c r="J100" s="423"/>
      <c r="K100" s="423"/>
      <c r="L100" s="423"/>
      <c r="M100" s="423"/>
      <c r="N100" s="1121"/>
      <c r="O100" s="423"/>
      <c r="P100" s="423"/>
      <c r="Q100" s="423"/>
      <c r="R100" s="423"/>
      <c r="S100" s="423"/>
      <c r="T100" s="423"/>
      <c r="U100" s="423"/>
      <c r="V100" s="423"/>
      <c r="W100" s="423"/>
      <c r="X100" s="423"/>
      <c r="Y100" s="1121"/>
      <c r="Z100" s="423"/>
      <c r="AA100" s="423"/>
      <c r="AB100" s="1300"/>
      <c r="AC100" s="1275"/>
      <c r="AD100" s="1064"/>
    </row>
    <row r="101" spans="1:30" s="8" customFormat="1" ht="12.75" hidden="1" customHeight="1">
      <c r="A101" s="5545"/>
      <c r="B101" s="5367"/>
      <c r="C101" s="1658"/>
      <c r="D101" s="1200"/>
      <c r="E101" s="376"/>
      <c r="F101" s="377"/>
      <c r="G101" s="377"/>
      <c r="H101" s="1115"/>
      <c r="I101" s="377"/>
      <c r="J101" s="377"/>
      <c r="K101" s="377"/>
      <c r="L101" s="377"/>
      <c r="M101" s="377"/>
      <c r="N101" s="1115"/>
      <c r="O101" s="377"/>
      <c r="P101" s="377"/>
      <c r="Q101" s="377"/>
      <c r="R101" s="377"/>
      <c r="S101" s="377"/>
      <c r="T101" s="377"/>
      <c r="U101" s="377"/>
      <c r="V101" s="377"/>
      <c r="W101" s="377"/>
      <c r="X101" s="377"/>
      <c r="Y101" s="1115"/>
      <c r="Z101" s="377"/>
      <c r="AA101" s="377"/>
      <c r="AB101" s="459"/>
      <c r="AC101" s="1330"/>
      <c r="AD101" s="1064"/>
    </row>
    <row r="102" spans="1:30" s="36" customFormat="1" ht="12.75" hidden="1" customHeight="1" thickBot="1">
      <c r="A102" s="5545"/>
      <c r="B102" s="5367"/>
      <c r="C102" s="1658"/>
      <c r="D102" s="1221"/>
      <c r="E102" s="1222"/>
      <c r="F102" s="1032"/>
      <c r="G102" s="1032"/>
      <c r="H102" s="1116"/>
      <c r="I102" s="1033"/>
      <c r="J102" s="1033"/>
      <c r="K102" s="1033"/>
      <c r="L102" s="1033"/>
      <c r="M102" s="1033"/>
      <c r="N102" s="1116"/>
      <c r="O102" s="1033"/>
      <c r="P102" s="1033"/>
      <c r="Q102" s="1033"/>
      <c r="R102" s="1033"/>
      <c r="S102" s="1033"/>
      <c r="T102" s="1033"/>
      <c r="U102" s="1033"/>
      <c r="V102" s="1033"/>
      <c r="W102" s="1033"/>
      <c r="X102" s="1033"/>
      <c r="Y102" s="1116"/>
      <c r="Z102" s="1033"/>
      <c r="AA102" s="1033"/>
      <c r="AB102" s="1456"/>
      <c r="AC102" s="1280"/>
      <c r="AD102" s="1415"/>
    </row>
    <row r="103" spans="1:30" s="8" customFormat="1" ht="12.75" customHeight="1">
      <c r="A103" s="5369" t="s">
        <v>327</v>
      </c>
      <c r="B103" s="5318" t="s">
        <v>43</v>
      </c>
      <c r="C103" s="1658" t="s">
        <v>338</v>
      </c>
      <c r="D103" s="1239" t="s">
        <v>105</v>
      </c>
      <c r="E103" s="4049">
        <v>214</v>
      </c>
      <c r="F103" s="4050">
        <v>229</v>
      </c>
      <c r="G103" s="4050">
        <v>220</v>
      </c>
      <c r="H103" s="4051">
        <v>232</v>
      </c>
      <c r="I103" s="4052">
        <v>248</v>
      </c>
      <c r="J103" s="4052">
        <v>275</v>
      </c>
      <c r="K103" s="4052">
        <v>304</v>
      </c>
      <c r="L103" s="4052">
        <v>353</v>
      </c>
      <c r="M103" s="4052">
        <v>561</v>
      </c>
      <c r="N103" s="4051">
        <v>596</v>
      </c>
      <c r="O103" s="4052">
        <v>695</v>
      </c>
      <c r="P103" s="4052">
        <v>424</v>
      </c>
      <c r="Q103" s="4052">
        <v>416</v>
      </c>
      <c r="R103" s="4052">
        <v>457</v>
      </c>
      <c r="S103" s="4052">
        <v>575</v>
      </c>
      <c r="T103" s="4052">
        <v>423</v>
      </c>
      <c r="U103" s="4052">
        <v>343</v>
      </c>
      <c r="V103" s="4052">
        <v>321</v>
      </c>
      <c r="W103" s="4052">
        <v>299</v>
      </c>
      <c r="X103" s="4052">
        <v>314</v>
      </c>
      <c r="Y103" s="4051">
        <v>334</v>
      </c>
      <c r="Z103" s="4052">
        <v>292</v>
      </c>
      <c r="AA103" s="4052">
        <v>268</v>
      </c>
      <c r="AB103" s="4063">
        <v>226</v>
      </c>
      <c r="AC103" s="1434">
        <f>SUM(E103:AB103)</f>
        <v>8619</v>
      </c>
      <c r="AD103" s="1064"/>
    </row>
    <row r="104" spans="1:30" s="8" customFormat="1" ht="12.75" customHeight="1">
      <c r="A104" s="5370"/>
      <c r="B104" s="5319"/>
      <c r="C104" s="1658" t="s">
        <v>338</v>
      </c>
      <c r="D104" s="1241" t="s">
        <v>106</v>
      </c>
      <c r="E104" s="3373">
        <v>23</v>
      </c>
      <c r="F104" s="4075">
        <v>19</v>
      </c>
      <c r="G104" s="4075">
        <v>13</v>
      </c>
      <c r="H104" s="3363">
        <v>13</v>
      </c>
      <c r="I104" s="3362">
        <v>17</v>
      </c>
      <c r="J104" s="3362">
        <v>17</v>
      </c>
      <c r="K104" s="3362">
        <v>20</v>
      </c>
      <c r="L104" s="3362">
        <v>50</v>
      </c>
      <c r="M104" s="3362">
        <v>127</v>
      </c>
      <c r="N104" s="3363">
        <v>213</v>
      </c>
      <c r="O104" s="3362">
        <v>215</v>
      </c>
      <c r="P104" s="3362">
        <v>49</v>
      </c>
      <c r="Q104" s="3362">
        <v>42</v>
      </c>
      <c r="R104" s="3362">
        <v>105</v>
      </c>
      <c r="S104" s="3362">
        <v>200</v>
      </c>
      <c r="T104" s="3362">
        <v>93</v>
      </c>
      <c r="U104" s="3362">
        <v>36</v>
      </c>
      <c r="V104" s="3362">
        <v>36</v>
      </c>
      <c r="W104" s="3362">
        <v>28</v>
      </c>
      <c r="X104" s="3362">
        <v>31</v>
      </c>
      <c r="Y104" s="3363">
        <v>24</v>
      </c>
      <c r="Z104" s="3362">
        <v>17</v>
      </c>
      <c r="AA104" s="3362">
        <v>23</v>
      </c>
      <c r="AB104" s="3964">
        <v>26</v>
      </c>
      <c r="AC104" s="1325">
        <f>SUM(E104:AB104)</f>
        <v>1437</v>
      </c>
      <c r="AD104" s="1064"/>
    </row>
    <row r="105" spans="1:30" s="8" customFormat="1" ht="12.75" customHeight="1">
      <c r="A105" s="5371"/>
      <c r="B105" s="5367"/>
      <c r="C105" s="1658" t="s">
        <v>338</v>
      </c>
      <c r="D105" s="1241" t="s">
        <v>107</v>
      </c>
      <c r="E105" s="4015">
        <v>14.4</v>
      </c>
      <c r="F105" s="1755">
        <v>13.8</v>
      </c>
      <c r="G105" s="1755">
        <v>13.5</v>
      </c>
      <c r="H105" s="1756">
        <v>14.22</v>
      </c>
      <c r="I105" s="1755">
        <v>14.28</v>
      </c>
      <c r="J105" s="1755">
        <v>15.3</v>
      </c>
      <c r="K105" s="1755">
        <v>17.100000000000001</v>
      </c>
      <c r="L105" s="1755">
        <v>21.36</v>
      </c>
      <c r="M105" s="1755">
        <v>33.06</v>
      </c>
      <c r="N105" s="1756">
        <v>35.58</v>
      </c>
      <c r="O105" s="1755">
        <v>40.799999999999997</v>
      </c>
      <c r="P105" s="1755">
        <v>25.02</v>
      </c>
      <c r="Q105" s="1755">
        <v>24.42</v>
      </c>
      <c r="R105" s="1755">
        <v>28.32</v>
      </c>
      <c r="S105" s="1755">
        <v>35.82</v>
      </c>
      <c r="T105" s="1755">
        <v>24.96</v>
      </c>
      <c r="U105" s="1755">
        <v>19.920000000000002</v>
      </c>
      <c r="V105" s="1755">
        <v>19.32</v>
      </c>
      <c r="W105" s="1755">
        <v>17.88</v>
      </c>
      <c r="X105" s="1755">
        <v>19.2</v>
      </c>
      <c r="Y105" s="1756">
        <v>19.8</v>
      </c>
      <c r="Z105" s="1755">
        <v>17.28</v>
      </c>
      <c r="AA105" s="1755">
        <v>16.079999999999998</v>
      </c>
      <c r="AB105" s="4017">
        <v>14.22</v>
      </c>
      <c r="AC105" s="1399"/>
      <c r="AD105" s="1064"/>
    </row>
    <row r="106" spans="1:30" s="36" customFormat="1" ht="12.75" customHeight="1" thickBot="1">
      <c r="A106" s="5371"/>
      <c r="B106" s="5367"/>
      <c r="C106" s="1665" t="s">
        <v>311</v>
      </c>
      <c r="D106" s="1244" t="s">
        <v>108</v>
      </c>
      <c r="E106" s="1435">
        <f t="shared" ref="E106:AC106" si="15">E104/E103</f>
        <v>0.10747663551401869</v>
      </c>
      <c r="F106" s="1016">
        <f t="shared" si="15"/>
        <v>8.296943231441048E-2</v>
      </c>
      <c r="G106" s="1016">
        <f t="shared" si="15"/>
        <v>5.909090909090909E-2</v>
      </c>
      <c r="H106" s="1113">
        <f t="shared" si="15"/>
        <v>5.6034482758620691E-2</v>
      </c>
      <c r="I106" s="1022">
        <f t="shared" si="15"/>
        <v>6.8548387096774188E-2</v>
      </c>
      <c r="J106" s="1022">
        <f t="shared" si="15"/>
        <v>6.1818181818181821E-2</v>
      </c>
      <c r="K106" s="1022">
        <f t="shared" si="15"/>
        <v>6.5789473684210523E-2</v>
      </c>
      <c r="L106" s="1022">
        <f t="shared" si="15"/>
        <v>0.14164305949008499</v>
      </c>
      <c r="M106" s="1022">
        <f t="shared" si="15"/>
        <v>0.22638146167557932</v>
      </c>
      <c r="N106" s="1113">
        <f t="shared" si="15"/>
        <v>0.35738255033557048</v>
      </c>
      <c r="O106" s="1022">
        <f t="shared" si="15"/>
        <v>0.30935251798561153</v>
      </c>
      <c r="P106" s="1022">
        <f t="shared" si="15"/>
        <v>0.11556603773584906</v>
      </c>
      <c r="Q106" s="1022">
        <f t="shared" si="15"/>
        <v>0.10096153846153846</v>
      </c>
      <c r="R106" s="1022">
        <f t="shared" si="15"/>
        <v>0.22975929978118162</v>
      </c>
      <c r="S106" s="1022">
        <f t="shared" si="15"/>
        <v>0.34782608695652173</v>
      </c>
      <c r="T106" s="1022">
        <f t="shared" si="15"/>
        <v>0.21985815602836881</v>
      </c>
      <c r="U106" s="1022">
        <f t="shared" si="15"/>
        <v>0.10495626822157435</v>
      </c>
      <c r="V106" s="1022">
        <f t="shared" si="15"/>
        <v>0.11214953271028037</v>
      </c>
      <c r="W106" s="1022">
        <f t="shared" si="15"/>
        <v>9.3645484949832769E-2</v>
      </c>
      <c r="X106" s="1022">
        <f t="shared" si="15"/>
        <v>9.8726114649681534E-2</v>
      </c>
      <c r="Y106" s="1113">
        <f t="shared" si="15"/>
        <v>7.1856287425149698E-2</v>
      </c>
      <c r="Z106" s="1022">
        <f t="shared" si="15"/>
        <v>5.8219178082191778E-2</v>
      </c>
      <c r="AA106" s="1022">
        <f t="shared" si="15"/>
        <v>8.5820895522388058E-2</v>
      </c>
      <c r="AB106" s="1340">
        <f t="shared" si="15"/>
        <v>0.11504424778761062</v>
      </c>
      <c r="AC106" s="1287">
        <f t="shared" si="15"/>
        <v>0.16672467803689522</v>
      </c>
      <c r="AD106" s="1415"/>
    </row>
    <row r="107" spans="1:30" s="8" customFormat="1" ht="12.75" hidden="1" customHeight="1">
      <c r="A107" s="5543"/>
      <c r="B107" s="5318"/>
      <c r="C107" s="1655"/>
      <c r="D107" s="1197"/>
      <c r="E107" s="430"/>
      <c r="F107" s="1425"/>
      <c r="G107" s="1425"/>
      <c r="H107" s="1451"/>
      <c r="I107" s="431"/>
      <c r="J107" s="431"/>
      <c r="K107" s="431"/>
      <c r="L107" s="431"/>
      <c r="M107" s="431"/>
      <c r="N107" s="1451"/>
      <c r="O107" s="431"/>
      <c r="P107" s="431"/>
      <c r="Q107" s="431"/>
      <c r="R107" s="431"/>
      <c r="S107" s="431"/>
      <c r="T107" s="431"/>
      <c r="U107" s="431"/>
      <c r="V107" s="431"/>
      <c r="W107" s="431"/>
      <c r="X107" s="431"/>
      <c r="Y107" s="1451"/>
      <c r="Z107" s="431"/>
      <c r="AA107" s="431"/>
      <c r="AB107" s="1458"/>
      <c r="AC107" s="1414"/>
      <c r="AD107" s="1064"/>
    </row>
    <row r="108" spans="1:30" s="8" customFormat="1" ht="12.75" hidden="1" customHeight="1">
      <c r="A108" s="5544"/>
      <c r="B108" s="5319"/>
      <c r="C108" s="1664"/>
      <c r="D108" s="1200"/>
      <c r="E108" s="422"/>
      <c r="F108" s="1417"/>
      <c r="G108" s="1417"/>
      <c r="H108" s="1121"/>
      <c r="I108" s="423"/>
      <c r="J108" s="423"/>
      <c r="K108" s="423"/>
      <c r="L108" s="423"/>
      <c r="M108" s="423"/>
      <c r="N108" s="1121"/>
      <c r="O108" s="423"/>
      <c r="P108" s="423"/>
      <c r="Q108" s="423"/>
      <c r="R108" s="423"/>
      <c r="S108" s="423"/>
      <c r="T108" s="423"/>
      <c r="U108" s="423"/>
      <c r="V108" s="423"/>
      <c r="W108" s="423"/>
      <c r="X108" s="423"/>
      <c r="Y108" s="1121"/>
      <c r="Z108" s="423"/>
      <c r="AA108" s="423"/>
      <c r="AB108" s="1300"/>
      <c r="AC108" s="1275"/>
      <c r="AD108" s="1064"/>
    </row>
    <row r="109" spans="1:30" s="8" customFormat="1" ht="12.75" hidden="1" customHeight="1">
      <c r="A109" s="5545"/>
      <c r="B109" s="5367"/>
      <c r="C109" s="1658"/>
      <c r="D109" s="1200"/>
      <c r="E109" s="376"/>
      <c r="F109" s="377"/>
      <c r="G109" s="377"/>
      <c r="H109" s="1115"/>
      <c r="I109" s="377"/>
      <c r="J109" s="377"/>
      <c r="K109" s="377"/>
      <c r="L109" s="377"/>
      <c r="M109" s="377"/>
      <c r="N109" s="1115"/>
      <c r="O109" s="377"/>
      <c r="P109" s="377"/>
      <c r="Q109" s="377"/>
      <c r="R109" s="377"/>
      <c r="S109" s="377"/>
      <c r="T109" s="377"/>
      <c r="U109" s="377"/>
      <c r="V109" s="377"/>
      <c r="W109" s="377"/>
      <c r="X109" s="377"/>
      <c r="Y109" s="1115"/>
      <c r="Z109" s="377"/>
      <c r="AA109" s="377"/>
      <c r="AB109" s="459"/>
      <c r="AC109" s="1330"/>
      <c r="AD109" s="1064"/>
    </row>
    <row r="110" spans="1:30" s="36" customFormat="1" ht="12.75" hidden="1" customHeight="1" thickBot="1">
      <c r="A110" s="5545"/>
      <c r="B110" s="5367"/>
      <c r="C110" s="1658"/>
      <c r="D110" s="1221"/>
      <c r="E110" s="1222"/>
      <c r="F110" s="1032"/>
      <c r="G110" s="1032"/>
      <c r="H110" s="1116"/>
      <c r="I110" s="1033"/>
      <c r="J110" s="1033"/>
      <c r="K110" s="1033"/>
      <c r="L110" s="1033"/>
      <c r="M110" s="1033"/>
      <c r="N110" s="1116"/>
      <c r="O110" s="1033"/>
      <c r="P110" s="1033"/>
      <c r="Q110" s="1033"/>
      <c r="R110" s="1033"/>
      <c r="S110" s="1033"/>
      <c r="T110" s="1033"/>
      <c r="U110" s="1033"/>
      <c r="V110" s="1033"/>
      <c r="W110" s="1033"/>
      <c r="X110" s="1033"/>
      <c r="Y110" s="1116"/>
      <c r="Z110" s="1033"/>
      <c r="AA110" s="1033"/>
      <c r="AB110" s="1456"/>
      <c r="AC110" s="1301"/>
      <c r="AD110" s="1415"/>
    </row>
    <row r="111" spans="1:30" s="8" customFormat="1" ht="12.75" customHeight="1">
      <c r="A111" s="5369" t="s">
        <v>328</v>
      </c>
      <c r="B111" s="5318" t="s">
        <v>46</v>
      </c>
      <c r="C111" s="1658" t="s">
        <v>338</v>
      </c>
      <c r="D111" s="1239" t="s">
        <v>105</v>
      </c>
      <c r="E111" s="4058">
        <v>208</v>
      </c>
      <c r="F111" s="4066">
        <v>184</v>
      </c>
      <c r="G111" s="4066">
        <v>179</v>
      </c>
      <c r="H111" s="4067">
        <v>178</v>
      </c>
      <c r="I111" s="4068">
        <v>208</v>
      </c>
      <c r="J111" s="4068">
        <v>205</v>
      </c>
      <c r="K111" s="4068">
        <v>221</v>
      </c>
      <c r="L111" s="4068">
        <v>265</v>
      </c>
      <c r="M111" s="4068">
        <v>335</v>
      </c>
      <c r="N111" s="4067">
        <v>400</v>
      </c>
      <c r="O111" s="4068">
        <v>414</v>
      </c>
      <c r="P111" s="4068">
        <v>424</v>
      </c>
      <c r="Q111" s="4068">
        <v>419</v>
      </c>
      <c r="R111" s="4068">
        <v>415</v>
      </c>
      <c r="S111" s="4068">
        <v>418</v>
      </c>
      <c r="T111" s="4068">
        <v>435</v>
      </c>
      <c r="U111" s="4068">
        <v>414</v>
      </c>
      <c r="V111" s="4068">
        <v>391</v>
      </c>
      <c r="W111" s="4068">
        <v>355</v>
      </c>
      <c r="X111" s="4068">
        <v>330</v>
      </c>
      <c r="Y111" s="4067">
        <v>330</v>
      </c>
      <c r="Z111" s="4068">
        <v>317</v>
      </c>
      <c r="AA111" s="4068">
        <v>285</v>
      </c>
      <c r="AB111" s="4069">
        <v>220</v>
      </c>
      <c r="AC111" s="1324">
        <f>SUM(E111:AB111)</f>
        <v>7550</v>
      </c>
      <c r="AD111" s="1064"/>
    </row>
    <row r="112" spans="1:30" s="8" customFormat="1" ht="12.75" customHeight="1">
      <c r="A112" s="5370"/>
      <c r="B112" s="5319"/>
      <c r="C112" s="1658" t="s">
        <v>599</v>
      </c>
      <c r="D112" s="1241" t="s">
        <v>106</v>
      </c>
      <c r="E112" s="3371">
        <v>40</v>
      </c>
      <c r="F112" s="3365">
        <v>43</v>
      </c>
      <c r="G112" s="3365">
        <v>41</v>
      </c>
      <c r="H112" s="3366">
        <v>28</v>
      </c>
      <c r="I112" s="3367">
        <v>39</v>
      </c>
      <c r="J112" s="3367">
        <v>41</v>
      </c>
      <c r="K112" s="3367">
        <v>34</v>
      </c>
      <c r="L112" s="3367">
        <v>52</v>
      </c>
      <c r="M112" s="3367">
        <v>76</v>
      </c>
      <c r="N112" s="3366">
        <v>91</v>
      </c>
      <c r="O112" s="3367">
        <v>83</v>
      </c>
      <c r="P112" s="3367">
        <v>80</v>
      </c>
      <c r="Q112" s="3367">
        <v>73</v>
      </c>
      <c r="R112" s="3367">
        <v>84</v>
      </c>
      <c r="S112" s="3367">
        <v>78</v>
      </c>
      <c r="T112" s="3367">
        <v>77</v>
      </c>
      <c r="U112" s="3367">
        <v>74</v>
      </c>
      <c r="V112" s="3367">
        <v>75</v>
      </c>
      <c r="W112" s="3367">
        <v>61</v>
      </c>
      <c r="X112" s="3367">
        <v>55</v>
      </c>
      <c r="Y112" s="3366">
        <v>58</v>
      </c>
      <c r="Z112" s="3367">
        <v>59</v>
      </c>
      <c r="AA112" s="3367">
        <v>49</v>
      </c>
      <c r="AB112" s="3372">
        <v>36</v>
      </c>
      <c r="AC112" s="1325">
        <f>SUM(E112:AB112)</f>
        <v>1427</v>
      </c>
      <c r="AD112" s="1064"/>
    </row>
    <row r="113" spans="1:30" s="8" customFormat="1" ht="12.75" customHeight="1">
      <c r="A113" s="5371"/>
      <c r="B113" s="5367"/>
      <c r="C113" s="1658" t="s">
        <v>338</v>
      </c>
      <c r="D113" s="1241" t="s">
        <v>107</v>
      </c>
      <c r="E113" s="4015">
        <v>12.24</v>
      </c>
      <c r="F113" s="1755">
        <v>11.08</v>
      </c>
      <c r="G113" s="1755">
        <v>11.08</v>
      </c>
      <c r="H113" s="1756">
        <v>11.32</v>
      </c>
      <c r="I113" s="1755">
        <v>11.48</v>
      </c>
      <c r="J113" s="1755">
        <v>12.04</v>
      </c>
      <c r="K113" s="1755">
        <v>13.64</v>
      </c>
      <c r="L113" s="1755">
        <v>16.2</v>
      </c>
      <c r="M113" s="1755">
        <v>20.399999999999999</v>
      </c>
      <c r="N113" s="1756">
        <v>24.6</v>
      </c>
      <c r="O113" s="1755">
        <v>24.76</v>
      </c>
      <c r="P113" s="1755">
        <v>24.48</v>
      </c>
      <c r="Q113" s="1755">
        <v>24.92</v>
      </c>
      <c r="R113" s="1755">
        <v>24</v>
      </c>
      <c r="S113" s="1755">
        <v>25.16</v>
      </c>
      <c r="T113" s="1755">
        <v>25.84</v>
      </c>
      <c r="U113" s="1755">
        <v>23</v>
      </c>
      <c r="V113" s="1755">
        <v>22.96</v>
      </c>
      <c r="W113" s="1755">
        <v>19.64</v>
      </c>
      <c r="X113" s="1755">
        <v>19.16</v>
      </c>
      <c r="Y113" s="1756">
        <v>20.52</v>
      </c>
      <c r="Z113" s="1755">
        <v>18.84</v>
      </c>
      <c r="AA113" s="1755">
        <v>16.88</v>
      </c>
      <c r="AB113" s="4017">
        <v>13</v>
      </c>
      <c r="AC113" s="1285"/>
      <c r="AD113" s="1064"/>
    </row>
    <row r="114" spans="1:30" s="8" customFormat="1" ht="12.75" customHeight="1" thickBot="1">
      <c r="A114" s="5371"/>
      <c r="B114" s="5367"/>
      <c r="C114" s="1665" t="s">
        <v>311</v>
      </c>
      <c r="D114" s="1267" t="s">
        <v>108</v>
      </c>
      <c r="E114" s="1435">
        <f t="shared" ref="E114:AC114" si="16">E112/E111</f>
        <v>0.19230769230769232</v>
      </c>
      <c r="F114" s="1016">
        <f t="shared" si="16"/>
        <v>0.23369565217391305</v>
      </c>
      <c r="G114" s="1016">
        <f t="shared" si="16"/>
        <v>0.22905027932960895</v>
      </c>
      <c r="H114" s="1113">
        <f t="shared" si="16"/>
        <v>0.15730337078651685</v>
      </c>
      <c r="I114" s="1022">
        <f t="shared" si="16"/>
        <v>0.1875</v>
      </c>
      <c r="J114" s="1022">
        <f t="shared" si="16"/>
        <v>0.2</v>
      </c>
      <c r="K114" s="1022">
        <f t="shared" si="16"/>
        <v>0.15384615384615385</v>
      </c>
      <c r="L114" s="1022">
        <f t="shared" si="16"/>
        <v>0.19622641509433963</v>
      </c>
      <c r="M114" s="1022">
        <f t="shared" si="16"/>
        <v>0.22686567164179106</v>
      </c>
      <c r="N114" s="1113">
        <f t="shared" si="16"/>
        <v>0.22750000000000001</v>
      </c>
      <c r="O114" s="1022">
        <f t="shared" si="16"/>
        <v>0.20048309178743962</v>
      </c>
      <c r="P114" s="1022">
        <f t="shared" si="16"/>
        <v>0.18867924528301888</v>
      </c>
      <c r="Q114" s="1022">
        <f t="shared" si="16"/>
        <v>0.17422434367541767</v>
      </c>
      <c r="R114" s="1022">
        <f t="shared" si="16"/>
        <v>0.20240963855421687</v>
      </c>
      <c r="S114" s="1022">
        <f t="shared" si="16"/>
        <v>0.18660287081339713</v>
      </c>
      <c r="T114" s="1022">
        <f t="shared" si="16"/>
        <v>0.17701149425287357</v>
      </c>
      <c r="U114" s="1022">
        <f t="shared" si="16"/>
        <v>0.17874396135265699</v>
      </c>
      <c r="V114" s="1022">
        <f t="shared" si="16"/>
        <v>0.1918158567774936</v>
      </c>
      <c r="W114" s="1022">
        <f t="shared" si="16"/>
        <v>0.17183098591549295</v>
      </c>
      <c r="X114" s="1022">
        <f t="shared" si="16"/>
        <v>0.16666666666666666</v>
      </c>
      <c r="Y114" s="1113">
        <f t="shared" si="16"/>
        <v>0.17575757575757575</v>
      </c>
      <c r="Z114" s="1022">
        <f t="shared" si="16"/>
        <v>0.18611987381703471</v>
      </c>
      <c r="AA114" s="1022">
        <f t="shared" si="16"/>
        <v>0.17192982456140352</v>
      </c>
      <c r="AB114" s="1340">
        <f t="shared" si="16"/>
        <v>0.16363636363636364</v>
      </c>
      <c r="AC114" s="1287">
        <f t="shared" si="16"/>
        <v>0.18900662251655628</v>
      </c>
      <c r="AD114" s="1064"/>
    </row>
    <row r="115" spans="1:30" s="8" customFormat="1" ht="12.75" customHeight="1">
      <c r="A115" s="5369" t="s">
        <v>329</v>
      </c>
      <c r="B115" s="5318" t="s">
        <v>44</v>
      </c>
      <c r="C115" s="1658" t="s">
        <v>338</v>
      </c>
      <c r="D115" s="1197" t="s">
        <v>105</v>
      </c>
      <c r="E115" s="4056">
        <v>18</v>
      </c>
      <c r="F115" s="4056">
        <v>19</v>
      </c>
      <c r="G115" s="4056">
        <v>18</v>
      </c>
      <c r="H115" s="4055">
        <v>18</v>
      </c>
      <c r="I115" s="4056">
        <v>19</v>
      </c>
      <c r="J115" s="4056">
        <v>18</v>
      </c>
      <c r="K115" s="4056">
        <v>20</v>
      </c>
      <c r="L115" s="4056">
        <v>60</v>
      </c>
      <c r="M115" s="4056">
        <v>94</v>
      </c>
      <c r="N115" s="4055">
        <v>72</v>
      </c>
      <c r="O115" s="4056">
        <v>80</v>
      </c>
      <c r="P115" s="4056">
        <v>83</v>
      </c>
      <c r="Q115" s="4056">
        <v>78</v>
      </c>
      <c r="R115" s="4056">
        <v>57</v>
      </c>
      <c r="S115" s="4056">
        <v>60</v>
      </c>
      <c r="T115" s="4056">
        <v>49</v>
      </c>
      <c r="U115" s="4056">
        <v>77</v>
      </c>
      <c r="V115" s="4056">
        <v>53</v>
      </c>
      <c r="W115" s="4056">
        <v>52</v>
      </c>
      <c r="X115" s="4056">
        <v>34</v>
      </c>
      <c r="Y115" s="4055">
        <v>20</v>
      </c>
      <c r="Z115" s="4056">
        <v>18</v>
      </c>
      <c r="AA115" s="4056">
        <v>19</v>
      </c>
      <c r="AB115" s="4056">
        <v>18</v>
      </c>
      <c r="AC115" s="1330">
        <f>SUM(E115:AB115)</f>
        <v>1054</v>
      </c>
      <c r="AD115" s="1064"/>
    </row>
    <row r="116" spans="1:30" s="8" customFormat="1" ht="12.75" customHeight="1">
      <c r="A116" s="5370"/>
      <c r="B116" s="5319"/>
      <c r="C116" s="1658" t="s">
        <v>338</v>
      </c>
      <c r="D116" s="1200" t="s">
        <v>106</v>
      </c>
      <c r="E116" s="3362">
        <v>7</v>
      </c>
      <c r="F116" s="3362">
        <v>8</v>
      </c>
      <c r="G116" s="3362">
        <v>7</v>
      </c>
      <c r="H116" s="3363">
        <v>8</v>
      </c>
      <c r="I116" s="3362">
        <v>7</v>
      </c>
      <c r="J116" s="3362">
        <v>8</v>
      </c>
      <c r="K116" s="3362">
        <v>8</v>
      </c>
      <c r="L116" s="3362">
        <v>10</v>
      </c>
      <c r="M116" s="3362">
        <v>20</v>
      </c>
      <c r="N116" s="3363">
        <v>21</v>
      </c>
      <c r="O116" s="3362">
        <v>23</v>
      </c>
      <c r="P116" s="3362">
        <v>13</v>
      </c>
      <c r="Q116" s="3362">
        <v>11</v>
      </c>
      <c r="R116" s="3362">
        <v>20</v>
      </c>
      <c r="S116" s="3362">
        <v>20</v>
      </c>
      <c r="T116" s="3362">
        <v>20</v>
      </c>
      <c r="U116" s="3362">
        <v>13</v>
      </c>
      <c r="V116" s="3362">
        <v>12</v>
      </c>
      <c r="W116" s="3362">
        <v>12</v>
      </c>
      <c r="X116" s="3362">
        <v>11</v>
      </c>
      <c r="Y116" s="3363">
        <v>8</v>
      </c>
      <c r="Z116" s="3362">
        <v>8</v>
      </c>
      <c r="AA116" s="3362">
        <v>8</v>
      </c>
      <c r="AB116" s="3362">
        <v>8</v>
      </c>
      <c r="AC116" s="1275">
        <f>SUM(E116:AB116)</f>
        <v>291</v>
      </c>
      <c r="AD116" s="1064"/>
    </row>
    <row r="117" spans="1:30" s="8" customFormat="1" ht="12.75" customHeight="1">
      <c r="A117" s="5371"/>
      <c r="B117" s="5367"/>
      <c r="C117" s="1658" t="s">
        <v>338</v>
      </c>
      <c r="D117" s="1200" t="s">
        <v>107</v>
      </c>
      <c r="E117" s="1747">
        <v>0.9</v>
      </c>
      <c r="F117" s="1755">
        <v>0.99</v>
      </c>
      <c r="G117" s="1755">
        <v>0.87</v>
      </c>
      <c r="H117" s="1756">
        <v>0.9</v>
      </c>
      <c r="I117" s="1755">
        <v>0.96</v>
      </c>
      <c r="J117" s="1755">
        <v>0.9</v>
      </c>
      <c r="K117" s="1755">
        <v>1.08</v>
      </c>
      <c r="L117" s="1755">
        <v>3.63</v>
      </c>
      <c r="M117" s="1755">
        <v>5.4</v>
      </c>
      <c r="N117" s="1756">
        <v>3.99</v>
      </c>
      <c r="O117" s="1755">
        <v>4.7699999999999996</v>
      </c>
      <c r="P117" s="1755">
        <v>4.38</v>
      </c>
      <c r="Q117" s="1755">
        <v>4.17</v>
      </c>
      <c r="R117" s="1755">
        <v>3.75</v>
      </c>
      <c r="S117" s="1755">
        <v>3.24</v>
      </c>
      <c r="T117" s="1755">
        <v>2.85</v>
      </c>
      <c r="U117" s="1755">
        <v>4.26</v>
      </c>
      <c r="V117" s="1755">
        <v>3.9</v>
      </c>
      <c r="W117" s="1755">
        <v>3.18</v>
      </c>
      <c r="X117" s="1755">
        <v>2.1</v>
      </c>
      <c r="Y117" s="1756">
        <v>0.96</v>
      </c>
      <c r="Z117" s="1755">
        <v>0.81</v>
      </c>
      <c r="AA117" s="1755">
        <v>0.93</v>
      </c>
      <c r="AB117" s="4029">
        <v>0.87</v>
      </c>
      <c r="AC117" s="1330"/>
      <c r="AD117" s="1064"/>
    </row>
    <row r="118" spans="1:30" s="8" customFormat="1" ht="12.75" customHeight="1" thickBot="1">
      <c r="A118" s="5371"/>
      <c r="B118" s="5367"/>
      <c r="C118" s="1665" t="s">
        <v>311</v>
      </c>
      <c r="D118" s="1205" t="s">
        <v>108</v>
      </c>
      <c r="E118" s="1222">
        <f t="shared" ref="E118:O118" si="17">E116/E115</f>
        <v>0.3888888888888889</v>
      </c>
      <c r="F118" s="1032">
        <f t="shared" si="17"/>
        <v>0.42105263157894735</v>
      </c>
      <c r="G118" s="1032">
        <f t="shared" si="17"/>
        <v>0.3888888888888889</v>
      </c>
      <c r="H118" s="1116">
        <f t="shared" si="17"/>
        <v>0.44444444444444442</v>
      </c>
      <c r="I118" s="1033">
        <f t="shared" si="17"/>
        <v>0.36842105263157893</v>
      </c>
      <c r="J118" s="1033">
        <f t="shared" si="17"/>
        <v>0.44444444444444442</v>
      </c>
      <c r="K118" s="1033">
        <f t="shared" si="17"/>
        <v>0.4</v>
      </c>
      <c r="L118" s="1033">
        <f t="shared" si="17"/>
        <v>0.16666666666666666</v>
      </c>
      <c r="M118" s="1033">
        <f t="shared" si="17"/>
        <v>0.21276595744680851</v>
      </c>
      <c r="N118" s="1116">
        <f t="shared" si="17"/>
        <v>0.29166666666666669</v>
      </c>
      <c r="O118" s="1033">
        <f t="shared" si="17"/>
        <v>0.28749999999999998</v>
      </c>
      <c r="P118" s="1033"/>
      <c r="Q118" s="1033">
        <f t="shared" ref="Q118:AC118" si="18">Q116/Q115</f>
        <v>0.14102564102564102</v>
      </c>
      <c r="R118" s="1033">
        <f t="shared" si="18"/>
        <v>0.35087719298245612</v>
      </c>
      <c r="S118" s="1033">
        <f t="shared" si="18"/>
        <v>0.33333333333333331</v>
      </c>
      <c r="T118" s="1033">
        <f t="shared" si="18"/>
        <v>0.40816326530612246</v>
      </c>
      <c r="U118" s="1033">
        <f t="shared" si="18"/>
        <v>0.16883116883116883</v>
      </c>
      <c r="V118" s="1033">
        <f t="shared" si="18"/>
        <v>0.22641509433962265</v>
      </c>
      <c r="W118" s="1033">
        <f t="shared" si="18"/>
        <v>0.23076923076923078</v>
      </c>
      <c r="X118" s="1033">
        <f t="shared" si="18"/>
        <v>0.3235294117647059</v>
      </c>
      <c r="Y118" s="1116">
        <f t="shared" si="18"/>
        <v>0.4</v>
      </c>
      <c r="Z118" s="1033">
        <f t="shared" si="18"/>
        <v>0.44444444444444442</v>
      </c>
      <c r="AA118" s="1033">
        <f t="shared" si="18"/>
        <v>0.42105263157894735</v>
      </c>
      <c r="AB118" s="1456">
        <f t="shared" si="18"/>
        <v>0.44444444444444442</v>
      </c>
      <c r="AC118" s="1280">
        <f t="shared" si="18"/>
        <v>0.27609108159392787</v>
      </c>
      <c r="AD118" s="1064"/>
    </row>
    <row r="119" spans="1:30" s="8" customFormat="1" ht="12.75" customHeight="1">
      <c r="A119" s="5369" t="s">
        <v>331</v>
      </c>
      <c r="B119" s="5318" t="s">
        <v>42</v>
      </c>
      <c r="C119" s="1658" t="s">
        <v>338</v>
      </c>
      <c r="D119" s="1197" t="s">
        <v>105</v>
      </c>
      <c r="E119" s="4049">
        <v>310</v>
      </c>
      <c r="F119" s="4050">
        <v>288</v>
      </c>
      <c r="G119" s="4050">
        <v>281</v>
      </c>
      <c r="H119" s="4051">
        <v>265</v>
      </c>
      <c r="I119" s="4052">
        <v>295</v>
      </c>
      <c r="J119" s="4052">
        <v>322</v>
      </c>
      <c r="K119" s="4052">
        <v>335</v>
      </c>
      <c r="L119" s="4052">
        <v>420</v>
      </c>
      <c r="M119" s="4052">
        <v>431</v>
      </c>
      <c r="N119" s="4051">
        <v>457</v>
      </c>
      <c r="O119" s="4052">
        <v>493</v>
      </c>
      <c r="P119" s="4052">
        <v>470</v>
      </c>
      <c r="Q119" s="4052">
        <v>493</v>
      </c>
      <c r="R119" s="4052">
        <v>508</v>
      </c>
      <c r="S119" s="4052">
        <v>494</v>
      </c>
      <c r="T119" s="4052">
        <v>499</v>
      </c>
      <c r="U119" s="4052">
        <v>494</v>
      </c>
      <c r="V119" s="4052">
        <v>490</v>
      </c>
      <c r="W119" s="4052">
        <v>482</v>
      </c>
      <c r="X119" s="4052">
        <v>493</v>
      </c>
      <c r="Y119" s="4051">
        <v>486</v>
      </c>
      <c r="Z119" s="4052">
        <v>475</v>
      </c>
      <c r="AA119" s="4052">
        <v>431</v>
      </c>
      <c r="AB119" s="4063">
        <v>357</v>
      </c>
      <c r="AC119" s="1414">
        <f>SUM(E119:AB119)</f>
        <v>10069</v>
      </c>
      <c r="AD119" s="1064"/>
    </row>
    <row r="120" spans="1:30" s="8" customFormat="1" ht="12.75" customHeight="1">
      <c r="A120" s="5370"/>
      <c r="B120" s="5319"/>
      <c r="C120" s="1658" t="s">
        <v>338</v>
      </c>
      <c r="D120" s="1200" t="s">
        <v>106</v>
      </c>
      <c r="E120" s="3373">
        <v>155</v>
      </c>
      <c r="F120" s="4075">
        <v>143</v>
      </c>
      <c r="G120" s="4075">
        <v>137</v>
      </c>
      <c r="H120" s="3363">
        <v>150</v>
      </c>
      <c r="I120" s="3362">
        <v>151</v>
      </c>
      <c r="J120" s="3362">
        <v>140</v>
      </c>
      <c r="K120" s="3362">
        <v>151</v>
      </c>
      <c r="L120" s="3362">
        <v>166</v>
      </c>
      <c r="M120" s="3362">
        <v>167</v>
      </c>
      <c r="N120" s="3363">
        <v>185</v>
      </c>
      <c r="O120" s="3362">
        <v>183</v>
      </c>
      <c r="P120" s="3362">
        <v>189</v>
      </c>
      <c r="Q120" s="3362">
        <v>188</v>
      </c>
      <c r="R120" s="3362">
        <v>195</v>
      </c>
      <c r="S120" s="3362">
        <v>199</v>
      </c>
      <c r="T120" s="3362">
        <v>186</v>
      </c>
      <c r="U120" s="3362">
        <v>200</v>
      </c>
      <c r="V120" s="3362">
        <v>197</v>
      </c>
      <c r="W120" s="3362">
        <v>185</v>
      </c>
      <c r="X120" s="3362">
        <v>188</v>
      </c>
      <c r="Y120" s="3363">
        <v>184</v>
      </c>
      <c r="Z120" s="3362">
        <v>177</v>
      </c>
      <c r="AA120" s="3362">
        <v>175</v>
      </c>
      <c r="AB120" s="3964">
        <v>175</v>
      </c>
      <c r="AC120" s="1275">
        <f>SUM(E120:AB120)</f>
        <v>4166</v>
      </c>
      <c r="AD120" s="1064"/>
    </row>
    <row r="121" spans="1:30" s="8" customFormat="1" ht="12.75" customHeight="1">
      <c r="A121" s="5371"/>
      <c r="B121" s="5367"/>
      <c r="C121" s="1658" t="s">
        <v>338</v>
      </c>
      <c r="D121" s="1200" t="s">
        <v>107</v>
      </c>
      <c r="E121" s="4015">
        <v>19.86</v>
      </c>
      <c r="F121" s="1755">
        <v>18.12</v>
      </c>
      <c r="G121" s="1755">
        <v>17.46</v>
      </c>
      <c r="H121" s="1756">
        <v>17.399999999999999</v>
      </c>
      <c r="I121" s="1755">
        <v>18.36</v>
      </c>
      <c r="J121" s="1755">
        <v>18.420000000000002</v>
      </c>
      <c r="K121" s="1755">
        <v>21.18</v>
      </c>
      <c r="L121" s="1755">
        <v>23.46</v>
      </c>
      <c r="M121" s="1755">
        <v>24.36</v>
      </c>
      <c r="N121" s="1756">
        <v>27.9</v>
      </c>
      <c r="O121" s="1755">
        <v>28.98</v>
      </c>
      <c r="P121" s="1755">
        <v>28.68</v>
      </c>
      <c r="Q121" s="1755">
        <v>29.46</v>
      </c>
      <c r="R121" s="1755">
        <v>29.46</v>
      </c>
      <c r="S121" s="1755">
        <v>29.52</v>
      </c>
      <c r="T121" s="1755">
        <v>29.16</v>
      </c>
      <c r="U121" s="1755">
        <v>29.7</v>
      </c>
      <c r="V121" s="1755">
        <v>30.3</v>
      </c>
      <c r="W121" s="1755">
        <v>28.2</v>
      </c>
      <c r="X121" s="1755">
        <v>29.1</v>
      </c>
      <c r="Y121" s="1756">
        <v>29.4</v>
      </c>
      <c r="Z121" s="1755">
        <v>27.6</v>
      </c>
      <c r="AA121" s="1755">
        <v>24.84</v>
      </c>
      <c r="AB121" s="4017">
        <v>22.32</v>
      </c>
      <c r="AC121" s="1330"/>
      <c r="AD121" s="1064"/>
    </row>
    <row r="122" spans="1:30" s="36" customFormat="1" ht="12.75" customHeight="1" thickBot="1">
      <c r="A122" s="5371"/>
      <c r="B122" s="5367"/>
      <c r="C122" s="1665" t="s">
        <v>311</v>
      </c>
      <c r="D122" s="1221" t="s">
        <v>108</v>
      </c>
      <c r="E122" s="1435">
        <f t="shared" ref="E122:AC122" si="19">E120/E119</f>
        <v>0.5</v>
      </c>
      <c r="F122" s="1016">
        <f t="shared" si="19"/>
        <v>0.49652777777777779</v>
      </c>
      <c r="G122" s="1016">
        <f t="shared" si="19"/>
        <v>0.48754448398576511</v>
      </c>
      <c r="H122" s="1113">
        <f t="shared" si="19"/>
        <v>0.56603773584905659</v>
      </c>
      <c r="I122" s="1022">
        <f t="shared" si="19"/>
        <v>0.51186440677966105</v>
      </c>
      <c r="J122" s="1022">
        <f t="shared" si="19"/>
        <v>0.43478260869565216</v>
      </c>
      <c r="K122" s="1022">
        <f t="shared" si="19"/>
        <v>0.45074626865671641</v>
      </c>
      <c r="L122" s="1022">
        <f t="shared" si="19"/>
        <v>0.39523809523809522</v>
      </c>
      <c r="M122" s="1022">
        <f t="shared" si="19"/>
        <v>0.38747099767981441</v>
      </c>
      <c r="N122" s="1113">
        <f t="shared" si="19"/>
        <v>0.40481400437636761</v>
      </c>
      <c r="O122" s="1022">
        <f t="shared" si="19"/>
        <v>0.3711967545638945</v>
      </c>
      <c r="P122" s="1022">
        <f t="shared" si="19"/>
        <v>0.40212765957446811</v>
      </c>
      <c r="Q122" s="1022">
        <f t="shared" si="19"/>
        <v>0.38133874239350912</v>
      </c>
      <c r="R122" s="1022">
        <f t="shared" si="19"/>
        <v>0.38385826771653542</v>
      </c>
      <c r="S122" s="1022">
        <f t="shared" si="19"/>
        <v>0.40283400809716602</v>
      </c>
      <c r="T122" s="1022">
        <f t="shared" si="19"/>
        <v>0.37274549098196391</v>
      </c>
      <c r="U122" s="1022">
        <f t="shared" si="19"/>
        <v>0.40485829959514169</v>
      </c>
      <c r="V122" s="1022">
        <f t="shared" si="19"/>
        <v>0.4020408163265306</v>
      </c>
      <c r="W122" s="1022">
        <f t="shared" si="19"/>
        <v>0.38381742738589214</v>
      </c>
      <c r="X122" s="1022">
        <f t="shared" si="19"/>
        <v>0.38133874239350912</v>
      </c>
      <c r="Y122" s="1113">
        <f t="shared" si="19"/>
        <v>0.37860082304526749</v>
      </c>
      <c r="Z122" s="1022">
        <f t="shared" si="19"/>
        <v>0.37263157894736842</v>
      </c>
      <c r="AA122" s="1022">
        <f t="shared" si="19"/>
        <v>0.40603248259860791</v>
      </c>
      <c r="AB122" s="1340">
        <f t="shared" si="19"/>
        <v>0.49019607843137253</v>
      </c>
      <c r="AC122" s="1280">
        <f t="shared" si="19"/>
        <v>0.41374515840699178</v>
      </c>
      <c r="AD122" s="1415"/>
    </row>
    <row r="123" spans="1:30" s="8" customFormat="1" ht="12.75" customHeight="1">
      <c r="A123" s="5369" t="s">
        <v>332</v>
      </c>
      <c r="B123" s="5537" t="s">
        <v>655</v>
      </c>
      <c r="C123" s="1658" t="s">
        <v>338</v>
      </c>
      <c r="D123" s="1426" t="s">
        <v>105</v>
      </c>
      <c r="E123" s="4049">
        <v>31</v>
      </c>
      <c r="F123" s="4050">
        <v>29</v>
      </c>
      <c r="G123" s="4050">
        <v>30</v>
      </c>
      <c r="H123" s="4051">
        <v>32</v>
      </c>
      <c r="I123" s="4052">
        <v>38</v>
      </c>
      <c r="J123" s="4052">
        <v>36</v>
      </c>
      <c r="K123" s="4052">
        <v>36</v>
      </c>
      <c r="L123" s="4052">
        <v>58</v>
      </c>
      <c r="M123" s="4052">
        <v>55</v>
      </c>
      <c r="N123" s="4051">
        <v>64</v>
      </c>
      <c r="O123" s="4052">
        <v>66</v>
      </c>
      <c r="P123" s="4052">
        <v>52</v>
      </c>
      <c r="Q123" s="4052">
        <v>51</v>
      </c>
      <c r="R123" s="4052">
        <v>58</v>
      </c>
      <c r="S123" s="4052">
        <v>52</v>
      </c>
      <c r="T123" s="4052">
        <v>53</v>
      </c>
      <c r="U123" s="4052">
        <v>32</v>
      </c>
      <c r="V123" s="4052">
        <v>27</v>
      </c>
      <c r="W123" s="4052">
        <v>36</v>
      </c>
      <c r="X123" s="4052">
        <v>17</v>
      </c>
      <c r="Y123" s="4051">
        <v>17</v>
      </c>
      <c r="Z123" s="4052">
        <v>20</v>
      </c>
      <c r="AA123" s="4052">
        <v>15</v>
      </c>
      <c r="AB123" s="4063">
        <v>20</v>
      </c>
      <c r="AC123" s="1377">
        <f>SUM(E123:AB123)</f>
        <v>925</v>
      </c>
      <c r="AD123" s="1064"/>
    </row>
    <row r="124" spans="1:30" s="8" customFormat="1" ht="12.75" customHeight="1">
      <c r="A124" s="5370"/>
      <c r="B124" s="5541"/>
      <c r="C124" s="1658" t="s">
        <v>357</v>
      </c>
      <c r="D124" s="1241" t="s">
        <v>106</v>
      </c>
      <c r="E124" s="3373">
        <v>194</v>
      </c>
      <c r="F124" s="4075">
        <v>193</v>
      </c>
      <c r="G124" s="4075">
        <v>194</v>
      </c>
      <c r="H124" s="3363">
        <v>194</v>
      </c>
      <c r="I124" s="3362">
        <v>194</v>
      </c>
      <c r="J124" s="3362">
        <v>194</v>
      </c>
      <c r="K124" s="3362">
        <v>193</v>
      </c>
      <c r="L124" s="3362">
        <v>193</v>
      </c>
      <c r="M124" s="3362">
        <v>176</v>
      </c>
      <c r="N124" s="3363">
        <v>187</v>
      </c>
      <c r="O124" s="3362">
        <v>173</v>
      </c>
      <c r="P124" s="3362">
        <v>192</v>
      </c>
      <c r="Q124" s="3362">
        <v>193</v>
      </c>
      <c r="R124" s="3362">
        <v>187</v>
      </c>
      <c r="S124" s="3362">
        <v>188</v>
      </c>
      <c r="T124" s="3362">
        <v>172</v>
      </c>
      <c r="U124" s="3362">
        <v>196</v>
      </c>
      <c r="V124" s="3362">
        <v>199</v>
      </c>
      <c r="W124" s="3362">
        <v>196</v>
      </c>
      <c r="X124" s="3362">
        <v>198</v>
      </c>
      <c r="Y124" s="3363">
        <v>196</v>
      </c>
      <c r="Z124" s="3362">
        <v>198</v>
      </c>
      <c r="AA124" s="3362">
        <v>198</v>
      </c>
      <c r="AB124" s="3964">
        <v>199</v>
      </c>
      <c r="AC124" s="1423">
        <f>SUM(E124:AB124)</f>
        <v>4597</v>
      </c>
      <c r="AD124" s="1064"/>
    </row>
    <row r="125" spans="1:30" s="8" customFormat="1" ht="12.75" customHeight="1">
      <c r="A125" s="5371"/>
      <c r="B125" s="5541"/>
      <c r="C125" s="1658" t="s">
        <v>338</v>
      </c>
      <c r="D125" s="1241" t="s">
        <v>107</v>
      </c>
      <c r="E125" s="4015">
        <v>11.22</v>
      </c>
      <c r="F125" s="1755">
        <v>11.16</v>
      </c>
      <c r="G125" s="1755">
        <v>11.22</v>
      </c>
      <c r="H125" s="1756">
        <v>11.34</v>
      </c>
      <c r="I125" s="1755">
        <v>11.58</v>
      </c>
      <c r="J125" s="1755">
        <v>11.16</v>
      </c>
      <c r="K125" s="1755">
        <v>10.68</v>
      </c>
      <c r="L125" s="1755">
        <v>11.22</v>
      </c>
      <c r="M125" s="1755">
        <v>9.36</v>
      </c>
      <c r="N125" s="1756">
        <v>10.74</v>
      </c>
      <c r="O125" s="1755">
        <v>10.44</v>
      </c>
      <c r="P125" s="1755">
        <v>10.98</v>
      </c>
      <c r="Q125" s="1755">
        <v>11.4</v>
      </c>
      <c r="R125" s="1755">
        <v>10.62</v>
      </c>
      <c r="S125" s="1755">
        <v>10.8</v>
      </c>
      <c r="T125" s="1755">
        <v>8.6999999999999993</v>
      </c>
      <c r="U125" s="1755">
        <v>11.04</v>
      </c>
      <c r="V125" s="1755">
        <v>11.1</v>
      </c>
      <c r="W125" s="1755">
        <v>11.4</v>
      </c>
      <c r="X125" s="1755">
        <v>11.16</v>
      </c>
      <c r="Y125" s="1756">
        <v>10.98</v>
      </c>
      <c r="Z125" s="1755">
        <v>11.52</v>
      </c>
      <c r="AA125" s="1755">
        <v>11.22</v>
      </c>
      <c r="AB125" s="4017">
        <v>11.52</v>
      </c>
      <c r="AC125" s="1330"/>
      <c r="AD125" s="1064"/>
    </row>
    <row r="126" spans="1:30" s="36" customFormat="1" ht="12.75" customHeight="1" thickBot="1">
      <c r="A126" s="5371"/>
      <c r="B126" s="5542"/>
      <c r="C126" s="1665" t="s">
        <v>311</v>
      </c>
      <c r="D126" s="1244" t="s">
        <v>108</v>
      </c>
      <c r="E126" s="1435">
        <f t="shared" ref="E126:AB126" si="20">E124/E123</f>
        <v>6.258064516129032</v>
      </c>
      <c r="F126" s="1051">
        <f t="shared" si="20"/>
        <v>6.6551724137931032</v>
      </c>
      <c r="G126" s="1051">
        <f t="shared" si="20"/>
        <v>6.4666666666666668</v>
      </c>
      <c r="H126" s="3038">
        <f t="shared" si="20"/>
        <v>6.0625</v>
      </c>
      <c r="I126" s="1051">
        <f t="shared" si="20"/>
        <v>5.1052631578947372</v>
      </c>
      <c r="J126" s="1051">
        <f t="shared" si="20"/>
        <v>5.3888888888888893</v>
      </c>
      <c r="K126" s="1051">
        <f t="shared" si="20"/>
        <v>5.3611111111111107</v>
      </c>
      <c r="L126" s="1051">
        <f t="shared" si="20"/>
        <v>3.3275862068965516</v>
      </c>
      <c r="M126" s="1051">
        <f t="shared" si="20"/>
        <v>3.2</v>
      </c>
      <c r="N126" s="3038">
        <f t="shared" si="20"/>
        <v>2.921875</v>
      </c>
      <c r="O126" s="1051">
        <f t="shared" si="20"/>
        <v>2.6212121212121211</v>
      </c>
      <c r="P126" s="1051">
        <f t="shared" si="20"/>
        <v>3.6923076923076925</v>
      </c>
      <c r="Q126" s="1051">
        <f t="shared" si="20"/>
        <v>3.784313725490196</v>
      </c>
      <c r="R126" s="1051">
        <f t="shared" si="20"/>
        <v>3.2241379310344827</v>
      </c>
      <c r="S126" s="1051">
        <f t="shared" si="20"/>
        <v>3.6153846153846154</v>
      </c>
      <c r="T126" s="1051">
        <f t="shared" si="20"/>
        <v>3.2452830188679247</v>
      </c>
      <c r="U126" s="1051">
        <f t="shared" si="20"/>
        <v>6.125</v>
      </c>
      <c r="V126" s="3039">
        <f t="shared" si="20"/>
        <v>7.3703703703703702</v>
      </c>
      <c r="W126" s="1051">
        <f t="shared" si="20"/>
        <v>5.4444444444444446</v>
      </c>
      <c r="X126" s="1051">
        <f t="shared" si="20"/>
        <v>11.647058823529411</v>
      </c>
      <c r="Y126" s="3038">
        <f t="shared" si="20"/>
        <v>11.529411764705882</v>
      </c>
      <c r="Z126" s="1051">
        <f t="shared" si="20"/>
        <v>9.9</v>
      </c>
      <c r="AA126" s="1051">
        <f t="shared" si="20"/>
        <v>13.2</v>
      </c>
      <c r="AB126" s="1018">
        <f t="shared" si="20"/>
        <v>9.9499999999999993</v>
      </c>
      <c r="AC126" s="1280"/>
      <c r="AD126" s="1415"/>
    </row>
    <row r="127" spans="1:30" s="8" customFormat="1" ht="12.75" customHeight="1">
      <c r="A127" s="5369" t="s">
        <v>333</v>
      </c>
      <c r="B127" s="5318" t="s">
        <v>295</v>
      </c>
      <c r="C127" s="1658" t="s">
        <v>338</v>
      </c>
      <c r="D127" s="1197" t="s">
        <v>105</v>
      </c>
      <c r="E127" s="4053">
        <v>250</v>
      </c>
      <c r="F127" s="4054">
        <v>227</v>
      </c>
      <c r="G127" s="4054">
        <v>209</v>
      </c>
      <c r="H127" s="4055">
        <v>211</v>
      </c>
      <c r="I127" s="4056">
        <v>254</v>
      </c>
      <c r="J127" s="4056">
        <v>286</v>
      </c>
      <c r="K127" s="4056">
        <v>342</v>
      </c>
      <c r="L127" s="4056">
        <v>395</v>
      </c>
      <c r="M127" s="4056">
        <v>406</v>
      </c>
      <c r="N127" s="4055">
        <v>434</v>
      </c>
      <c r="O127" s="4056">
        <v>421</v>
      </c>
      <c r="P127" s="4056">
        <v>383</v>
      </c>
      <c r="Q127" s="4056">
        <v>411</v>
      </c>
      <c r="R127" s="4056">
        <v>389</v>
      </c>
      <c r="S127" s="4056">
        <v>361</v>
      </c>
      <c r="T127" s="4056">
        <v>339</v>
      </c>
      <c r="U127" s="4056">
        <v>339</v>
      </c>
      <c r="V127" s="4056">
        <v>351</v>
      </c>
      <c r="W127" s="4056">
        <v>353</v>
      </c>
      <c r="X127" s="4056">
        <v>356</v>
      </c>
      <c r="Y127" s="4055">
        <v>383</v>
      </c>
      <c r="Z127" s="4056">
        <v>339</v>
      </c>
      <c r="AA127" s="4056">
        <v>299</v>
      </c>
      <c r="AB127" s="4057">
        <v>265</v>
      </c>
      <c r="AC127" s="1377">
        <f>SUM(E127:AB127)</f>
        <v>8003</v>
      </c>
      <c r="AD127" s="1064"/>
    </row>
    <row r="128" spans="1:30" s="8" customFormat="1" ht="12.75" customHeight="1">
      <c r="A128" s="5370"/>
      <c r="B128" s="5319"/>
      <c r="C128" s="1658" t="s">
        <v>338</v>
      </c>
      <c r="D128" s="1200" t="s">
        <v>106</v>
      </c>
      <c r="E128" s="4048">
        <v>134</v>
      </c>
      <c r="F128" s="4075">
        <v>133</v>
      </c>
      <c r="G128" s="4075">
        <v>124</v>
      </c>
      <c r="H128" s="3363">
        <v>127</v>
      </c>
      <c r="I128" s="3362">
        <v>122</v>
      </c>
      <c r="J128" s="3362">
        <v>134</v>
      </c>
      <c r="K128" s="3362">
        <v>140</v>
      </c>
      <c r="L128" s="3362">
        <v>145</v>
      </c>
      <c r="M128" s="3362">
        <v>165</v>
      </c>
      <c r="N128" s="3363">
        <v>155</v>
      </c>
      <c r="O128" s="3362">
        <v>167</v>
      </c>
      <c r="P128" s="3362">
        <v>158</v>
      </c>
      <c r="Q128" s="3362">
        <v>169</v>
      </c>
      <c r="R128" s="3362">
        <v>172</v>
      </c>
      <c r="S128" s="3362">
        <v>155</v>
      </c>
      <c r="T128" s="3362">
        <v>133</v>
      </c>
      <c r="U128" s="3362">
        <v>157</v>
      </c>
      <c r="V128" s="3362">
        <v>161</v>
      </c>
      <c r="W128" s="3362">
        <v>138</v>
      </c>
      <c r="X128" s="3362">
        <v>140</v>
      </c>
      <c r="Y128" s="3363">
        <v>145</v>
      </c>
      <c r="Z128" s="3362">
        <v>139</v>
      </c>
      <c r="AA128" s="3362">
        <v>134</v>
      </c>
      <c r="AB128" s="3364">
        <v>128</v>
      </c>
      <c r="AC128" s="1423">
        <f>SUM(E128:AB128)</f>
        <v>3475</v>
      </c>
      <c r="AD128" s="1064"/>
    </row>
    <row r="129" spans="1:30" s="8" customFormat="1" ht="12.75" customHeight="1">
      <c r="A129" s="5371"/>
      <c r="B129" s="5367"/>
      <c r="C129" s="1658" t="s">
        <v>338</v>
      </c>
      <c r="D129" s="1200" t="s">
        <v>107</v>
      </c>
      <c r="E129" s="1747">
        <v>15.36</v>
      </c>
      <c r="F129" s="1755">
        <v>15</v>
      </c>
      <c r="G129" s="1755">
        <v>13.92</v>
      </c>
      <c r="H129" s="1756">
        <v>14.28</v>
      </c>
      <c r="I129" s="1755">
        <v>16.079999999999998</v>
      </c>
      <c r="J129" s="1755">
        <v>18.239999999999998</v>
      </c>
      <c r="K129" s="1755">
        <v>21</v>
      </c>
      <c r="L129" s="1755">
        <v>23.64</v>
      </c>
      <c r="M129" s="1755">
        <v>24.36</v>
      </c>
      <c r="N129" s="1756">
        <v>25.86</v>
      </c>
      <c r="O129" s="1755">
        <v>25.92</v>
      </c>
      <c r="P129" s="1755">
        <v>24.24</v>
      </c>
      <c r="Q129" s="1755">
        <v>25.8</v>
      </c>
      <c r="R129" s="1755">
        <v>23.22</v>
      </c>
      <c r="S129" s="1755">
        <v>22.32</v>
      </c>
      <c r="T129" s="1755">
        <v>21.48</v>
      </c>
      <c r="U129" s="1755">
        <v>20.94</v>
      </c>
      <c r="V129" s="1755">
        <v>22.02</v>
      </c>
      <c r="W129" s="1755">
        <v>21.42</v>
      </c>
      <c r="X129" s="1755">
        <v>21.54</v>
      </c>
      <c r="Y129" s="1756">
        <v>23.4</v>
      </c>
      <c r="Z129" s="1755">
        <v>20.52</v>
      </c>
      <c r="AA129" s="1755">
        <v>18.12</v>
      </c>
      <c r="AB129" s="4029">
        <v>16.8</v>
      </c>
      <c r="AC129" s="1330"/>
      <c r="AD129" s="1064"/>
    </row>
    <row r="130" spans="1:30" s="36" customFormat="1" ht="12.75" customHeight="1" thickBot="1">
      <c r="A130" s="5371"/>
      <c r="B130" s="5367"/>
      <c r="C130" s="1665" t="s">
        <v>311</v>
      </c>
      <c r="D130" s="1221" t="s">
        <v>108</v>
      </c>
      <c r="E130" s="1222">
        <f t="shared" ref="E130:AC130" si="21">E128/E127</f>
        <v>0.53600000000000003</v>
      </c>
      <c r="F130" s="1032">
        <f t="shared" si="21"/>
        <v>0.58590308370044053</v>
      </c>
      <c r="G130" s="1032">
        <f t="shared" si="21"/>
        <v>0.59330143540669855</v>
      </c>
      <c r="H130" s="1116">
        <f t="shared" si="21"/>
        <v>0.6018957345971564</v>
      </c>
      <c r="I130" s="1033">
        <f t="shared" si="21"/>
        <v>0.48031496062992124</v>
      </c>
      <c r="J130" s="1033">
        <f t="shared" si="21"/>
        <v>0.46853146853146854</v>
      </c>
      <c r="K130" s="1033">
        <f t="shared" si="21"/>
        <v>0.40935672514619881</v>
      </c>
      <c r="L130" s="1033">
        <f t="shared" si="21"/>
        <v>0.36708860759493672</v>
      </c>
      <c r="M130" s="1033">
        <f t="shared" si="21"/>
        <v>0.40640394088669951</v>
      </c>
      <c r="N130" s="1116">
        <f t="shared" si="21"/>
        <v>0.35714285714285715</v>
      </c>
      <c r="O130" s="1033">
        <f t="shared" si="21"/>
        <v>0.39667458432304037</v>
      </c>
      <c r="P130" s="1033">
        <f t="shared" si="21"/>
        <v>0.41253263707571802</v>
      </c>
      <c r="Q130" s="1033">
        <f t="shared" si="21"/>
        <v>0.41119221411192214</v>
      </c>
      <c r="R130" s="1033">
        <f t="shared" si="21"/>
        <v>0.44215938303341901</v>
      </c>
      <c r="S130" s="1033">
        <f t="shared" si="21"/>
        <v>0.4293628808864266</v>
      </c>
      <c r="T130" s="1033">
        <f t="shared" si="21"/>
        <v>0.39233038348082594</v>
      </c>
      <c r="U130" s="1033">
        <f t="shared" si="21"/>
        <v>0.46312684365781709</v>
      </c>
      <c r="V130" s="1033">
        <f t="shared" si="21"/>
        <v>0.45868945868945871</v>
      </c>
      <c r="W130" s="1033">
        <f t="shared" si="21"/>
        <v>0.39093484419263458</v>
      </c>
      <c r="X130" s="1033">
        <f t="shared" si="21"/>
        <v>0.39325842696629215</v>
      </c>
      <c r="Y130" s="1116">
        <f t="shared" si="21"/>
        <v>0.37859007832898173</v>
      </c>
      <c r="Z130" s="1033">
        <f t="shared" si="21"/>
        <v>0.41002949852507375</v>
      </c>
      <c r="AA130" s="1033">
        <f t="shared" si="21"/>
        <v>0.44816053511705684</v>
      </c>
      <c r="AB130" s="1456">
        <f t="shared" si="21"/>
        <v>0.48301886792452831</v>
      </c>
      <c r="AC130" s="1301">
        <f t="shared" si="21"/>
        <v>0.43421217043608645</v>
      </c>
      <c r="AD130" s="1415"/>
    </row>
    <row r="131" spans="1:30" s="8" customFormat="1" ht="12.75" customHeight="1">
      <c r="A131" s="5369" t="s">
        <v>283</v>
      </c>
      <c r="B131" s="5318" t="s">
        <v>296</v>
      </c>
      <c r="C131" s="1658" t="s">
        <v>338</v>
      </c>
      <c r="D131" s="1239" t="s">
        <v>105</v>
      </c>
      <c r="E131" s="4049">
        <v>0</v>
      </c>
      <c r="F131" s="4050">
        <v>0</v>
      </c>
      <c r="G131" s="4050">
        <v>0</v>
      </c>
      <c r="H131" s="4051">
        <v>0</v>
      </c>
      <c r="I131" s="4052">
        <v>0</v>
      </c>
      <c r="J131" s="4052">
        <v>0</v>
      </c>
      <c r="K131" s="4052">
        <v>0</v>
      </c>
      <c r="L131" s="4052">
        <v>0</v>
      </c>
      <c r="M131" s="4052">
        <v>0</v>
      </c>
      <c r="N131" s="4051">
        <v>0</v>
      </c>
      <c r="O131" s="4052">
        <v>0</v>
      </c>
      <c r="P131" s="4052">
        <v>0</v>
      </c>
      <c r="Q131" s="4052">
        <v>0</v>
      </c>
      <c r="R131" s="4052">
        <v>0</v>
      </c>
      <c r="S131" s="4052">
        <v>0</v>
      </c>
      <c r="T131" s="4052">
        <v>0</v>
      </c>
      <c r="U131" s="4052">
        <v>0</v>
      </c>
      <c r="V131" s="4052">
        <v>0</v>
      </c>
      <c r="W131" s="4052">
        <v>0</v>
      </c>
      <c r="X131" s="4052">
        <v>0</v>
      </c>
      <c r="Y131" s="4051">
        <v>0</v>
      </c>
      <c r="Z131" s="4052">
        <v>0</v>
      </c>
      <c r="AA131" s="4052">
        <v>0</v>
      </c>
      <c r="AB131" s="4063">
        <v>0</v>
      </c>
      <c r="AC131" s="1324">
        <f>SUM(E131:AB131)</f>
        <v>0</v>
      </c>
      <c r="AD131" s="1427"/>
    </row>
    <row r="132" spans="1:30" s="8" customFormat="1" ht="12.75" customHeight="1">
      <c r="A132" s="5370"/>
      <c r="B132" s="5319"/>
      <c r="C132" s="1658" t="s">
        <v>338</v>
      </c>
      <c r="D132" s="1241" t="s">
        <v>106</v>
      </c>
      <c r="E132" s="3373">
        <v>0</v>
      </c>
      <c r="F132" s="4075">
        <v>0</v>
      </c>
      <c r="G132" s="4075">
        <v>0</v>
      </c>
      <c r="H132" s="3363">
        <v>0</v>
      </c>
      <c r="I132" s="3362">
        <v>0</v>
      </c>
      <c r="J132" s="3362">
        <v>0</v>
      </c>
      <c r="K132" s="3362">
        <v>0</v>
      </c>
      <c r="L132" s="3362">
        <v>0</v>
      </c>
      <c r="M132" s="3362">
        <v>0</v>
      </c>
      <c r="N132" s="3363">
        <v>0</v>
      </c>
      <c r="O132" s="3362">
        <v>0</v>
      </c>
      <c r="P132" s="3362">
        <v>0</v>
      </c>
      <c r="Q132" s="3362">
        <v>0</v>
      </c>
      <c r="R132" s="3362">
        <v>0</v>
      </c>
      <c r="S132" s="3362">
        <v>0</v>
      </c>
      <c r="T132" s="3362">
        <v>0</v>
      </c>
      <c r="U132" s="3362">
        <v>0</v>
      </c>
      <c r="V132" s="3362">
        <v>0</v>
      </c>
      <c r="W132" s="3362">
        <v>0</v>
      </c>
      <c r="X132" s="3362">
        <v>0</v>
      </c>
      <c r="Y132" s="3363">
        <v>0</v>
      </c>
      <c r="Z132" s="3362">
        <v>0</v>
      </c>
      <c r="AA132" s="3362">
        <v>0</v>
      </c>
      <c r="AB132" s="3964">
        <v>0</v>
      </c>
      <c r="AC132" s="1325">
        <f>SUM(E132:AB132)</f>
        <v>0</v>
      </c>
      <c r="AD132" s="1427"/>
    </row>
    <row r="133" spans="1:30" s="8" customFormat="1" ht="13.5" customHeight="1" thickBot="1">
      <c r="A133" s="5371"/>
      <c r="B133" s="5367"/>
      <c r="C133" s="1658" t="s">
        <v>338</v>
      </c>
      <c r="D133" s="1241" t="s">
        <v>107</v>
      </c>
      <c r="E133" s="4015">
        <v>0.09</v>
      </c>
      <c r="F133" s="1755">
        <v>0.09</v>
      </c>
      <c r="G133" s="1755">
        <v>0.09</v>
      </c>
      <c r="H133" s="1756">
        <v>0.09</v>
      </c>
      <c r="I133" s="1755">
        <v>0.09</v>
      </c>
      <c r="J133" s="1755">
        <v>0.09</v>
      </c>
      <c r="K133" s="1755">
        <v>0.09</v>
      </c>
      <c r="L133" s="1755">
        <v>0.09</v>
      </c>
      <c r="M133" s="1755">
        <v>0.09</v>
      </c>
      <c r="N133" s="1756">
        <v>0.09</v>
      </c>
      <c r="O133" s="1755">
        <v>0.09</v>
      </c>
      <c r="P133" s="1755">
        <v>0.09</v>
      </c>
      <c r="Q133" s="1755">
        <v>0.09</v>
      </c>
      <c r="R133" s="1755">
        <v>0.09</v>
      </c>
      <c r="S133" s="1755">
        <v>0.09</v>
      </c>
      <c r="T133" s="1755">
        <v>0.09</v>
      </c>
      <c r="U133" s="1755">
        <v>0.09</v>
      </c>
      <c r="V133" s="1755">
        <v>0.09</v>
      </c>
      <c r="W133" s="1755">
        <v>0.09</v>
      </c>
      <c r="X133" s="1755">
        <v>0.09</v>
      </c>
      <c r="Y133" s="1756">
        <v>0.09</v>
      </c>
      <c r="Z133" s="1755">
        <v>0.09</v>
      </c>
      <c r="AA133" s="1755">
        <v>0.09</v>
      </c>
      <c r="AB133" s="4017">
        <v>0.09</v>
      </c>
      <c r="AC133" s="1285"/>
      <c r="AD133" s="1427"/>
    </row>
    <row r="134" spans="1:30" s="36" customFormat="1" ht="7.5" hidden="1" customHeight="1" thickBot="1">
      <c r="A134" s="5371"/>
      <c r="B134" s="5367"/>
      <c r="C134" s="1665" t="s">
        <v>311</v>
      </c>
      <c r="D134" s="1244" t="s">
        <v>108</v>
      </c>
      <c r="E134" s="1435"/>
      <c r="F134" s="1016"/>
      <c r="G134" s="1016"/>
      <c r="H134" s="1113"/>
      <c r="I134" s="1022"/>
      <c r="J134" s="1022"/>
      <c r="K134" s="1022"/>
      <c r="L134" s="1022"/>
      <c r="M134" s="1022"/>
      <c r="N134" s="1113"/>
      <c r="O134" s="1022"/>
      <c r="P134" s="1022"/>
      <c r="Q134" s="1022"/>
      <c r="R134" s="1022"/>
      <c r="S134" s="1022"/>
      <c r="T134" s="1022"/>
      <c r="U134" s="1022"/>
      <c r="V134" s="1022"/>
      <c r="W134" s="1022"/>
      <c r="X134" s="1022"/>
      <c r="Y134" s="1113"/>
      <c r="Z134" s="1022"/>
      <c r="AA134" s="1022"/>
      <c r="AB134" s="1340"/>
      <c r="AC134" s="1287"/>
      <c r="AD134" s="1428"/>
    </row>
    <row r="135" spans="1:30" s="8" customFormat="1" ht="12.75" customHeight="1">
      <c r="A135" s="5369" t="s">
        <v>316</v>
      </c>
      <c r="B135" s="5318" t="s">
        <v>284</v>
      </c>
      <c r="C135" s="1658" t="s">
        <v>338</v>
      </c>
      <c r="D135" s="1197" t="s">
        <v>105</v>
      </c>
      <c r="E135" s="4043">
        <v>1132</v>
      </c>
      <c r="F135" s="4044">
        <v>1026</v>
      </c>
      <c r="G135" s="4044">
        <v>1037</v>
      </c>
      <c r="H135" s="4045">
        <v>991</v>
      </c>
      <c r="I135" s="4046">
        <v>1022</v>
      </c>
      <c r="J135" s="4046">
        <v>1145</v>
      </c>
      <c r="K135" s="4046">
        <v>1289</v>
      </c>
      <c r="L135" s="4046">
        <v>1458</v>
      </c>
      <c r="M135" s="4046">
        <v>1662</v>
      </c>
      <c r="N135" s="4045">
        <v>1748</v>
      </c>
      <c r="O135" s="4046">
        <v>1819</v>
      </c>
      <c r="P135" s="4046">
        <v>1742</v>
      </c>
      <c r="Q135" s="4046">
        <v>1782</v>
      </c>
      <c r="R135" s="4046">
        <v>1782</v>
      </c>
      <c r="S135" s="4046">
        <v>1784</v>
      </c>
      <c r="T135" s="4046">
        <v>1786</v>
      </c>
      <c r="U135" s="4046">
        <v>1675</v>
      </c>
      <c r="V135" s="4046">
        <v>1739</v>
      </c>
      <c r="W135" s="4046">
        <v>1631</v>
      </c>
      <c r="X135" s="4046">
        <v>1668</v>
      </c>
      <c r="Y135" s="4045">
        <v>1682</v>
      </c>
      <c r="Z135" s="4046">
        <v>1660</v>
      </c>
      <c r="AA135" s="4046">
        <v>1397</v>
      </c>
      <c r="AB135" s="4047">
        <v>1256</v>
      </c>
      <c r="AC135" s="1423">
        <f>SUM(E135:AB135)</f>
        <v>35913</v>
      </c>
      <c r="AD135" s="1064"/>
    </row>
    <row r="136" spans="1:30" s="8" customFormat="1" ht="12.75" customHeight="1">
      <c r="A136" s="5370"/>
      <c r="B136" s="5319"/>
      <c r="C136" s="1658" t="s">
        <v>338</v>
      </c>
      <c r="D136" s="1200" t="s">
        <v>106</v>
      </c>
      <c r="E136" s="3370">
        <v>440</v>
      </c>
      <c r="F136" s="3365">
        <v>402</v>
      </c>
      <c r="G136" s="3365">
        <v>389</v>
      </c>
      <c r="H136" s="3366">
        <v>392</v>
      </c>
      <c r="I136" s="3367">
        <v>398</v>
      </c>
      <c r="J136" s="3367">
        <v>392</v>
      </c>
      <c r="K136" s="3367">
        <v>410</v>
      </c>
      <c r="L136" s="3367">
        <v>480</v>
      </c>
      <c r="M136" s="3367">
        <v>508</v>
      </c>
      <c r="N136" s="3366">
        <v>539</v>
      </c>
      <c r="O136" s="3367">
        <v>545</v>
      </c>
      <c r="P136" s="3367">
        <v>530</v>
      </c>
      <c r="Q136" s="3367">
        <v>581</v>
      </c>
      <c r="R136" s="3367">
        <v>535</v>
      </c>
      <c r="S136" s="3367">
        <v>530</v>
      </c>
      <c r="T136" s="3367">
        <v>541</v>
      </c>
      <c r="U136" s="3367">
        <v>505</v>
      </c>
      <c r="V136" s="3367">
        <v>521</v>
      </c>
      <c r="W136" s="3367">
        <v>522</v>
      </c>
      <c r="X136" s="3367">
        <v>502</v>
      </c>
      <c r="Y136" s="3366">
        <v>511</v>
      </c>
      <c r="Z136" s="3367">
        <v>505</v>
      </c>
      <c r="AA136" s="3367">
        <v>469</v>
      </c>
      <c r="AB136" s="3368">
        <v>467</v>
      </c>
      <c r="AC136" s="1423">
        <f>SUM(E136:AB136)</f>
        <v>11614</v>
      </c>
      <c r="AD136" s="1064"/>
    </row>
    <row r="137" spans="1:30" s="8" customFormat="1" ht="12.75" customHeight="1">
      <c r="A137" s="5371"/>
      <c r="B137" s="5367"/>
      <c r="C137" s="1658" t="s">
        <v>338</v>
      </c>
      <c r="D137" s="1200" t="s">
        <v>107</v>
      </c>
      <c r="E137" s="1747">
        <v>68.64</v>
      </c>
      <c r="F137" s="1755">
        <v>61.2</v>
      </c>
      <c r="G137" s="1755">
        <v>60.96</v>
      </c>
      <c r="H137" s="1756">
        <v>58.68</v>
      </c>
      <c r="I137" s="1755">
        <v>61.56</v>
      </c>
      <c r="J137" s="1755">
        <v>67.319999999999993</v>
      </c>
      <c r="K137" s="1755">
        <v>76.2</v>
      </c>
      <c r="L137" s="1755">
        <v>86.52</v>
      </c>
      <c r="M137" s="1755">
        <v>97.68</v>
      </c>
      <c r="N137" s="1756">
        <v>100.68</v>
      </c>
      <c r="O137" s="1755">
        <v>104.88</v>
      </c>
      <c r="P137" s="1755">
        <v>103.56</v>
      </c>
      <c r="Q137" s="1755">
        <v>107.4</v>
      </c>
      <c r="R137" s="1755">
        <v>103.68</v>
      </c>
      <c r="S137" s="1755">
        <v>103.08</v>
      </c>
      <c r="T137" s="1755">
        <v>103.68</v>
      </c>
      <c r="U137" s="1755">
        <v>98.28</v>
      </c>
      <c r="V137" s="1755">
        <v>100.32</v>
      </c>
      <c r="W137" s="1755">
        <v>96</v>
      </c>
      <c r="X137" s="1755">
        <v>98.76</v>
      </c>
      <c r="Y137" s="1756">
        <v>99.84</v>
      </c>
      <c r="Z137" s="1755">
        <v>97.2</v>
      </c>
      <c r="AA137" s="1755">
        <v>82.8</v>
      </c>
      <c r="AB137" s="4029">
        <v>77.040000000000006</v>
      </c>
      <c r="AC137" s="1330"/>
      <c r="AD137" s="1064"/>
    </row>
    <row r="138" spans="1:30" s="8" customFormat="1" ht="12.75" customHeight="1" thickBot="1">
      <c r="A138" s="5371"/>
      <c r="B138" s="5367"/>
      <c r="C138" s="1665" t="s">
        <v>311</v>
      </c>
      <c r="D138" s="1205" t="s">
        <v>108</v>
      </c>
      <c r="E138" s="1222">
        <f t="shared" ref="E138:AC138" si="22">E136/E135</f>
        <v>0.38869257950530034</v>
      </c>
      <c r="F138" s="1032">
        <f t="shared" si="22"/>
        <v>0.391812865497076</v>
      </c>
      <c r="G138" s="1032">
        <f t="shared" si="22"/>
        <v>0.37512054001928641</v>
      </c>
      <c r="H138" s="1116">
        <f t="shared" si="22"/>
        <v>0.39556004036326942</v>
      </c>
      <c r="I138" s="1033">
        <f t="shared" si="22"/>
        <v>0.38943248532289626</v>
      </c>
      <c r="J138" s="1033">
        <f t="shared" si="22"/>
        <v>0.34235807860262008</v>
      </c>
      <c r="K138" s="1033">
        <f t="shared" si="22"/>
        <v>0.31807602792862683</v>
      </c>
      <c r="L138" s="1033">
        <f t="shared" si="22"/>
        <v>0.32921810699588477</v>
      </c>
      <c r="M138" s="1033">
        <f t="shared" si="22"/>
        <v>0.30565583634175691</v>
      </c>
      <c r="N138" s="1116">
        <f t="shared" si="22"/>
        <v>0.3083524027459954</v>
      </c>
      <c r="O138" s="1033">
        <f t="shared" si="22"/>
        <v>0.29961517317207259</v>
      </c>
      <c r="P138" s="1033">
        <f t="shared" si="22"/>
        <v>0.30424799081515497</v>
      </c>
      <c r="Q138" s="1033">
        <f t="shared" si="22"/>
        <v>0.32603815937149272</v>
      </c>
      <c r="R138" s="1033">
        <f t="shared" si="22"/>
        <v>0.30022446689113358</v>
      </c>
      <c r="S138" s="1033">
        <f t="shared" si="22"/>
        <v>0.297085201793722</v>
      </c>
      <c r="T138" s="1033">
        <f t="shared" si="22"/>
        <v>0.30291153415453526</v>
      </c>
      <c r="U138" s="1033">
        <f t="shared" si="22"/>
        <v>0.30149253731343284</v>
      </c>
      <c r="V138" s="1033">
        <f t="shared" si="22"/>
        <v>0.29959746981023577</v>
      </c>
      <c r="W138" s="1033">
        <f t="shared" si="22"/>
        <v>0.32004904966278358</v>
      </c>
      <c r="X138" s="1033">
        <f t="shared" si="22"/>
        <v>0.30095923261390889</v>
      </c>
      <c r="Y138" s="1116">
        <f t="shared" si="22"/>
        <v>0.3038049940546968</v>
      </c>
      <c r="Z138" s="1033">
        <f t="shared" si="22"/>
        <v>0.30421686746987953</v>
      </c>
      <c r="AA138" s="1033">
        <f t="shared" si="22"/>
        <v>0.33571939871152467</v>
      </c>
      <c r="AB138" s="1456">
        <f t="shared" si="22"/>
        <v>0.37181528662420382</v>
      </c>
      <c r="AC138" s="1280">
        <f t="shared" si="22"/>
        <v>0.32339264333249801</v>
      </c>
      <c r="AD138" s="1064"/>
    </row>
    <row r="139" spans="1:30" s="8" customFormat="1" ht="12.75" customHeight="1">
      <c r="A139" s="1346"/>
      <c r="B139" s="1367" t="s">
        <v>6</v>
      </c>
      <c r="C139" s="1655" t="s">
        <v>292</v>
      </c>
      <c r="D139" s="1239" t="s">
        <v>105</v>
      </c>
      <c r="E139" s="4833">
        <v>0.3</v>
      </c>
      <c r="F139" s="4834">
        <v>0.3</v>
      </c>
      <c r="G139" s="4834">
        <v>0.3</v>
      </c>
      <c r="H139" s="4835">
        <v>0.3</v>
      </c>
      <c r="I139" s="4834">
        <v>0.3</v>
      </c>
      <c r="J139" s="4834">
        <v>0.3</v>
      </c>
      <c r="K139" s="4834">
        <v>0.3</v>
      </c>
      <c r="L139" s="4834">
        <v>0.3</v>
      </c>
      <c r="M139" s="4834">
        <v>0.3</v>
      </c>
      <c r="N139" s="4835">
        <v>0.3</v>
      </c>
      <c r="O139" s="4834">
        <v>0.3</v>
      </c>
      <c r="P139" s="4834">
        <v>0.3</v>
      </c>
      <c r="Q139" s="4834">
        <v>0.3</v>
      </c>
      <c r="R139" s="4834">
        <v>0.3</v>
      </c>
      <c r="S139" s="4834">
        <v>0.3</v>
      </c>
      <c r="T139" s="4834">
        <v>0.3</v>
      </c>
      <c r="U139" s="4834">
        <v>0.3</v>
      </c>
      <c r="V139" s="4834">
        <v>0.3</v>
      </c>
      <c r="W139" s="4834">
        <v>0.3</v>
      </c>
      <c r="X139" s="4834">
        <v>0.3</v>
      </c>
      <c r="Y139" s="4835">
        <v>0.3</v>
      </c>
      <c r="Z139" s="4834">
        <v>0.3</v>
      </c>
      <c r="AA139" s="4834">
        <v>0.3</v>
      </c>
      <c r="AB139" s="4836">
        <v>0.3</v>
      </c>
      <c r="AC139" s="1424">
        <f>SUM(E139:AB139)</f>
        <v>7.1999999999999975</v>
      </c>
      <c r="AD139" s="1064"/>
    </row>
    <row r="140" spans="1:30" s="7" customFormat="1" ht="12.75" customHeight="1">
      <c r="A140" s="1447"/>
      <c r="B140" s="1368" t="s">
        <v>7</v>
      </c>
      <c r="C140" s="1664" t="s">
        <v>292</v>
      </c>
      <c r="D140" s="1241" t="s">
        <v>105</v>
      </c>
      <c r="E140" s="4825">
        <v>0</v>
      </c>
      <c r="F140" s="4826">
        <v>0</v>
      </c>
      <c r="G140" s="4826">
        <v>0</v>
      </c>
      <c r="H140" s="4827">
        <v>0</v>
      </c>
      <c r="I140" s="4826">
        <v>0</v>
      </c>
      <c r="J140" s="4826">
        <v>0</v>
      </c>
      <c r="K140" s="4826">
        <v>0</v>
      </c>
      <c r="L140" s="4826">
        <v>0</v>
      </c>
      <c r="M140" s="4826">
        <v>0</v>
      </c>
      <c r="N140" s="4827">
        <v>0</v>
      </c>
      <c r="O140" s="4826">
        <v>0</v>
      </c>
      <c r="P140" s="4826">
        <v>0</v>
      </c>
      <c r="Q140" s="4826">
        <v>0</v>
      </c>
      <c r="R140" s="4826">
        <v>0</v>
      </c>
      <c r="S140" s="4826">
        <v>0</v>
      </c>
      <c r="T140" s="4826">
        <v>0</v>
      </c>
      <c r="U140" s="4826">
        <v>0</v>
      </c>
      <c r="V140" s="4826">
        <v>0</v>
      </c>
      <c r="W140" s="4826">
        <v>0</v>
      </c>
      <c r="X140" s="4826">
        <v>0</v>
      </c>
      <c r="Y140" s="4827">
        <v>0</v>
      </c>
      <c r="Z140" s="4826">
        <v>0</v>
      </c>
      <c r="AA140" s="4826">
        <v>0</v>
      </c>
      <c r="AB140" s="4828">
        <v>0</v>
      </c>
      <c r="AC140" s="1424">
        <f>SUM(E140:AB140)</f>
        <v>0</v>
      </c>
      <c r="AD140" s="1009"/>
    </row>
    <row r="141" spans="1:30" s="7" customFormat="1" ht="12.75" customHeight="1" thickBot="1">
      <c r="A141" s="1448"/>
      <c r="B141" s="1369" t="s">
        <v>41</v>
      </c>
      <c r="C141" s="1664" t="s">
        <v>292</v>
      </c>
      <c r="D141" s="1268" t="s">
        <v>105</v>
      </c>
      <c r="E141" s="4829">
        <v>0</v>
      </c>
      <c r="F141" s="4830">
        <v>0</v>
      </c>
      <c r="G141" s="4830">
        <v>0</v>
      </c>
      <c r="H141" s="4831">
        <v>0</v>
      </c>
      <c r="I141" s="4830">
        <v>0</v>
      </c>
      <c r="J141" s="4830">
        <v>0</v>
      </c>
      <c r="K141" s="4830">
        <v>0</v>
      </c>
      <c r="L141" s="4830">
        <v>0</v>
      </c>
      <c r="M141" s="4830">
        <v>0</v>
      </c>
      <c r="N141" s="4831">
        <v>0</v>
      </c>
      <c r="O141" s="4830">
        <v>0</v>
      </c>
      <c r="P141" s="4830">
        <v>0</v>
      </c>
      <c r="Q141" s="4830">
        <v>0</v>
      </c>
      <c r="R141" s="4830">
        <v>0</v>
      </c>
      <c r="S141" s="4830">
        <v>0</v>
      </c>
      <c r="T141" s="4830">
        <v>0</v>
      </c>
      <c r="U141" s="4830">
        <v>0</v>
      </c>
      <c r="V141" s="4830">
        <v>0</v>
      </c>
      <c r="W141" s="4830">
        <v>0</v>
      </c>
      <c r="X141" s="4830">
        <v>0</v>
      </c>
      <c r="Y141" s="4831">
        <v>0</v>
      </c>
      <c r="Z141" s="4830">
        <v>0</v>
      </c>
      <c r="AA141" s="4830">
        <v>0</v>
      </c>
      <c r="AB141" s="4832">
        <v>0</v>
      </c>
      <c r="AC141" s="1429">
        <f>SUM(E141:AB141)</f>
        <v>0</v>
      </c>
      <c r="AD141" s="1009"/>
    </row>
    <row r="142" spans="1:30" s="7" customFormat="1" ht="12.75" customHeight="1">
      <c r="A142" s="5400" t="s">
        <v>131</v>
      </c>
      <c r="B142" s="5410"/>
      <c r="C142" s="1671" t="s">
        <v>297</v>
      </c>
      <c r="D142" s="1197" t="s">
        <v>105</v>
      </c>
      <c r="E142" s="1136">
        <f>E55+E59+E63</f>
        <v>1146</v>
      </c>
      <c r="F142" s="1053">
        <f t="shared" ref="F142:AB142" si="23">F55+F59+F63</f>
        <v>1037</v>
      </c>
      <c r="G142" s="1053">
        <f t="shared" si="23"/>
        <v>1019</v>
      </c>
      <c r="H142" s="1125">
        <f t="shared" si="23"/>
        <v>981</v>
      </c>
      <c r="I142" s="1053">
        <f t="shared" si="23"/>
        <v>1042</v>
      </c>
      <c r="J142" s="1053">
        <f t="shared" si="23"/>
        <v>1134</v>
      </c>
      <c r="K142" s="1053">
        <f t="shared" si="23"/>
        <v>1267</v>
      </c>
      <c r="L142" s="1053">
        <f t="shared" si="23"/>
        <v>1456</v>
      </c>
      <c r="M142" s="1053">
        <f t="shared" si="23"/>
        <v>1665</v>
      </c>
      <c r="N142" s="1125">
        <f t="shared" si="23"/>
        <v>1746</v>
      </c>
      <c r="O142" s="1053">
        <f t="shared" si="23"/>
        <v>1820</v>
      </c>
      <c r="P142" s="1053">
        <f t="shared" si="23"/>
        <v>1751</v>
      </c>
      <c r="Q142" s="1053">
        <f t="shared" si="23"/>
        <v>1789</v>
      </c>
      <c r="R142" s="1053">
        <f t="shared" si="23"/>
        <v>1775</v>
      </c>
      <c r="S142" s="1053">
        <f t="shared" si="23"/>
        <v>1787</v>
      </c>
      <c r="T142" s="1053">
        <f t="shared" si="23"/>
        <v>1789</v>
      </c>
      <c r="U142" s="1053">
        <f t="shared" si="23"/>
        <v>1647</v>
      </c>
      <c r="V142" s="1136">
        <f t="shared" si="23"/>
        <v>1748</v>
      </c>
      <c r="W142" s="1053">
        <f t="shared" si="23"/>
        <v>1625</v>
      </c>
      <c r="X142" s="1053">
        <f t="shared" si="23"/>
        <v>1673</v>
      </c>
      <c r="Y142" s="1125">
        <f t="shared" si="23"/>
        <v>1684</v>
      </c>
      <c r="Z142" s="1053">
        <f t="shared" si="23"/>
        <v>1665</v>
      </c>
      <c r="AA142" s="1053">
        <f t="shared" si="23"/>
        <v>1405</v>
      </c>
      <c r="AB142" s="1053">
        <f t="shared" si="23"/>
        <v>1246</v>
      </c>
      <c r="AC142" s="1303"/>
      <c r="AD142" s="1009"/>
    </row>
    <row r="143" spans="1:30" s="7" customFormat="1" ht="12.75" customHeight="1">
      <c r="A143" s="5400"/>
      <c r="B143" s="5410"/>
      <c r="C143" s="1672" t="s">
        <v>298</v>
      </c>
      <c r="D143" s="1200" t="s">
        <v>105</v>
      </c>
      <c r="E143" s="1401">
        <f>E79+E83+E87+E91+E95+E103</f>
        <v>799</v>
      </c>
      <c r="F143" s="2761">
        <f t="shared" ref="F143:AB143" si="24">F79+F83+F87+F91+F95+F103</f>
        <v>807</v>
      </c>
      <c r="G143" s="2761">
        <f t="shared" si="24"/>
        <v>825</v>
      </c>
      <c r="H143" s="1410">
        <f t="shared" si="24"/>
        <v>775</v>
      </c>
      <c r="I143" s="2761">
        <f t="shared" si="24"/>
        <v>820</v>
      </c>
      <c r="J143" s="2761">
        <f t="shared" si="24"/>
        <v>876</v>
      </c>
      <c r="K143" s="2761">
        <f t="shared" si="24"/>
        <v>897</v>
      </c>
      <c r="L143" s="2761">
        <f t="shared" si="24"/>
        <v>1081</v>
      </c>
      <c r="M143" s="2761">
        <f t="shared" si="24"/>
        <v>1464</v>
      </c>
      <c r="N143" s="1410">
        <f t="shared" si="24"/>
        <v>1757</v>
      </c>
      <c r="O143" s="2761">
        <f t="shared" si="24"/>
        <v>1906</v>
      </c>
      <c r="P143" s="2761">
        <f t="shared" si="24"/>
        <v>1439</v>
      </c>
      <c r="Q143" s="2761">
        <f t="shared" si="24"/>
        <v>1393</v>
      </c>
      <c r="R143" s="2761">
        <f t="shared" si="24"/>
        <v>1627</v>
      </c>
      <c r="S143" s="2761">
        <f t="shared" si="24"/>
        <v>1584</v>
      </c>
      <c r="T143" s="2761">
        <f t="shared" si="24"/>
        <v>1465</v>
      </c>
      <c r="U143" s="2761">
        <f t="shared" si="24"/>
        <v>1358</v>
      </c>
      <c r="V143" s="1401">
        <f t="shared" si="24"/>
        <v>1109</v>
      </c>
      <c r="W143" s="2761">
        <f t="shared" si="24"/>
        <v>1132</v>
      </c>
      <c r="X143" s="2761">
        <f t="shared" si="24"/>
        <v>1052</v>
      </c>
      <c r="Y143" s="1410">
        <f t="shared" si="24"/>
        <v>1124</v>
      </c>
      <c r="Z143" s="2761">
        <f t="shared" si="24"/>
        <v>999</v>
      </c>
      <c r="AA143" s="2761">
        <f t="shared" si="24"/>
        <v>990</v>
      </c>
      <c r="AB143" s="2761">
        <f t="shared" si="24"/>
        <v>883</v>
      </c>
      <c r="AC143" s="1330"/>
      <c r="AD143" s="1009"/>
    </row>
    <row r="144" spans="1:30" s="7" customFormat="1" ht="12.75" customHeight="1" thickBot="1">
      <c r="A144" s="5405"/>
      <c r="B144" s="5410"/>
      <c r="C144" s="1673" t="s">
        <v>334</v>
      </c>
      <c r="D144" s="1214" t="s">
        <v>105</v>
      </c>
      <c r="E144" s="2764">
        <f>E111+E115+E119+E123+E127+E131</f>
        <v>817</v>
      </c>
      <c r="F144" s="2762">
        <f t="shared" ref="F144:AB144" si="25">F111+F115+F119+F123+F127+F131</f>
        <v>747</v>
      </c>
      <c r="G144" s="2762">
        <f t="shared" si="25"/>
        <v>717</v>
      </c>
      <c r="H144" s="2763">
        <f t="shared" si="25"/>
        <v>704</v>
      </c>
      <c r="I144" s="2762">
        <f t="shared" si="25"/>
        <v>814</v>
      </c>
      <c r="J144" s="2762">
        <f t="shared" si="25"/>
        <v>867</v>
      </c>
      <c r="K144" s="2762">
        <f t="shared" si="25"/>
        <v>954</v>
      </c>
      <c r="L144" s="2762">
        <f t="shared" si="25"/>
        <v>1198</v>
      </c>
      <c r="M144" s="2762">
        <f t="shared" si="25"/>
        <v>1321</v>
      </c>
      <c r="N144" s="2763">
        <f t="shared" si="25"/>
        <v>1427</v>
      </c>
      <c r="O144" s="2762">
        <f t="shared" si="25"/>
        <v>1474</v>
      </c>
      <c r="P144" s="2762">
        <f t="shared" si="25"/>
        <v>1412</v>
      </c>
      <c r="Q144" s="2762">
        <f t="shared" si="25"/>
        <v>1452</v>
      </c>
      <c r="R144" s="2762">
        <f t="shared" si="25"/>
        <v>1427</v>
      </c>
      <c r="S144" s="2762">
        <f t="shared" si="25"/>
        <v>1385</v>
      </c>
      <c r="T144" s="2762">
        <f t="shared" si="25"/>
        <v>1375</v>
      </c>
      <c r="U144" s="2762">
        <f t="shared" si="25"/>
        <v>1356</v>
      </c>
      <c r="V144" s="2764">
        <f t="shared" si="25"/>
        <v>1312</v>
      </c>
      <c r="W144" s="2762">
        <f t="shared" si="25"/>
        <v>1278</v>
      </c>
      <c r="X144" s="2762">
        <f t="shared" si="25"/>
        <v>1230</v>
      </c>
      <c r="Y144" s="2763">
        <f t="shared" si="25"/>
        <v>1236</v>
      </c>
      <c r="Z144" s="2762">
        <f t="shared" si="25"/>
        <v>1169</v>
      </c>
      <c r="AA144" s="2762">
        <f t="shared" si="25"/>
        <v>1049</v>
      </c>
      <c r="AB144" s="2762">
        <f t="shared" si="25"/>
        <v>880</v>
      </c>
      <c r="AC144" s="1299"/>
      <c r="AD144" s="1009"/>
    </row>
    <row r="145" spans="1:30" s="7" customFormat="1" ht="12.75" customHeight="1">
      <c r="A145" s="5376" t="s">
        <v>132</v>
      </c>
      <c r="B145" s="5529"/>
      <c r="C145" s="1671" t="s">
        <v>297</v>
      </c>
      <c r="D145" s="1352" t="s">
        <v>105</v>
      </c>
      <c r="E145" s="1386">
        <f>E135-E55-E59-E63-E139</f>
        <v>-14.3</v>
      </c>
      <c r="F145" s="1088">
        <f t="shared" ref="F145:AB145" si="26">F135-F55-F59-F63-F139</f>
        <v>-11.3</v>
      </c>
      <c r="G145" s="1088">
        <f t="shared" si="26"/>
        <v>17.7</v>
      </c>
      <c r="H145" s="1133">
        <f t="shared" si="26"/>
        <v>9.6999999999999993</v>
      </c>
      <c r="I145" s="1089">
        <f t="shared" si="26"/>
        <v>-20.3</v>
      </c>
      <c r="J145" s="1089">
        <f t="shared" si="26"/>
        <v>10.7</v>
      </c>
      <c r="K145" s="1089">
        <f t="shared" si="26"/>
        <v>21.7</v>
      </c>
      <c r="L145" s="1089">
        <f t="shared" si="26"/>
        <v>1.7</v>
      </c>
      <c r="M145" s="1089">
        <f t="shared" si="26"/>
        <v>-3.3</v>
      </c>
      <c r="N145" s="1133">
        <f t="shared" si="26"/>
        <v>1.7</v>
      </c>
      <c r="O145" s="1089">
        <f t="shared" si="26"/>
        <v>-1.3</v>
      </c>
      <c r="P145" s="1089">
        <f t="shared" si="26"/>
        <v>-9.3000000000000007</v>
      </c>
      <c r="Q145" s="1089">
        <f t="shared" si="26"/>
        <v>-7.3</v>
      </c>
      <c r="R145" s="1089">
        <f t="shared" si="26"/>
        <v>6.7</v>
      </c>
      <c r="S145" s="1089">
        <f t="shared" si="26"/>
        <v>-3.3</v>
      </c>
      <c r="T145" s="1089">
        <f t="shared" si="26"/>
        <v>-3.3</v>
      </c>
      <c r="U145" s="1089">
        <f t="shared" si="26"/>
        <v>27.7</v>
      </c>
      <c r="V145" s="1089">
        <f>V135-V55-V59-V63-V139</f>
        <v>-9.3000000000000007</v>
      </c>
      <c r="W145" s="1089">
        <f t="shared" si="26"/>
        <v>5.7</v>
      </c>
      <c r="X145" s="1089">
        <f t="shared" si="26"/>
        <v>-5.3</v>
      </c>
      <c r="Y145" s="1133">
        <f t="shared" si="26"/>
        <v>-2.2999999999999998</v>
      </c>
      <c r="Z145" s="1089">
        <f t="shared" si="26"/>
        <v>-5.3</v>
      </c>
      <c r="AA145" s="1089">
        <f t="shared" si="26"/>
        <v>-8.3000000000000007</v>
      </c>
      <c r="AB145" s="1344">
        <f t="shared" si="26"/>
        <v>9.6999999999999993</v>
      </c>
      <c r="AC145" s="1430">
        <f>AC135-AC55-AC59-AC63-AC139</f>
        <v>8.8000000000000025</v>
      </c>
      <c r="AD145" s="1569">
        <f>AC145/AC135</f>
        <v>2.4503661626709E-4</v>
      </c>
    </row>
    <row r="146" spans="1:30" s="7" customFormat="1" ht="12.75" customHeight="1">
      <c r="A146" s="5530"/>
      <c r="B146" s="5531"/>
      <c r="C146" s="1672" t="s">
        <v>298</v>
      </c>
      <c r="D146" s="1353" t="s">
        <v>105</v>
      </c>
      <c r="E146" s="3377">
        <f>E75-E79-E83-E87-E91-E95-E103</f>
        <v>18</v>
      </c>
      <c r="F146" s="1432">
        <f t="shared" ref="F146:AC146" si="27">F75-F79-F83-F87-F91-F95-F103</f>
        <v>-4</v>
      </c>
      <c r="G146" s="1432">
        <f t="shared" si="27"/>
        <v>-7</v>
      </c>
      <c r="H146" s="1452">
        <f t="shared" si="27"/>
        <v>-2</v>
      </c>
      <c r="I146" s="1433">
        <f t="shared" si="27"/>
        <v>-2</v>
      </c>
      <c r="J146" s="1433">
        <f t="shared" si="27"/>
        <v>-20</v>
      </c>
      <c r="K146" s="1433">
        <f t="shared" si="27"/>
        <v>-9</v>
      </c>
      <c r="L146" s="1433">
        <f t="shared" si="27"/>
        <v>13</v>
      </c>
      <c r="M146" s="1433">
        <f t="shared" si="27"/>
        <v>5</v>
      </c>
      <c r="N146" s="1452">
        <f t="shared" si="27"/>
        <v>9</v>
      </c>
      <c r="O146" s="1433">
        <f t="shared" si="27"/>
        <v>14</v>
      </c>
      <c r="P146" s="1433">
        <f t="shared" si="27"/>
        <v>14</v>
      </c>
      <c r="Q146" s="1433">
        <f t="shared" si="27"/>
        <v>-8</v>
      </c>
      <c r="R146" s="1433">
        <f t="shared" si="27"/>
        <v>28</v>
      </c>
      <c r="S146" s="1433">
        <f t="shared" si="27"/>
        <v>6</v>
      </c>
      <c r="T146" s="1433">
        <f t="shared" si="27"/>
        <v>-20</v>
      </c>
      <c r="U146" s="1433">
        <f t="shared" si="27"/>
        <v>3</v>
      </c>
      <c r="V146" s="1433">
        <f t="shared" si="27"/>
        <v>-1</v>
      </c>
      <c r="W146" s="1433">
        <f t="shared" si="27"/>
        <v>1</v>
      </c>
      <c r="X146" s="1433">
        <f t="shared" si="27"/>
        <v>17</v>
      </c>
      <c r="Y146" s="1452">
        <f t="shared" si="27"/>
        <v>-27</v>
      </c>
      <c r="Z146" s="1433">
        <f t="shared" si="27"/>
        <v>7</v>
      </c>
      <c r="AA146" s="1433">
        <f t="shared" si="27"/>
        <v>-12</v>
      </c>
      <c r="AB146" s="1459">
        <f t="shared" si="27"/>
        <v>9</v>
      </c>
      <c r="AC146" s="1035">
        <f t="shared" si="27"/>
        <v>32</v>
      </c>
      <c r="AD146" s="1569">
        <f>AC146/AC75</f>
        <v>1.134993260977513E-3</v>
      </c>
    </row>
    <row r="147" spans="1:30" s="7" customFormat="1" ht="12.75" customHeight="1" thickBot="1">
      <c r="A147" s="5532"/>
      <c r="B147" s="5533"/>
      <c r="C147" s="1673" t="s">
        <v>334</v>
      </c>
      <c r="D147" s="1335" t="s">
        <v>105</v>
      </c>
      <c r="E147" s="2427">
        <f>E44-E111-E115-E119-E123-E127-E131</f>
        <v>-13</v>
      </c>
      <c r="F147" s="1858">
        <f>F44-F111-F115-F119-F123-F127-F131</f>
        <v>-3</v>
      </c>
      <c r="G147" s="1858">
        <f t="shared" ref="G147:AC147" si="28">G44-G111-G115-G119-G123-G127-G131</f>
        <v>-3</v>
      </c>
      <c r="H147" s="1859">
        <f t="shared" si="28"/>
        <v>32</v>
      </c>
      <c r="I147" s="1860">
        <f t="shared" si="28"/>
        <v>-22</v>
      </c>
      <c r="J147" s="1860">
        <f t="shared" si="28"/>
        <v>-19</v>
      </c>
      <c r="K147" s="1860">
        <f t="shared" si="28"/>
        <v>2</v>
      </c>
      <c r="L147" s="1860">
        <f t="shared" si="28"/>
        <v>-56</v>
      </c>
      <c r="M147" s="1860">
        <f t="shared" si="28"/>
        <v>-37</v>
      </c>
      <c r="N147" s="1859">
        <f t="shared" si="28"/>
        <v>1</v>
      </c>
      <c r="O147" s="1860">
        <f t="shared" si="28"/>
        <v>0</v>
      </c>
      <c r="P147" s="1860">
        <f t="shared" si="28"/>
        <v>8</v>
      </c>
      <c r="Q147" s="1860">
        <f t="shared" si="28"/>
        <v>-20</v>
      </c>
      <c r="R147" s="1860">
        <f t="shared" si="28"/>
        <v>-25</v>
      </c>
      <c r="S147" s="1860">
        <f t="shared" si="28"/>
        <v>11</v>
      </c>
      <c r="T147" s="1860">
        <f t="shared" si="28"/>
        <v>31</v>
      </c>
      <c r="U147" s="1860">
        <f t="shared" si="28"/>
        <v>-20</v>
      </c>
      <c r="V147" s="1860">
        <f>V44-V111-V115-V119-V123-V127-V131</f>
        <v>8</v>
      </c>
      <c r="W147" s="1860">
        <f t="shared" si="28"/>
        <v>14</v>
      </c>
      <c r="X147" s="1860">
        <f t="shared" si="28"/>
        <v>-4</v>
      </c>
      <c r="Y147" s="1859">
        <f t="shared" si="28"/>
        <v>12</v>
      </c>
      <c r="Z147" s="1860">
        <f t="shared" si="28"/>
        <v>-3</v>
      </c>
      <c r="AA147" s="1860">
        <f t="shared" si="28"/>
        <v>-27</v>
      </c>
      <c r="AB147" s="1861">
        <f t="shared" si="28"/>
        <v>14</v>
      </c>
      <c r="AC147" s="1092">
        <f t="shared" si="28"/>
        <v>-119</v>
      </c>
      <c r="AD147" s="1569">
        <f>AC147/AC44</f>
        <v>-4.3301069791136021E-3</v>
      </c>
    </row>
    <row r="148" spans="1:30" s="7" customFormat="1" ht="12.75" customHeight="1">
      <c r="A148" s="5376" t="s">
        <v>132</v>
      </c>
      <c r="B148" s="5529"/>
      <c r="C148" s="1671" t="s">
        <v>297</v>
      </c>
      <c r="D148" s="1862" t="s">
        <v>107</v>
      </c>
      <c r="E148" s="1386">
        <f>E137-E57-E61-E65</f>
        <v>0.25999999999999979</v>
      </c>
      <c r="F148" s="1088">
        <f t="shared" ref="F148:AB148" si="29">F137-F57-F61-F65</f>
        <v>-0.83999999999999275</v>
      </c>
      <c r="G148" s="1088">
        <f t="shared" si="29"/>
        <v>-1.6799999999999962</v>
      </c>
      <c r="H148" s="1133">
        <f t="shared" si="29"/>
        <v>-0.69999999999999929</v>
      </c>
      <c r="I148" s="1088">
        <f t="shared" si="29"/>
        <v>-0.17999999999999972</v>
      </c>
      <c r="J148" s="1088">
        <f t="shared" si="29"/>
        <v>-1.0000000000000036</v>
      </c>
      <c r="K148" s="1088">
        <f t="shared" si="29"/>
        <v>0.31999999999999673</v>
      </c>
      <c r="L148" s="1088">
        <f t="shared" si="29"/>
        <v>1.0599999999999952</v>
      </c>
      <c r="M148" s="1088">
        <f t="shared" si="29"/>
        <v>-0.59999999999999432</v>
      </c>
      <c r="N148" s="1133">
        <f t="shared" si="29"/>
        <v>-0.93999999999999062</v>
      </c>
      <c r="O148" s="1088">
        <f t="shared" si="29"/>
        <v>-2.5500000000000007</v>
      </c>
      <c r="P148" s="1088">
        <f t="shared" si="29"/>
        <v>1.3200000000000003</v>
      </c>
      <c r="Q148" s="1088">
        <f t="shared" si="29"/>
        <v>1.8200000000000074</v>
      </c>
      <c r="R148" s="1088">
        <f t="shared" si="29"/>
        <v>-1.9199999999999946</v>
      </c>
      <c r="S148" s="1088">
        <f t="shared" si="29"/>
        <v>-2.5500000000000078</v>
      </c>
      <c r="T148" s="1088">
        <f t="shared" si="29"/>
        <v>-2.2799999999999976</v>
      </c>
      <c r="U148" s="1088">
        <f t="shared" si="29"/>
        <v>-1.2200000000000024</v>
      </c>
      <c r="V148" s="1089">
        <f t="shared" si="29"/>
        <v>-3.1799999999999962</v>
      </c>
      <c r="W148" s="1088">
        <f t="shared" si="29"/>
        <v>-1.75</v>
      </c>
      <c r="X148" s="1088">
        <f t="shared" si="29"/>
        <v>0.91000000000000369</v>
      </c>
      <c r="Y148" s="1133">
        <f t="shared" si="29"/>
        <v>0.56000000000000227</v>
      </c>
      <c r="Z148" s="1088">
        <f t="shared" si="29"/>
        <v>-0.39000000000000057</v>
      </c>
      <c r="AA148" s="1088">
        <f t="shared" si="29"/>
        <v>-1.120000000000001</v>
      </c>
      <c r="AB148" s="1309">
        <f t="shared" si="29"/>
        <v>1.370000000000001</v>
      </c>
      <c r="AC148" s="1461"/>
      <c r="AD148" s="1569"/>
    </row>
    <row r="149" spans="1:30" s="7" customFormat="1" ht="12.75" customHeight="1">
      <c r="A149" s="5530"/>
      <c r="B149" s="5531"/>
      <c r="C149" s="1672" t="s">
        <v>298</v>
      </c>
      <c r="D149" s="1863" t="s">
        <v>107</v>
      </c>
      <c r="E149" s="3377">
        <f>E77-E81-E85-E89-E93-E97-E105</f>
        <v>-0.81999999999999496</v>
      </c>
      <c r="F149" s="1432">
        <f t="shared" ref="F149:AB149" si="30">F77-F81-F85-F89-F93-F97-F105</f>
        <v>-1.9000000000000021</v>
      </c>
      <c r="G149" s="1432">
        <f t="shared" si="30"/>
        <v>-2.019999999999996</v>
      </c>
      <c r="H149" s="1452">
        <f t="shared" si="30"/>
        <v>-3.8999999999999932</v>
      </c>
      <c r="I149" s="1432">
        <f t="shared" si="30"/>
        <v>-1.4199999999999964</v>
      </c>
      <c r="J149" s="1432">
        <f t="shared" si="30"/>
        <v>-0.61999999999999744</v>
      </c>
      <c r="K149" s="1432">
        <f t="shared" si="30"/>
        <v>-1.6199999999999974</v>
      </c>
      <c r="L149" s="1432">
        <f t="shared" si="30"/>
        <v>-1.460000000000008</v>
      </c>
      <c r="M149" s="1432">
        <f t="shared" si="30"/>
        <v>-4.740000000000002</v>
      </c>
      <c r="N149" s="1452">
        <f t="shared" si="30"/>
        <v>-0.97999999999999687</v>
      </c>
      <c r="O149" s="1432">
        <f t="shared" si="30"/>
        <v>-1.5400000000000134</v>
      </c>
      <c r="P149" s="1432">
        <f t="shared" si="30"/>
        <v>-2.7200000000000095</v>
      </c>
      <c r="Q149" s="1432">
        <f t="shared" si="30"/>
        <v>-0.6600000000000108</v>
      </c>
      <c r="R149" s="1432">
        <f t="shared" si="30"/>
        <v>-2.539999999999992</v>
      </c>
      <c r="S149" s="1432">
        <f t="shared" si="30"/>
        <v>-1.0600000000000094</v>
      </c>
      <c r="T149" s="1432">
        <f t="shared" si="30"/>
        <v>-3.6399999999999935</v>
      </c>
      <c r="U149" s="1432">
        <f t="shared" si="30"/>
        <v>-5.2800000000000153</v>
      </c>
      <c r="V149" s="1433">
        <f t="shared" si="30"/>
        <v>-2.600000000000005</v>
      </c>
      <c r="W149" s="1432">
        <f>W77-W81-W85-W89-W93-W97-W105</f>
        <v>-4.1200000000000081</v>
      </c>
      <c r="X149" s="1432">
        <f t="shared" si="30"/>
        <v>1.0800000000000018</v>
      </c>
      <c r="Y149" s="1452">
        <f t="shared" si="30"/>
        <v>-2.7199999999999953</v>
      </c>
      <c r="Z149" s="1432">
        <f t="shared" si="30"/>
        <v>-0.14000000000000057</v>
      </c>
      <c r="AA149" s="1432">
        <f t="shared" si="30"/>
        <v>-1.6400000000000041</v>
      </c>
      <c r="AB149" s="1865">
        <f t="shared" si="30"/>
        <v>-4.1599999999999913</v>
      </c>
      <c r="AC149" s="1866"/>
      <c r="AD149" s="1569"/>
    </row>
    <row r="150" spans="1:30" s="7" customFormat="1" ht="12.75" customHeight="1" thickBot="1">
      <c r="A150" s="5532"/>
      <c r="B150" s="5533"/>
      <c r="C150" s="1673" t="s">
        <v>334</v>
      </c>
      <c r="D150" s="1864" t="s">
        <v>107</v>
      </c>
      <c r="E150" s="3378">
        <f>E46-E117-E121-E125-E129+E133-E113</f>
        <v>-14.690000000000001</v>
      </c>
      <c r="F150" s="1336">
        <f t="shared" ref="F150:AB150" si="31">F46-F117-F121-F125-F129-F133-F113</f>
        <v>-15.040000000000004</v>
      </c>
      <c r="G150" s="1336">
        <f t="shared" si="31"/>
        <v>-14.840000000000002</v>
      </c>
      <c r="H150" s="1337">
        <f t="shared" si="31"/>
        <v>-15.329999999999997</v>
      </c>
      <c r="I150" s="1336">
        <f t="shared" si="31"/>
        <v>-14.549999999999999</v>
      </c>
      <c r="J150" s="1336">
        <f t="shared" si="31"/>
        <v>-14.45</v>
      </c>
      <c r="K150" s="1336">
        <f t="shared" si="31"/>
        <v>-14.069999999999997</v>
      </c>
      <c r="L150" s="1336">
        <f t="shared" si="31"/>
        <v>-14.240000000000002</v>
      </c>
      <c r="M150" s="1336">
        <f t="shared" si="31"/>
        <v>-11.77</v>
      </c>
      <c r="N150" s="1337">
        <f>N46-N117-N121-N125-N129-N133-N113</f>
        <v>-11.77999999999999</v>
      </c>
      <c r="O150" s="1336">
        <f t="shared" si="31"/>
        <v>-11.96</v>
      </c>
      <c r="P150" s="1336">
        <f t="shared" si="31"/>
        <v>-15.049999999999994</v>
      </c>
      <c r="Q150" s="1336">
        <f t="shared" si="31"/>
        <v>-16.439999999999998</v>
      </c>
      <c r="R150" s="1336">
        <f t="shared" si="31"/>
        <v>-12.739999999999991</v>
      </c>
      <c r="S150" s="1336">
        <f t="shared" si="31"/>
        <v>-14.329999999999991</v>
      </c>
      <c r="T150" s="1336">
        <f t="shared" si="31"/>
        <v>-8.52</v>
      </c>
      <c r="U150" s="1336">
        <f t="shared" si="31"/>
        <v>-16.030000000000008</v>
      </c>
      <c r="V150" s="1338">
        <f t="shared" si="31"/>
        <v>-17.170000000000002</v>
      </c>
      <c r="W150" s="1336">
        <f t="shared" si="31"/>
        <v>-12.93000000000001</v>
      </c>
      <c r="X150" s="1336">
        <f t="shared" si="31"/>
        <v>-14.749999999999989</v>
      </c>
      <c r="Y150" s="1337">
        <f t="shared" si="31"/>
        <v>-14.749999999999996</v>
      </c>
      <c r="Z150" s="1336">
        <f t="shared" si="31"/>
        <v>-14.979999999999997</v>
      </c>
      <c r="AA150" s="1336">
        <f t="shared" si="31"/>
        <v>-14.879999999999999</v>
      </c>
      <c r="AB150" s="1636">
        <f t="shared" si="31"/>
        <v>-15.399999999999995</v>
      </c>
      <c r="AC150" s="1083"/>
      <c r="AD150" s="1569"/>
    </row>
    <row r="151" spans="1:30" s="7" customFormat="1" ht="12.75" customHeight="1">
      <c r="A151" s="5558" t="s">
        <v>133</v>
      </c>
      <c r="B151" s="5559"/>
      <c r="C151" s="1674"/>
      <c r="D151" s="673" t="s">
        <v>105</v>
      </c>
      <c r="E151" s="481"/>
      <c r="F151" s="482"/>
      <c r="G151" s="482"/>
      <c r="H151" s="1281"/>
      <c r="I151" s="482"/>
      <c r="J151" s="482"/>
      <c r="K151" s="482"/>
      <c r="L151" s="482"/>
      <c r="M151" s="482"/>
      <c r="N151" s="1281"/>
      <c r="O151" s="482"/>
      <c r="P151" s="482"/>
      <c r="Q151" s="482"/>
      <c r="R151" s="482"/>
      <c r="S151" s="482"/>
      <c r="T151" s="482"/>
      <c r="U151" s="482"/>
      <c r="V151" s="1638"/>
      <c r="W151" s="482"/>
      <c r="X151" s="482"/>
      <c r="Y151" s="1638"/>
      <c r="Z151" s="482"/>
      <c r="AA151" s="482"/>
      <c r="AB151" s="1319"/>
      <c r="AC151" s="1387"/>
      <c r="AD151" s="1009"/>
    </row>
    <row r="152" spans="1:30" s="7" customFormat="1" ht="12.75" customHeight="1" thickBot="1">
      <c r="A152" s="5244"/>
      <c r="B152" s="5527"/>
      <c r="C152" s="1675"/>
      <c r="D152" s="1011" t="s">
        <v>106</v>
      </c>
      <c r="E152" s="438"/>
      <c r="F152" s="439"/>
      <c r="G152" s="439"/>
      <c r="H152" s="1259"/>
      <c r="I152" s="439"/>
      <c r="J152" s="439"/>
      <c r="K152" s="439"/>
      <c r="L152" s="439"/>
      <c r="M152" s="439"/>
      <c r="N152" s="1259"/>
      <c r="O152" s="439"/>
      <c r="P152" s="439"/>
      <c r="Q152" s="439"/>
      <c r="R152" s="439"/>
      <c r="S152" s="439"/>
      <c r="T152" s="439"/>
      <c r="U152" s="439"/>
      <c r="V152" s="1551"/>
      <c r="W152" s="439"/>
      <c r="X152" s="439"/>
      <c r="Y152" s="1551"/>
      <c r="Z152" s="439"/>
      <c r="AA152" s="439"/>
      <c r="AB152" s="440"/>
      <c r="AC152" s="1388"/>
      <c r="AD152" s="1250"/>
    </row>
    <row r="153" spans="1:30" s="7" customFormat="1" ht="14.25" customHeight="1" thickBot="1">
      <c r="A153" s="32"/>
      <c r="B153" s="32"/>
      <c r="C153" s="16"/>
      <c r="D153" s="56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</row>
    <row r="154" spans="1:30" s="4" customFormat="1" ht="30" customHeight="1" thickBot="1">
      <c r="A154" s="4349" t="s">
        <v>4</v>
      </c>
      <c r="B154" s="4350" t="s">
        <v>0</v>
      </c>
      <c r="C154" s="4351" t="s">
        <v>285</v>
      </c>
      <c r="D154" s="4348" t="s">
        <v>3</v>
      </c>
      <c r="E154" s="5555" t="s">
        <v>135</v>
      </c>
      <c r="F154" s="5556"/>
      <c r="G154" s="5556"/>
      <c r="H154" s="5556"/>
      <c r="I154" s="5556"/>
      <c r="J154" s="5556"/>
      <c r="K154" s="5556"/>
      <c r="L154" s="5556"/>
      <c r="M154" s="5556"/>
      <c r="N154" s="5556"/>
      <c r="O154" s="5556"/>
      <c r="P154" s="5556"/>
      <c r="Q154" s="5556"/>
      <c r="R154" s="5556"/>
      <c r="S154" s="5556"/>
      <c r="T154" s="5556"/>
      <c r="U154" s="5556"/>
      <c r="V154" s="5556"/>
      <c r="W154" s="5556"/>
      <c r="X154" s="5556"/>
      <c r="Y154" s="5556"/>
      <c r="Z154" s="5556"/>
      <c r="AA154" s="5556"/>
      <c r="AB154" s="5557"/>
      <c r="AC154" s="483" t="s">
        <v>2</v>
      </c>
      <c r="AD154" s="76" t="s">
        <v>308</v>
      </c>
    </row>
    <row r="155" spans="1:30" s="8" customFormat="1" ht="20.25" customHeight="1" thickBot="1">
      <c r="A155" s="3924" t="s">
        <v>237</v>
      </c>
      <c r="B155" s="3925"/>
      <c r="C155" s="3960"/>
      <c r="D155" s="4301"/>
      <c r="E155" s="1190">
        <v>1</v>
      </c>
      <c r="F155" s="1190">
        <v>2</v>
      </c>
      <c r="G155" s="1190">
        <v>3</v>
      </c>
      <c r="H155" s="1251">
        <v>4</v>
      </c>
      <c r="I155" s="1190">
        <v>5</v>
      </c>
      <c r="J155" s="1190">
        <v>6</v>
      </c>
      <c r="K155" s="1190">
        <v>7</v>
      </c>
      <c r="L155" s="1190">
        <v>8</v>
      </c>
      <c r="M155" s="1190">
        <v>9</v>
      </c>
      <c r="N155" s="1251">
        <v>10</v>
      </c>
      <c r="O155" s="1190">
        <v>11</v>
      </c>
      <c r="P155" s="1190">
        <v>12</v>
      </c>
      <c r="Q155" s="1190">
        <v>13</v>
      </c>
      <c r="R155" s="1190">
        <v>14</v>
      </c>
      <c r="S155" s="1190">
        <v>15</v>
      </c>
      <c r="T155" s="1190">
        <v>16</v>
      </c>
      <c r="U155" s="1190">
        <v>17</v>
      </c>
      <c r="V155" s="1639">
        <v>18</v>
      </c>
      <c r="W155" s="1190">
        <v>19</v>
      </c>
      <c r="X155" s="1190">
        <v>20</v>
      </c>
      <c r="Y155" s="1639">
        <v>21</v>
      </c>
      <c r="Z155" s="1190">
        <v>22</v>
      </c>
      <c r="AA155" s="1190">
        <v>23</v>
      </c>
      <c r="AB155" s="1190">
        <v>24</v>
      </c>
      <c r="AC155" s="1191"/>
      <c r="AD155" s="1192"/>
    </row>
    <row r="156" spans="1:30" s="14" customFormat="1" ht="17.25" customHeight="1">
      <c r="A156" s="1647" t="s">
        <v>103</v>
      </c>
      <c r="B156" s="1649"/>
      <c r="C156" s="3475"/>
      <c r="D156" s="3476"/>
      <c r="E156" s="2931">
        <v>3</v>
      </c>
      <c r="F156" s="2932">
        <v>3</v>
      </c>
      <c r="G156" s="2932">
        <v>3</v>
      </c>
      <c r="H156" s="4392">
        <v>3</v>
      </c>
      <c r="I156" s="2932">
        <v>3</v>
      </c>
      <c r="J156" s="2932">
        <v>3</v>
      </c>
      <c r="K156" s="2932">
        <v>3</v>
      </c>
      <c r="L156" s="2932">
        <v>3</v>
      </c>
      <c r="M156" s="2932">
        <v>3</v>
      </c>
      <c r="N156" s="4392">
        <v>3</v>
      </c>
      <c r="O156" s="2932">
        <v>3</v>
      </c>
      <c r="P156" s="2932">
        <v>3</v>
      </c>
      <c r="Q156" s="2932">
        <v>3</v>
      </c>
      <c r="R156" s="2932">
        <v>3</v>
      </c>
      <c r="S156" s="2932">
        <v>3</v>
      </c>
      <c r="T156" s="4391">
        <v>3</v>
      </c>
      <c r="U156" s="2932">
        <v>3</v>
      </c>
      <c r="V156" s="4393">
        <v>3</v>
      </c>
      <c r="W156" s="2932">
        <v>3</v>
      </c>
      <c r="X156" s="2932">
        <v>3</v>
      </c>
      <c r="Y156" s="4393">
        <v>3</v>
      </c>
      <c r="Z156" s="2932">
        <v>3</v>
      </c>
      <c r="AA156" s="2932">
        <v>3</v>
      </c>
      <c r="AB156" s="3205">
        <v>3</v>
      </c>
      <c r="AC156" s="1371"/>
      <c r="AD156" s="1009"/>
    </row>
    <row r="157" spans="1:30" s="14" customFormat="1" ht="17.25" customHeight="1" thickBot="1">
      <c r="A157" s="1648" t="s">
        <v>104</v>
      </c>
      <c r="B157" s="2463"/>
      <c r="C157" s="3477"/>
      <c r="D157" s="3478"/>
      <c r="E157" s="3608">
        <v>3</v>
      </c>
      <c r="F157" s="3609">
        <v>3</v>
      </c>
      <c r="G157" s="3609">
        <v>3</v>
      </c>
      <c r="H157" s="4408">
        <v>3</v>
      </c>
      <c r="I157" s="3609">
        <v>3</v>
      </c>
      <c r="J157" s="3609">
        <v>3</v>
      </c>
      <c r="K157" s="3609">
        <v>3</v>
      </c>
      <c r="L157" s="3609">
        <v>3</v>
      </c>
      <c r="M157" s="3609">
        <v>3</v>
      </c>
      <c r="N157" s="4408">
        <v>3</v>
      </c>
      <c r="O157" s="3609">
        <v>3</v>
      </c>
      <c r="P157" s="3609">
        <v>3</v>
      </c>
      <c r="Q157" s="3609">
        <v>3</v>
      </c>
      <c r="R157" s="3609">
        <v>3</v>
      </c>
      <c r="S157" s="3609">
        <v>3</v>
      </c>
      <c r="T157" s="4409">
        <v>3</v>
      </c>
      <c r="U157" s="3609">
        <v>3</v>
      </c>
      <c r="V157" s="4410">
        <v>3</v>
      </c>
      <c r="W157" s="3609">
        <v>3</v>
      </c>
      <c r="X157" s="3609">
        <v>3</v>
      </c>
      <c r="Y157" s="4410">
        <v>3</v>
      </c>
      <c r="Z157" s="3609">
        <v>3</v>
      </c>
      <c r="AA157" s="3609">
        <v>3</v>
      </c>
      <c r="AB157" s="3610">
        <v>3</v>
      </c>
      <c r="AC157" s="1373"/>
      <c r="AD157" s="1009"/>
    </row>
    <row r="158" spans="1:30" s="14" customFormat="1" ht="12.75" customHeight="1">
      <c r="A158" s="5534" t="s">
        <v>235</v>
      </c>
      <c r="B158" s="5490" t="s">
        <v>288</v>
      </c>
      <c r="C158" s="1655" t="s">
        <v>279</v>
      </c>
      <c r="D158" s="1197" t="s">
        <v>105</v>
      </c>
      <c r="E158" s="1198"/>
      <c r="F158" s="1065"/>
      <c r="G158" s="1065"/>
      <c r="H158" s="1135"/>
      <c r="I158" s="1065"/>
      <c r="J158" s="1065"/>
      <c r="K158" s="1065"/>
      <c r="L158" s="1065"/>
      <c r="M158" s="1065"/>
      <c r="N158" s="1135"/>
      <c r="O158" s="1065"/>
      <c r="P158" s="1065"/>
      <c r="Q158" s="1065"/>
      <c r="R158" s="1065"/>
      <c r="S158" s="1065"/>
      <c r="T158" s="1065"/>
      <c r="U158" s="1065"/>
      <c r="V158" s="1066"/>
      <c r="W158" s="1065"/>
      <c r="X158" s="1065"/>
      <c r="Y158" s="1135"/>
      <c r="Z158" s="1065"/>
      <c r="AA158" s="1065"/>
      <c r="AB158" s="1065"/>
      <c r="AC158" s="1199"/>
      <c r="AD158" s="1009"/>
    </row>
    <row r="159" spans="1:30" s="14" customFormat="1" ht="12.75" customHeight="1">
      <c r="A159" s="5535"/>
      <c r="B159" s="5491"/>
      <c r="C159" s="1664" t="s">
        <v>279</v>
      </c>
      <c r="D159" s="1200" t="s">
        <v>106</v>
      </c>
      <c r="E159" s="1201"/>
      <c r="F159" s="1202"/>
      <c r="G159" s="1202"/>
      <c r="H159" s="1253"/>
      <c r="I159" s="1202"/>
      <c r="J159" s="1202"/>
      <c r="K159" s="1202"/>
      <c r="L159" s="1202"/>
      <c r="M159" s="1202"/>
      <c r="N159" s="1253"/>
      <c r="O159" s="1202"/>
      <c r="P159" s="1202"/>
      <c r="Q159" s="1202"/>
      <c r="R159" s="1202"/>
      <c r="S159" s="1202"/>
      <c r="T159" s="1202"/>
      <c r="U159" s="1202"/>
      <c r="V159" s="1203"/>
      <c r="W159" s="1202"/>
      <c r="X159" s="1202"/>
      <c r="Y159" s="1253"/>
      <c r="Z159" s="1202"/>
      <c r="AA159" s="1202"/>
      <c r="AB159" s="1202"/>
      <c r="AC159" s="1204"/>
      <c r="AD159" s="1009"/>
    </row>
    <row r="160" spans="1:30" s="14" customFormat="1" ht="0.75" customHeight="1">
      <c r="A160" s="5535"/>
      <c r="B160" s="5491"/>
      <c r="C160" s="1664"/>
      <c r="D160" s="1200" t="s">
        <v>107</v>
      </c>
      <c r="E160" s="1747"/>
      <c r="F160" s="1755"/>
      <c r="G160" s="1755"/>
      <c r="H160" s="1756"/>
      <c r="I160" s="1755"/>
      <c r="J160" s="1755"/>
      <c r="K160" s="1755"/>
      <c r="L160" s="1755"/>
      <c r="M160" s="1755"/>
      <c r="N160" s="1756"/>
      <c r="O160" s="1755"/>
      <c r="P160" s="1755"/>
      <c r="Q160" s="1755"/>
      <c r="R160" s="1755"/>
      <c r="S160" s="1755"/>
      <c r="T160" s="1755"/>
      <c r="U160" s="1755"/>
      <c r="V160" s="1755"/>
      <c r="W160" s="1755"/>
      <c r="X160" s="1755"/>
      <c r="Y160" s="1756"/>
      <c r="Z160" s="1755"/>
      <c r="AA160" s="1755"/>
      <c r="AB160" s="1755"/>
      <c r="AC160" s="1217"/>
      <c r="AD160" s="1009"/>
    </row>
    <row r="161" spans="1:30" s="14" customFormat="1" ht="12.75" customHeight="1">
      <c r="A161" s="5535"/>
      <c r="B161" s="5491"/>
      <c r="C161" s="1664"/>
      <c r="D161" s="1200" t="s">
        <v>108</v>
      </c>
      <c r="E161" s="1201"/>
      <c r="F161" s="1202"/>
      <c r="G161" s="1202"/>
      <c r="H161" s="1253"/>
      <c r="I161" s="1202"/>
      <c r="J161" s="1202"/>
      <c r="K161" s="1202"/>
      <c r="L161" s="1202"/>
      <c r="M161" s="1202"/>
      <c r="N161" s="1253"/>
      <c r="O161" s="1202"/>
      <c r="P161" s="1202"/>
      <c r="Q161" s="1202"/>
      <c r="R161" s="1202"/>
      <c r="S161" s="1202"/>
      <c r="T161" s="1202"/>
      <c r="U161" s="1202"/>
      <c r="V161" s="1203"/>
      <c r="W161" s="1202"/>
      <c r="X161" s="1202"/>
      <c r="Y161" s="1253"/>
      <c r="Z161" s="1202"/>
      <c r="AA161" s="1202"/>
      <c r="AB161" s="1202"/>
      <c r="AC161" s="1204"/>
      <c r="AD161" s="1009"/>
    </row>
    <row r="162" spans="1:30" s="14" customFormat="1" ht="12.75" customHeight="1" thickBot="1">
      <c r="A162" s="5536"/>
      <c r="B162" s="5492"/>
      <c r="C162" s="1660" t="s">
        <v>279</v>
      </c>
      <c r="D162" s="1205" t="s">
        <v>109</v>
      </c>
      <c r="E162" s="1206"/>
      <c r="F162" s="1207"/>
      <c r="G162" s="1207"/>
      <c r="H162" s="1254"/>
      <c r="I162" s="1207"/>
      <c r="J162" s="1207"/>
      <c r="K162" s="1207"/>
      <c r="L162" s="1207"/>
      <c r="M162" s="1207"/>
      <c r="N162" s="1254"/>
      <c r="O162" s="1207"/>
      <c r="P162" s="1207"/>
      <c r="Q162" s="1207"/>
      <c r="R162" s="1207"/>
      <c r="S162" s="1207"/>
      <c r="T162" s="1207"/>
      <c r="U162" s="1207"/>
      <c r="V162" s="1208"/>
      <c r="W162" s="1207"/>
      <c r="X162" s="1207"/>
      <c r="Y162" s="1254"/>
      <c r="Z162" s="1207"/>
      <c r="AA162" s="1207"/>
      <c r="AB162" s="1207"/>
      <c r="AC162" s="1209"/>
      <c r="AD162" s="1009"/>
    </row>
    <row r="163" spans="1:30" s="14" customFormat="1" ht="12.75" customHeight="1">
      <c r="A163" s="5563" t="s">
        <v>236</v>
      </c>
      <c r="B163" s="5496" t="s">
        <v>289</v>
      </c>
      <c r="C163" s="1655" t="s">
        <v>279</v>
      </c>
      <c r="D163" s="1197" t="s">
        <v>105</v>
      </c>
      <c r="E163" s="1210"/>
      <c r="F163" s="1211"/>
      <c r="G163" s="1211"/>
      <c r="H163" s="1255"/>
      <c r="I163" s="1211"/>
      <c r="J163" s="1211"/>
      <c r="K163" s="1211"/>
      <c r="L163" s="1211"/>
      <c r="M163" s="1211"/>
      <c r="N163" s="1255"/>
      <c r="O163" s="1211"/>
      <c r="P163" s="1211"/>
      <c r="Q163" s="1211"/>
      <c r="R163" s="1211"/>
      <c r="S163" s="1211"/>
      <c r="T163" s="1211"/>
      <c r="U163" s="1211"/>
      <c r="V163" s="1212"/>
      <c r="W163" s="1211"/>
      <c r="X163" s="1211"/>
      <c r="Y163" s="1255"/>
      <c r="Z163" s="1211"/>
      <c r="AA163" s="1211"/>
      <c r="AB163" s="1211"/>
      <c r="AC163" s="1213"/>
      <c r="AD163" s="1009"/>
    </row>
    <row r="164" spans="1:30" s="14" customFormat="1" ht="12" customHeight="1">
      <c r="A164" s="5564"/>
      <c r="B164" s="5497"/>
      <c r="C164" s="1664" t="s">
        <v>279</v>
      </c>
      <c r="D164" s="1200" t="s">
        <v>106</v>
      </c>
      <c r="E164" s="1201"/>
      <c r="F164" s="1202"/>
      <c r="G164" s="1202"/>
      <c r="H164" s="1253"/>
      <c r="I164" s="1202"/>
      <c r="J164" s="1202"/>
      <c r="K164" s="1202"/>
      <c r="L164" s="1202"/>
      <c r="M164" s="1202"/>
      <c r="N164" s="1253"/>
      <c r="O164" s="1202"/>
      <c r="P164" s="1202"/>
      <c r="Q164" s="1202"/>
      <c r="R164" s="1202"/>
      <c r="S164" s="1202"/>
      <c r="T164" s="1202"/>
      <c r="U164" s="1202"/>
      <c r="V164" s="1203"/>
      <c r="W164" s="1202"/>
      <c r="X164" s="1202"/>
      <c r="Y164" s="1253"/>
      <c r="Z164" s="1202"/>
      <c r="AA164" s="1202"/>
      <c r="AB164" s="1202"/>
      <c r="AC164" s="1204"/>
      <c r="AD164" s="1009"/>
    </row>
    <row r="165" spans="1:30" s="14" customFormat="1" ht="12.75" hidden="1" customHeight="1">
      <c r="A165" s="5564"/>
      <c r="B165" s="5497"/>
      <c r="C165" s="1664"/>
      <c r="D165" s="1200" t="s">
        <v>107</v>
      </c>
      <c r="E165" s="1747"/>
      <c r="F165" s="1755"/>
      <c r="G165" s="1755"/>
      <c r="H165" s="1756"/>
      <c r="I165" s="1755"/>
      <c r="J165" s="1755"/>
      <c r="K165" s="1755"/>
      <c r="L165" s="1755"/>
      <c r="M165" s="1755"/>
      <c r="N165" s="1756"/>
      <c r="O165" s="1755"/>
      <c r="P165" s="1755"/>
      <c r="Q165" s="1755"/>
      <c r="R165" s="1755"/>
      <c r="S165" s="1755"/>
      <c r="T165" s="1755"/>
      <c r="U165" s="1755"/>
      <c r="V165" s="1755"/>
      <c r="W165" s="1755"/>
      <c r="X165" s="1755"/>
      <c r="Y165" s="1756"/>
      <c r="Z165" s="1755"/>
      <c r="AA165" s="1755"/>
      <c r="AB165" s="1755"/>
      <c r="AC165" s="1217"/>
      <c r="AD165" s="1009"/>
    </row>
    <row r="166" spans="1:30" s="14" customFormat="1" ht="12.75" customHeight="1">
      <c r="A166" s="5564"/>
      <c r="B166" s="5497"/>
      <c r="C166" s="1664"/>
      <c r="D166" s="1200" t="s">
        <v>108</v>
      </c>
      <c r="E166" s="2367"/>
      <c r="F166" s="2367"/>
      <c r="G166" s="2367"/>
      <c r="H166" s="2369"/>
      <c r="I166" s="2367"/>
      <c r="J166" s="2367"/>
      <c r="K166" s="2367"/>
      <c r="L166" s="2367"/>
      <c r="M166" s="2367"/>
      <c r="N166" s="2370"/>
      <c r="O166" s="2367"/>
      <c r="P166" s="2367"/>
      <c r="Q166" s="2367"/>
      <c r="R166" s="2367"/>
      <c r="S166" s="2367"/>
      <c r="T166" s="2367"/>
      <c r="U166" s="2367"/>
      <c r="V166" s="2685"/>
      <c r="W166" s="2367"/>
      <c r="X166" s="2367"/>
      <c r="Y166" s="2370"/>
      <c r="Z166" s="2367"/>
      <c r="AA166" s="2367"/>
      <c r="AB166" s="2367"/>
      <c r="AC166" s="2368"/>
      <c r="AD166" s="1009"/>
    </row>
    <row r="167" spans="1:30" s="14" customFormat="1" ht="12.75" customHeight="1" thickBot="1">
      <c r="A167" s="5565"/>
      <c r="B167" s="5498"/>
      <c r="C167" s="1659" t="s">
        <v>279</v>
      </c>
      <c r="D167" s="1214" t="s">
        <v>109</v>
      </c>
      <c r="E167" s="1058"/>
      <c r="F167" s="1059"/>
      <c r="G167" s="1059"/>
      <c r="H167" s="1123"/>
      <c r="I167" s="1059"/>
      <c r="J167" s="1059"/>
      <c r="K167" s="1059"/>
      <c r="L167" s="1059"/>
      <c r="M167" s="1059"/>
      <c r="N167" s="1123"/>
      <c r="O167" s="1059"/>
      <c r="P167" s="1059"/>
      <c r="Q167" s="1059"/>
      <c r="R167" s="1059"/>
      <c r="S167" s="1059"/>
      <c r="T167" s="1059"/>
      <c r="U167" s="1059"/>
      <c r="V167" s="1060"/>
      <c r="W167" s="1059"/>
      <c r="X167" s="1059"/>
      <c r="Y167" s="1123"/>
      <c r="Z167" s="1059"/>
      <c r="AA167" s="1059"/>
      <c r="AB167" s="1059"/>
      <c r="AC167" s="1216"/>
      <c r="AD167" s="1009"/>
    </row>
    <row r="168" spans="1:30" s="14" customFormat="1" ht="12.75" customHeight="1">
      <c r="A168" s="5504" t="s">
        <v>115</v>
      </c>
      <c r="B168" s="5503" t="s">
        <v>170</v>
      </c>
      <c r="C168" s="1706" t="s">
        <v>659</v>
      </c>
      <c r="D168" s="1277" t="s">
        <v>105</v>
      </c>
      <c r="E168" s="3855">
        <v>190.08</v>
      </c>
      <c r="F168" s="3856">
        <v>190.08</v>
      </c>
      <c r="G168" s="3856">
        <v>190.08</v>
      </c>
      <c r="H168" s="3858">
        <v>203.04</v>
      </c>
      <c r="I168" s="3856">
        <v>203.04</v>
      </c>
      <c r="J168" s="3856">
        <v>195.12</v>
      </c>
      <c r="K168" s="3856">
        <v>188.64</v>
      </c>
      <c r="L168" s="3856">
        <v>187.2</v>
      </c>
      <c r="M168" s="3856">
        <v>189.36</v>
      </c>
      <c r="N168" s="3858">
        <v>203.76</v>
      </c>
      <c r="O168" s="3856">
        <v>192.24</v>
      </c>
      <c r="P168" s="3856">
        <v>195.84</v>
      </c>
      <c r="Q168" s="3856">
        <v>192.96</v>
      </c>
      <c r="R168" s="3856">
        <v>196.56</v>
      </c>
      <c r="S168" s="3856">
        <v>190.08</v>
      </c>
      <c r="T168" s="3856">
        <v>197.28</v>
      </c>
      <c r="U168" s="3856">
        <v>198</v>
      </c>
      <c r="V168" s="3859">
        <v>193.68</v>
      </c>
      <c r="W168" s="3856">
        <v>195.84</v>
      </c>
      <c r="X168" s="3856">
        <v>191.52</v>
      </c>
      <c r="Y168" s="3858">
        <v>192.24</v>
      </c>
      <c r="Z168" s="3856">
        <v>195.12</v>
      </c>
      <c r="AA168" s="3856">
        <v>195.84</v>
      </c>
      <c r="AB168" s="3860">
        <v>192.96</v>
      </c>
      <c r="AC168" s="1377">
        <f>SUM(E168:AB168)</f>
        <v>4660.5600000000004</v>
      </c>
      <c r="AD168" s="1050"/>
    </row>
    <row r="169" spans="1:30" s="14" customFormat="1" ht="12.75" customHeight="1">
      <c r="A169" s="5494"/>
      <c r="B169" s="5497"/>
      <c r="C169" s="1707" t="s">
        <v>659</v>
      </c>
      <c r="D169" s="1241" t="s">
        <v>106</v>
      </c>
      <c r="E169" s="3311">
        <v>105.12</v>
      </c>
      <c r="F169" s="3312">
        <v>105.12</v>
      </c>
      <c r="G169" s="3312">
        <v>105.12</v>
      </c>
      <c r="H169" s="3315">
        <v>109.44</v>
      </c>
      <c r="I169" s="3312">
        <v>110.88</v>
      </c>
      <c r="J169" s="3312">
        <v>106.56</v>
      </c>
      <c r="K169" s="3312">
        <v>104.4</v>
      </c>
      <c r="L169" s="3312">
        <v>103.68</v>
      </c>
      <c r="M169" s="3312">
        <v>103.68</v>
      </c>
      <c r="N169" s="3315">
        <v>110.88</v>
      </c>
      <c r="O169" s="3312">
        <v>108.72</v>
      </c>
      <c r="P169" s="3312">
        <v>107.28</v>
      </c>
      <c r="Q169" s="3312">
        <v>107.28</v>
      </c>
      <c r="R169" s="3312">
        <v>108.72</v>
      </c>
      <c r="S169" s="3312">
        <v>120.24</v>
      </c>
      <c r="T169" s="3312">
        <v>112.32</v>
      </c>
      <c r="U169" s="3312">
        <v>107.28</v>
      </c>
      <c r="V169" s="3314">
        <v>106.56</v>
      </c>
      <c r="W169" s="3312">
        <v>106.56</v>
      </c>
      <c r="X169" s="3312">
        <v>104.4</v>
      </c>
      <c r="Y169" s="3315">
        <v>105.84</v>
      </c>
      <c r="Z169" s="3312">
        <v>105.84</v>
      </c>
      <c r="AA169" s="3312">
        <v>105.84</v>
      </c>
      <c r="AB169" s="3861">
        <v>105.84</v>
      </c>
      <c r="AC169" s="1378">
        <f>SUM(E169:AB169)</f>
        <v>2577.6000000000008</v>
      </c>
      <c r="AD169" s="1009"/>
    </row>
    <row r="170" spans="1:30" s="14" customFormat="1" ht="12.75" customHeight="1">
      <c r="A170" s="5499"/>
      <c r="B170" s="5501"/>
      <c r="C170" s="1695" t="s">
        <v>311</v>
      </c>
      <c r="D170" s="694" t="s">
        <v>336</v>
      </c>
      <c r="E170" s="398">
        <v>217.21100524605103</v>
      </c>
      <c r="F170" s="399">
        <v>217.21100524605103</v>
      </c>
      <c r="G170" s="399">
        <v>217.21100524605103</v>
      </c>
      <c r="H170" s="982">
        <v>230.65635738041124</v>
      </c>
      <c r="I170" s="399">
        <v>231.34306991997835</v>
      </c>
      <c r="J170" s="399">
        <v>222.3214969363062</v>
      </c>
      <c r="K170" s="399">
        <v>215.60243412355067</v>
      </c>
      <c r="L170" s="399">
        <v>213.99388402475432</v>
      </c>
      <c r="M170" s="399">
        <v>215.88596990077889</v>
      </c>
      <c r="N170" s="982">
        <v>231.97524005807171</v>
      </c>
      <c r="O170" s="399">
        <v>220.85347178615962</v>
      </c>
      <c r="P170" s="399">
        <v>223.29868786000515</v>
      </c>
      <c r="Q170" s="399">
        <v>220.77717273305225</v>
      </c>
      <c r="R170" s="399">
        <v>224.62384557299342</v>
      </c>
      <c r="S170" s="399">
        <v>224.91790502314396</v>
      </c>
      <c r="T170" s="399">
        <v>227.01361368869487</v>
      </c>
      <c r="U170" s="399">
        <v>225.19546709469975</v>
      </c>
      <c r="V170" s="399">
        <v>221.05876141876848</v>
      </c>
      <c r="W170" s="399">
        <v>222.95367052372114</v>
      </c>
      <c r="X170" s="399">
        <v>218.12673013640489</v>
      </c>
      <c r="Y170" s="982">
        <v>219.45004716335791</v>
      </c>
      <c r="Z170" s="399">
        <v>221.97729613633913</v>
      </c>
      <c r="AA170" s="399">
        <v>222.61044719419618</v>
      </c>
      <c r="AB170" s="465">
        <v>220.08104688954933</v>
      </c>
      <c r="AC170" s="1379"/>
      <c r="AD170" s="3176"/>
    </row>
    <row r="171" spans="1:30" s="14" customFormat="1" ht="12.75" customHeight="1">
      <c r="A171" s="5499"/>
      <c r="B171" s="5501"/>
      <c r="C171" s="1658" t="s">
        <v>338</v>
      </c>
      <c r="D171" s="1241" t="s">
        <v>107</v>
      </c>
      <c r="E171" s="4015">
        <v>19.2</v>
      </c>
      <c r="F171" s="1755">
        <v>19.2</v>
      </c>
      <c r="G171" s="1755">
        <v>19.2</v>
      </c>
      <c r="H171" s="1756">
        <v>21.6</v>
      </c>
      <c r="I171" s="1755">
        <v>21.6</v>
      </c>
      <c r="J171" s="1755">
        <v>19.2</v>
      </c>
      <c r="K171" s="1755">
        <v>19.2</v>
      </c>
      <c r="L171" s="1755">
        <v>19.2</v>
      </c>
      <c r="M171" s="1755">
        <v>19.2</v>
      </c>
      <c r="N171" s="1756">
        <v>19.2</v>
      </c>
      <c r="O171" s="1755">
        <v>21.6</v>
      </c>
      <c r="P171" s="1755">
        <v>19.2</v>
      </c>
      <c r="Q171" s="1755">
        <v>19.2</v>
      </c>
      <c r="R171" s="1755">
        <v>21.6</v>
      </c>
      <c r="S171" s="1755">
        <v>26.4</v>
      </c>
      <c r="T171" s="1755">
        <v>21.6</v>
      </c>
      <c r="U171" s="1755">
        <v>19.2</v>
      </c>
      <c r="V171" s="1755">
        <v>21.6</v>
      </c>
      <c r="W171" s="1755">
        <v>21.6</v>
      </c>
      <c r="X171" s="1755">
        <v>19.2</v>
      </c>
      <c r="Y171" s="1756">
        <v>21.6</v>
      </c>
      <c r="Z171" s="1755">
        <v>21.6</v>
      </c>
      <c r="AA171" s="1755">
        <v>21.6</v>
      </c>
      <c r="AB171" s="4029">
        <v>19.2</v>
      </c>
      <c r="AC171" s="1299"/>
      <c r="AD171" s="1009"/>
    </row>
    <row r="172" spans="1:30" s="34" customFormat="1" ht="12.75" customHeight="1" thickBot="1">
      <c r="A172" s="5499"/>
      <c r="B172" s="5501"/>
      <c r="C172" s="1658" t="s">
        <v>311</v>
      </c>
      <c r="D172" s="1244" t="s">
        <v>108</v>
      </c>
      <c r="E172" s="1031">
        <v>0.55303030303030298</v>
      </c>
      <c r="F172" s="1032">
        <v>0.55303030303030298</v>
      </c>
      <c r="G172" s="1032">
        <v>0.55303030303030298</v>
      </c>
      <c r="H172" s="1116">
        <v>0.53900709219858156</v>
      </c>
      <c r="I172" s="1032">
        <v>0.54609929078014185</v>
      </c>
      <c r="J172" s="1032">
        <v>0.54612546125461259</v>
      </c>
      <c r="K172" s="1032">
        <v>0.55343511450381688</v>
      </c>
      <c r="L172" s="1032">
        <v>0.55384615384615388</v>
      </c>
      <c r="M172" s="1032">
        <v>0.54752851711026618</v>
      </c>
      <c r="N172" s="1116">
        <v>0.54416961130742048</v>
      </c>
      <c r="O172" s="1032">
        <v>0.56554307116104863</v>
      </c>
      <c r="P172" s="1032">
        <v>0.54779411764705876</v>
      </c>
      <c r="Q172" s="1032">
        <v>0.55597014925373134</v>
      </c>
      <c r="R172" s="1032">
        <v>0.55311355311355315</v>
      </c>
      <c r="S172" s="1032">
        <v>0.63257575757575746</v>
      </c>
      <c r="T172" s="1032">
        <v>0.56934306569343063</v>
      </c>
      <c r="U172" s="1032">
        <v>0.54181818181818187</v>
      </c>
      <c r="V172" s="1033">
        <v>0.55018587360594795</v>
      </c>
      <c r="W172" s="1032">
        <v>0.54411764705882348</v>
      </c>
      <c r="X172" s="1032">
        <v>0.54511278195488722</v>
      </c>
      <c r="Y172" s="1116">
        <v>0.550561797752809</v>
      </c>
      <c r="Z172" s="1032">
        <v>0.54243542435424352</v>
      </c>
      <c r="AA172" s="1032">
        <v>0.5404411764705882</v>
      </c>
      <c r="AB172" s="1034">
        <v>0.54850746268656714</v>
      </c>
      <c r="AC172" s="1301">
        <f t="shared" ref="AC172" si="32">AC169/AC168</f>
        <v>0.55306658427313471</v>
      </c>
      <c r="AD172" s="1019"/>
    </row>
    <row r="173" spans="1:30" s="14" customFormat="1" ht="12.75" customHeight="1">
      <c r="A173" s="5493" t="s">
        <v>126</v>
      </c>
      <c r="B173" s="5496" t="s">
        <v>188</v>
      </c>
      <c r="C173" s="1706" t="s">
        <v>659</v>
      </c>
      <c r="D173" s="1239" t="s">
        <v>105</v>
      </c>
      <c r="E173" s="3855">
        <v>72.72</v>
      </c>
      <c r="F173" s="3856">
        <v>71.28</v>
      </c>
      <c r="G173" s="3856">
        <v>69.12</v>
      </c>
      <c r="H173" s="3858">
        <v>64.08</v>
      </c>
      <c r="I173" s="3856">
        <v>64.08</v>
      </c>
      <c r="J173" s="3856">
        <v>64.8</v>
      </c>
      <c r="K173" s="3856">
        <v>69.12</v>
      </c>
      <c r="L173" s="3856">
        <v>69.84</v>
      </c>
      <c r="M173" s="3856">
        <v>72</v>
      </c>
      <c r="N173" s="3858">
        <v>69.84</v>
      </c>
      <c r="O173" s="3856">
        <v>67.680000000000007</v>
      </c>
      <c r="P173" s="3856">
        <v>67.680000000000007</v>
      </c>
      <c r="Q173" s="3856">
        <v>64.8</v>
      </c>
      <c r="R173" s="3856">
        <v>66.959999999999994</v>
      </c>
      <c r="S173" s="3856">
        <v>67.680000000000007</v>
      </c>
      <c r="T173" s="3856">
        <v>69.12</v>
      </c>
      <c r="U173" s="3856">
        <v>66.959999999999994</v>
      </c>
      <c r="V173" s="3859">
        <v>76.319999999999993</v>
      </c>
      <c r="W173" s="3856">
        <v>84.24</v>
      </c>
      <c r="X173" s="3856">
        <v>99.36</v>
      </c>
      <c r="Y173" s="3858">
        <v>90.72</v>
      </c>
      <c r="Z173" s="3859">
        <v>99.36</v>
      </c>
      <c r="AA173" s="3859">
        <v>91.44</v>
      </c>
      <c r="AB173" s="3899">
        <v>77.040000000000006</v>
      </c>
      <c r="AC173" s="1324">
        <f>SUM(E173:AB173)</f>
        <v>1776.24</v>
      </c>
      <c r="AD173" s="1050"/>
    </row>
    <row r="174" spans="1:30" s="14" customFormat="1" ht="12.75" customHeight="1">
      <c r="A174" s="5494"/>
      <c r="B174" s="5497"/>
      <c r="C174" s="1707" t="s">
        <v>659</v>
      </c>
      <c r="D174" s="1241" t="s">
        <v>106</v>
      </c>
      <c r="E174" s="3311">
        <v>36.72</v>
      </c>
      <c r="F174" s="3312">
        <v>36.72</v>
      </c>
      <c r="G174" s="3312">
        <v>35.28</v>
      </c>
      <c r="H174" s="3315">
        <v>36.72</v>
      </c>
      <c r="I174" s="3312">
        <v>36.72</v>
      </c>
      <c r="J174" s="3312">
        <v>36</v>
      </c>
      <c r="K174" s="3312">
        <v>36</v>
      </c>
      <c r="L174" s="3312">
        <v>35.28</v>
      </c>
      <c r="M174" s="3312">
        <v>36</v>
      </c>
      <c r="N174" s="3315">
        <v>38.159999999999997</v>
      </c>
      <c r="O174" s="3312">
        <v>41.04</v>
      </c>
      <c r="P174" s="3312">
        <v>41.04</v>
      </c>
      <c r="Q174" s="3312">
        <v>40.32</v>
      </c>
      <c r="R174" s="3312">
        <v>39.6</v>
      </c>
      <c r="S174" s="3312">
        <v>41.04</v>
      </c>
      <c r="T174" s="3312">
        <v>41.04</v>
      </c>
      <c r="U174" s="3312">
        <v>40.32</v>
      </c>
      <c r="V174" s="3314">
        <v>41.04</v>
      </c>
      <c r="W174" s="3312">
        <v>39.6</v>
      </c>
      <c r="X174" s="3312">
        <v>38.880000000000003</v>
      </c>
      <c r="Y174" s="3315">
        <v>39.6</v>
      </c>
      <c r="Z174" s="3312">
        <v>38.880000000000003</v>
      </c>
      <c r="AA174" s="3312">
        <v>39.6</v>
      </c>
      <c r="AB174" s="3319">
        <v>41.04</v>
      </c>
      <c r="AC174" s="1325">
        <f>SUM(E174:AB174)</f>
        <v>926.64</v>
      </c>
      <c r="AD174" s="1009"/>
    </row>
    <row r="175" spans="1:30" s="14" customFormat="1" ht="12.75" customHeight="1">
      <c r="A175" s="5499"/>
      <c r="B175" s="5501"/>
      <c r="C175" s="1695" t="s">
        <v>311</v>
      </c>
      <c r="D175" s="694" t="s">
        <v>336</v>
      </c>
      <c r="E175" s="398">
        <f>SQRT(E173^2+E174^2)</f>
        <v>81.465064905148154</v>
      </c>
      <c r="F175" s="399">
        <f t="shared" ref="F175:AB175" si="33">SQRT(F173^2+F174^2)</f>
        <v>80.182272354928926</v>
      </c>
      <c r="G175" s="399">
        <f t="shared" si="33"/>
        <v>77.603175192771587</v>
      </c>
      <c r="H175" s="982">
        <f t="shared" si="33"/>
        <v>73.855296357133383</v>
      </c>
      <c r="I175" s="399">
        <f t="shared" si="33"/>
        <v>73.855296357133383</v>
      </c>
      <c r="J175" s="399">
        <f t="shared" si="33"/>
        <v>74.128537015106403</v>
      </c>
      <c r="K175" s="399">
        <f t="shared" si="33"/>
        <v>77.933140575752503</v>
      </c>
      <c r="L175" s="399">
        <f t="shared" si="33"/>
        <v>78.245153204527625</v>
      </c>
      <c r="M175" s="399">
        <f t="shared" si="33"/>
        <v>80.498447189992433</v>
      </c>
      <c r="N175" s="982">
        <f t="shared" si="33"/>
        <v>79.585244863605212</v>
      </c>
      <c r="O175" s="399">
        <f t="shared" si="33"/>
        <v>79.150893867346824</v>
      </c>
      <c r="P175" s="399">
        <f t="shared" si="33"/>
        <v>79.150893867346824</v>
      </c>
      <c r="Q175" s="399">
        <f t="shared" si="33"/>
        <v>76.320000000000007</v>
      </c>
      <c r="R175" s="399">
        <f t="shared" si="33"/>
        <v>77.793326191904143</v>
      </c>
      <c r="S175" s="399">
        <f t="shared" si="33"/>
        <v>79.150893867346824</v>
      </c>
      <c r="T175" s="399">
        <f t="shared" si="33"/>
        <v>80.385670364810679</v>
      </c>
      <c r="U175" s="399">
        <f t="shared" si="33"/>
        <v>78.16229269922934</v>
      </c>
      <c r="V175" s="399">
        <f t="shared" si="33"/>
        <v>86.654624804449995</v>
      </c>
      <c r="W175" s="399">
        <f t="shared" si="33"/>
        <v>93.083498000451186</v>
      </c>
      <c r="X175" s="399">
        <f t="shared" si="33"/>
        <v>106.69612926437397</v>
      </c>
      <c r="Y175" s="982">
        <f t="shared" si="33"/>
        <v>98.986253591092122</v>
      </c>
      <c r="Z175" s="399">
        <f t="shared" si="33"/>
        <v>106.69612926437397</v>
      </c>
      <c r="AA175" s="399">
        <f t="shared" si="33"/>
        <v>99.646543341954413</v>
      </c>
      <c r="AB175" s="400">
        <f t="shared" si="33"/>
        <v>87.289422039557579</v>
      </c>
      <c r="AC175" s="1322"/>
      <c r="AD175" s="1009"/>
    </row>
    <row r="176" spans="1:30" s="14" customFormat="1" ht="12.75" customHeight="1">
      <c r="A176" s="5499"/>
      <c r="B176" s="5501"/>
      <c r="C176" s="1664" t="s">
        <v>338</v>
      </c>
      <c r="D176" s="1095" t="s">
        <v>107</v>
      </c>
      <c r="E176" s="3199">
        <v>9.6</v>
      </c>
      <c r="F176" s="3200">
        <v>9.6</v>
      </c>
      <c r="G176" s="3200">
        <v>7.2</v>
      </c>
      <c r="H176" s="3201">
        <v>9.6</v>
      </c>
      <c r="I176" s="3200">
        <v>7.2</v>
      </c>
      <c r="J176" s="3200">
        <v>9.6</v>
      </c>
      <c r="K176" s="3200">
        <v>9.6</v>
      </c>
      <c r="L176" s="3200">
        <v>7.2</v>
      </c>
      <c r="M176" s="3200">
        <v>7.2</v>
      </c>
      <c r="N176" s="3201">
        <v>9.6</v>
      </c>
      <c r="O176" s="3200">
        <v>9.6</v>
      </c>
      <c r="P176" s="3200">
        <v>9.6</v>
      </c>
      <c r="Q176" s="3200">
        <v>9.6</v>
      </c>
      <c r="R176" s="3200">
        <v>9.6</v>
      </c>
      <c r="S176" s="3200">
        <v>7.2</v>
      </c>
      <c r="T176" s="3200">
        <v>7.2</v>
      </c>
      <c r="U176" s="3200">
        <v>7.2</v>
      </c>
      <c r="V176" s="3202">
        <v>9.6</v>
      </c>
      <c r="W176" s="3200">
        <v>9.6</v>
      </c>
      <c r="X176" s="3200">
        <v>16.8</v>
      </c>
      <c r="Y176" s="3201">
        <v>12</v>
      </c>
      <c r="Z176" s="3200">
        <v>12</v>
      </c>
      <c r="AA176" s="3200">
        <v>9.6</v>
      </c>
      <c r="AB176" s="3246">
        <v>9.6</v>
      </c>
      <c r="AC176" s="1322"/>
      <c r="AD176" s="1009"/>
    </row>
    <row r="177" spans="1:30" s="34" customFormat="1" ht="12.75" customHeight="1" thickBot="1">
      <c r="A177" s="5500"/>
      <c r="B177" s="5502"/>
      <c r="C177" s="1665" t="s">
        <v>311</v>
      </c>
      <c r="D177" s="1316" t="s">
        <v>108</v>
      </c>
      <c r="E177" s="1015">
        <f>E174/E173</f>
        <v>0.50495049504950495</v>
      </c>
      <c r="F177" s="1016">
        <f t="shared" ref="F177:AB177" si="34">F174/F173</f>
        <v>0.51515151515151514</v>
      </c>
      <c r="G177" s="1016">
        <f t="shared" si="34"/>
        <v>0.51041666666666663</v>
      </c>
      <c r="H177" s="1113">
        <f t="shared" si="34"/>
        <v>0.5730337078651685</v>
      </c>
      <c r="I177" s="1016">
        <f t="shared" si="34"/>
        <v>0.5730337078651685</v>
      </c>
      <c r="J177" s="1016">
        <f t="shared" si="34"/>
        <v>0.55555555555555558</v>
      </c>
      <c r="K177" s="1016">
        <f t="shared" si="34"/>
        <v>0.52083333333333326</v>
      </c>
      <c r="L177" s="1016">
        <f t="shared" si="34"/>
        <v>0.50515463917525771</v>
      </c>
      <c r="M177" s="1016">
        <f t="shared" si="34"/>
        <v>0.5</v>
      </c>
      <c r="N177" s="1113">
        <f t="shared" si="34"/>
        <v>0.54639175257731953</v>
      </c>
      <c r="O177" s="1016">
        <f t="shared" si="34"/>
        <v>0.60638297872340419</v>
      </c>
      <c r="P177" s="1016">
        <f t="shared" si="34"/>
        <v>0.60638297872340419</v>
      </c>
      <c r="Q177" s="1016">
        <f t="shared" si="34"/>
        <v>0.62222222222222223</v>
      </c>
      <c r="R177" s="1016">
        <f t="shared" si="34"/>
        <v>0.59139784946236562</v>
      </c>
      <c r="S177" s="1016">
        <f t="shared" si="34"/>
        <v>0.60638297872340419</v>
      </c>
      <c r="T177" s="1016">
        <f t="shared" si="34"/>
        <v>0.59375</v>
      </c>
      <c r="U177" s="1016">
        <f t="shared" si="34"/>
        <v>0.60215053763440862</v>
      </c>
      <c r="V177" s="1022">
        <f t="shared" si="34"/>
        <v>0.53773584905660377</v>
      </c>
      <c r="W177" s="1016">
        <f t="shared" si="34"/>
        <v>0.47008547008547014</v>
      </c>
      <c r="X177" s="1016">
        <f t="shared" si="34"/>
        <v>0.39130434782608697</v>
      </c>
      <c r="Y177" s="1113">
        <f t="shared" si="34"/>
        <v>0.43650793650793651</v>
      </c>
      <c r="Z177" s="1016">
        <f t="shared" si="34"/>
        <v>0.39130434782608697</v>
      </c>
      <c r="AA177" s="1016">
        <f t="shared" si="34"/>
        <v>0.43307086614173229</v>
      </c>
      <c r="AB177" s="1017">
        <f t="shared" si="34"/>
        <v>0.53271028037383172</v>
      </c>
      <c r="AC177" s="1287">
        <f>AC174/AC173</f>
        <v>0.52168625861370088</v>
      </c>
      <c r="AD177" s="1019"/>
    </row>
    <row r="178" spans="1:30" s="72" customFormat="1" ht="12.75" customHeight="1">
      <c r="A178" s="2110" t="s">
        <v>286</v>
      </c>
      <c r="B178" s="2332"/>
      <c r="C178" s="2333" t="s">
        <v>311</v>
      </c>
      <c r="D178" s="2359"/>
      <c r="E178" s="2113">
        <f>E168+E173</f>
        <v>262.8</v>
      </c>
      <c r="F178" s="1618">
        <f t="shared" ref="F178:AC178" si="35">F168+F173</f>
        <v>261.36</v>
      </c>
      <c r="G178" s="1618">
        <f t="shared" si="35"/>
        <v>259.20000000000005</v>
      </c>
      <c r="H178" s="1618">
        <f t="shared" si="35"/>
        <v>267.12</v>
      </c>
      <c r="I178" s="1618">
        <f t="shared" si="35"/>
        <v>267.12</v>
      </c>
      <c r="J178" s="1618">
        <f t="shared" si="35"/>
        <v>259.92</v>
      </c>
      <c r="K178" s="1618">
        <f t="shared" si="35"/>
        <v>257.76</v>
      </c>
      <c r="L178" s="1618">
        <f t="shared" si="35"/>
        <v>257.03999999999996</v>
      </c>
      <c r="M178" s="1618">
        <f t="shared" si="35"/>
        <v>261.36</v>
      </c>
      <c r="N178" s="1618">
        <f t="shared" si="35"/>
        <v>273.60000000000002</v>
      </c>
      <c r="O178" s="1618">
        <f t="shared" si="35"/>
        <v>259.92</v>
      </c>
      <c r="P178" s="1618">
        <f t="shared" si="35"/>
        <v>263.52</v>
      </c>
      <c r="Q178" s="1618">
        <f t="shared" si="35"/>
        <v>257.76</v>
      </c>
      <c r="R178" s="1618">
        <f t="shared" si="35"/>
        <v>263.52</v>
      </c>
      <c r="S178" s="1618">
        <f t="shared" si="35"/>
        <v>257.76</v>
      </c>
      <c r="T178" s="1618">
        <f t="shared" si="35"/>
        <v>266.39999999999998</v>
      </c>
      <c r="U178" s="1618">
        <f t="shared" si="35"/>
        <v>264.95999999999998</v>
      </c>
      <c r="V178" s="1618">
        <f t="shared" si="35"/>
        <v>270</v>
      </c>
      <c r="W178" s="1618">
        <f t="shared" si="35"/>
        <v>280.08</v>
      </c>
      <c r="X178" s="1618">
        <f t="shared" si="35"/>
        <v>290.88</v>
      </c>
      <c r="Y178" s="1618">
        <f t="shared" si="35"/>
        <v>282.96000000000004</v>
      </c>
      <c r="Z178" s="1618">
        <f t="shared" si="35"/>
        <v>294.48</v>
      </c>
      <c r="AA178" s="1618">
        <f t="shared" si="35"/>
        <v>287.27999999999997</v>
      </c>
      <c r="AB178" s="2378">
        <f t="shared" si="35"/>
        <v>270</v>
      </c>
      <c r="AC178" s="2359">
        <f t="shared" si="35"/>
        <v>6436.8</v>
      </c>
      <c r="AD178" s="1039"/>
    </row>
    <row r="179" spans="1:30" s="72" customFormat="1" ht="12.75" customHeight="1">
      <c r="A179" s="2114" t="s">
        <v>309</v>
      </c>
      <c r="B179" s="2335"/>
      <c r="C179" s="2336" t="s">
        <v>311</v>
      </c>
      <c r="D179" s="2361"/>
      <c r="E179" s="2117">
        <f t="shared" ref="E179:AC179" si="36">E169+E174</f>
        <v>141.84</v>
      </c>
      <c r="F179" s="1615">
        <f t="shared" si="36"/>
        <v>141.84</v>
      </c>
      <c r="G179" s="1615">
        <f t="shared" si="36"/>
        <v>140.4</v>
      </c>
      <c r="H179" s="1615">
        <f t="shared" si="36"/>
        <v>146.16</v>
      </c>
      <c r="I179" s="1615">
        <f t="shared" si="36"/>
        <v>147.6</v>
      </c>
      <c r="J179" s="1615">
        <f t="shared" si="36"/>
        <v>142.56</v>
      </c>
      <c r="K179" s="1615">
        <f t="shared" si="36"/>
        <v>140.4</v>
      </c>
      <c r="L179" s="1615">
        <f t="shared" si="36"/>
        <v>138.96</v>
      </c>
      <c r="M179" s="1615">
        <f t="shared" si="36"/>
        <v>139.68</v>
      </c>
      <c r="N179" s="1615">
        <f t="shared" si="36"/>
        <v>149.04</v>
      </c>
      <c r="O179" s="1615">
        <f t="shared" si="36"/>
        <v>149.76</v>
      </c>
      <c r="P179" s="1615">
        <f t="shared" si="36"/>
        <v>148.32</v>
      </c>
      <c r="Q179" s="1615">
        <f t="shared" si="36"/>
        <v>147.6</v>
      </c>
      <c r="R179" s="1615">
        <f t="shared" si="36"/>
        <v>148.32</v>
      </c>
      <c r="S179" s="1615">
        <f t="shared" si="36"/>
        <v>161.28</v>
      </c>
      <c r="T179" s="1615">
        <f t="shared" si="36"/>
        <v>153.35999999999999</v>
      </c>
      <c r="U179" s="1615">
        <f t="shared" si="36"/>
        <v>147.6</v>
      </c>
      <c r="V179" s="1615">
        <f t="shared" si="36"/>
        <v>147.6</v>
      </c>
      <c r="W179" s="1615">
        <f t="shared" si="36"/>
        <v>146.16</v>
      </c>
      <c r="X179" s="1615">
        <f t="shared" si="36"/>
        <v>143.28</v>
      </c>
      <c r="Y179" s="1615">
        <f t="shared" si="36"/>
        <v>145.44</v>
      </c>
      <c r="Z179" s="1615">
        <f t="shared" si="36"/>
        <v>144.72</v>
      </c>
      <c r="AA179" s="1615">
        <f t="shared" si="36"/>
        <v>145.44</v>
      </c>
      <c r="AB179" s="2362">
        <f t="shared" si="36"/>
        <v>146.88</v>
      </c>
      <c r="AC179" s="2361">
        <f t="shared" si="36"/>
        <v>3504.2400000000007</v>
      </c>
      <c r="AD179" s="1039"/>
    </row>
    <row r="180" spans="1:30" s="72" customFormat="1" ht="12.75" customHeight="1" thickBot="1">
      <c r="A180" s="2118" t="s">
        <v>304</v>
      </c>
      <c r="B180" s="2338"/>
      <c r="C180" s="2339" t="s">
        <v>311</v>
      </c>
      <c r="D180" s="2363"/>
      <c r="E180" s="2121">
        <f>SQRT(E179*E179+E178*E178)</f>
        <v>298.634267290276</v>
      </c>
      <c r="F180" s="1616">
        <f t="shared" ref="F180:AC180" si="37">SQRT(F179*F179+F178*F178)</f>
        <v>297.36784493283739</v>
      </c>
      <c r="G180" s="1616">
        <f t="shared" si="37"/>
        <v>294.78263178145357</v>
      </c>
      <c r="H180" s="1616">
        <f t="shared" si="37"/>
        <v>304.49275853458323</v>
      </c>
      <c r="I180" s="1616">
        <f t="shared" si="37"/>
        <v>305.18658948256558</v>
      </c>
      <c r="J180" s="1616">
        <f t="shared" si="37"/>
        <v>296.44857901497858</v>
      </c>
      <c r="K180" s="1616">
        <f t="shared" si="37"/>
        <v>293.51725264454217</v>
      </c>
      <c r="L180" s="1616">
        <f t="shared" si="37"/>
        <v>292.19760984648724</v>
      </c>
      <c r="M180" s="1616">
        <f t="shared" si="37"/>
        <v>296.34363836600238</v>
      </c>
      <c r="N180" s="1616">
        <f t="shared" si="37"/>
        <v>311.56039799692132</v>
      </c>
      <c r="O180" s="1616">
        <f t="shared" si="37"/>
        <v>299.97743915168024</v>
      </c>
      <c r="P180" s="1616">
        <f t="shared" si="37"/>
        <v>302.39314277939565</v>
      </c>
      <c r="Q180" s="1616">
        <f t="shared" si="37"/>
        <v>297.02858044302735</v>
      </c>
      <c r="R180" s="1616">
        <f t="shared" si="37"/>
        <v>302.39314277939565</v>
      </c>
      <c r="S180" s="1616">
        <f t="shared" si="37"/>
        <v>304.05831019723831</v>
      </c>
      <c r="T180" s="1616">
        <f t="shared" si="37"/>
        <v>307.38941035761133</v>
      </c>
      <c r="U180" s="1616">
        <f t="shared" si="37"/>
        <v>303.29781008111479</v>
      </c>
      <c r="V180" s="1616">
        <f t="shared" si="37"/>
        <v>307.71051330755665</v>
      </c>
      <c r="W180" s="1616">
        <f t="shared" si="37"/>
        <v>315.92333247166152</v>
      </c>
      <c r="X180" s="1616">
        <f t="shared" si="37"/>
        <v>324.25350082921233</v>
      </c>
      <c r="Y180" s="1616">
        <f t="shared" si="37"/>
        <v>318.14957991485704</v>
      </c>
      <c r="Z180" s="1616">
        <f t="shared" si="37"/>
        <v>328.11941240956776</v>
      </c>
      <c r="AA180" s="1616">
        <f t="shared" si="37"/>
        <v>321.99781365717377</v>
      </c>
      <c r="AB180" s="2364">
        <f t="shared" si="37"/>
        <v>307.36579900828264</v>
      </c>
      <c r="AC180" s="2363">
        <f t="shared" si="37"/>
        <v>7328.8534040189397</v>
      </c>
      <c r="AD180" s="1039"/>
    </row>
    <row r="181" spans="1:30" s="8" customFormat="1" ht="12.75" customHeight="1" thickBot="1">
      <c r="A181" s="1042" t="s">
        <v>163</v>
      </c>
      <c r="B181" s="1044"/>
      <c r="C181" s="1229"/>
      <c r="D181" s="1229"/>
      <c r="E181" s="490">
        <v>1</v>
      </c>
      <c r="F181" s="491">
        <v>2</v>
      </c>
      <c r="G181" s="491">
        <v>3</v>
      </c>
      <c r="H181" s="1111">
        <v>4</v>
      </c>
      <c r="I181" s="491">
        <v>5</v>
      </c>
      <c r="J181" s="491">
        <v>6</v>
      </c>
      <c r="K181" s="491">
        <v>7</v>
      </c>
      <c r="L181" s="491">
        <v>8</v>
      </c>
      <c r="M181" s="491">
        <v>9</v>
      </c>
      <c r="N181" s="1111">
        <v>10</v>
      </c>
      <c r="O181" s="491">
        <v>11</v>
      </c>
      <c r="P181" s="491">
        <v>12</v>
      </c>
      <c r="Q181" s="491">
        <v>13</v>
      </c>
      <c r="R181" s="491">
        <v>14</v>
      </c>
      <c r="S181" s="491">
        <v>15</v>
      </c>
      <c r="T181" s="491">
        <v>16</v>
      </c>
      <c r="U181" s="491">
        <v>17</v>
      </c>
      <c r="V181" s="1111">
        <v>18</v>
      </c>
      <c r="W181" s="491">
        <v>19</v>
      </c>
      <c r="X181" s="491">
        <v>20</v>
      </c>
      <c r="Y181" s="1111">
        <v>21</v>
      </c>
      <c r="Z181" s="491">
        <v>22</v>
      </c>
      <c r="AA181" s="491">
        <v>23</v>
      </c>
      <c r="AB181" s="1044">
        <v>24</v>
      </c>
      <c r="AC181" s="1229"/>
      <c r="AD181" s="1064"/>
    </row>
    <row r="182" spans="1:30" s="39" customFormat="1" ht="12.75" customHeight="1">
      <c r="A182" s="2341" t="s">
        <v>160</v>
      </c>
      <c r="B182" s="2342"/>
      <c r="C182" s="3580" t="s">
        <v>293</v>
      </c>
      <c r="D182" s="2343" t="s">
        <v>109</v>
      </c>
      <c r="E182" s="2781">
        <v>6.3</v>
      </c>
      <c r="F182" s="2781">
        <v>6.3</v>
      </c>
      <c r="G182" s="2781">
        <v>6.3</v>
      </c>
      <c r="H182" s="3173">
        <v>6.3</v>
      </c>
      <c r="I182" s="2782">
        <v>6.3</v>
      </c>
      <c r="J182" s="2782">
        <v>6.3</v>
      </c>
      <c r="K182" s="2782">
        <v>6.3</v>
      </c>
      <c r="L182" s="2782">
        <v>6.3</v>
      </c>
      <c r="M182" s="2782">
        <v>6.3</v>
      </c>
      <c r="N182" s="3173">
        <v>6.3</v>
      </c>
      <c r="O182" s="2782">
        <v>6.3</v>
      </c>
      <c r="P182" s="2782">
        <v>6.3</v>
      </c>
      <c r="Q182" s="2782">
        <v>6.3</v>
      </c>
      <c r="R182" s="2782">
        <v>6.3</v>
      </c>
      <c r="S182" s="2782">
        <v>6.3</v>
      </c>
      <c r="T182" s="3173">
        <v>6.3</v>
      </c>
      <c r="U182" s="2782">
        <v>6.3</v>
      </c>
      <c r="V182" s="3173">
        <v>6.3</v>
      </c>
      <c r="W182" s="2782">
        <v>6.3</v>
      </c>
      <c r="X182" s="2782">
        <v>6.3</v>
      </c>
      <c r="Y182" s="3173">
        <v>6.3</v>
      </c>
      <c r="Z182" s="2782">
        <v>6.3</v>
      </c>
      <c r="AA182" s="2782">
        <v>6.3</v>
      </c>
      <c r="AB182" s="2782">
        <v>6.3</v>
      </c>
      <c r="AC182" s="3506"/>
      <c r="AD182" s="1292"/>
    </row>
    <row r="183" spans="1:30" s="8" customFormat="1" ht="12.75" customHeight="1" thickBot="1">
      <c r="A183" s="2365" t="s">
        <v>161</v>
      </c>
      <c r="B183" s="2366"/>
      <c r="C183" s="3583" t="s">
        <v>293</v>
      </c>
      <c r="D183" s="2356" t="s">
        <v>109</v>
      </c>
      <c r="E183" s="2783">
        <v>6.3</v>
      </c>
      <c r="F183" s="2783">
        <v>6.3</v>
      </c>
      <c r="G183" s="2783">
        <v>6.3</v>
      </c>
      <c r="H183" s="3174">
        <v>6.3</v>
      </c>
      <c r="I183" s="2784">
        <v>6.3</v>
      </c>
      <c r="J183" s="2784">
        <v>6.3</v>
      </c>
      <c r="K183" s="2784">
        <v>6.3</v>
      </c>
      <c r="L183" s="2784">
        <v>6.3</v>
      </c>
      <c r="M183" s="2784">
        <v>6.3</v>
      </c>
      <c r="N183" s="3174">
        <v>6.3</v>
      </c>
      <c r="O183" s="2784">
        <v>6.3</v>
      </c>
      <c r="P183" s="2784">
        <v>6.3</v>
      </c>
      <c r="Q183" s="2784">
        <v>6.3</v>
      </c>
      <c r="R183" s="2784">
        <v>6.3</v>
      </c>
      <c r="S183" s="2784">
        <v>6.3</v>
      </c>
      <c r="T183" s="3174">
        <v>6.3</v>
      </c>
      <c r="U183" s="2784">
        <v>6.3</v>
      </c>
      <c r="V183" s="3174">
        <v>6.3</v>
      </c>
      <c r="W183" s="2784">
        <v>6.3</v>
      </c>
      <c r="X183" s="2784">
        <v>6.3</v>
      </c>
      <c r="Y183" s="3174">
        <v>6.3</v>
      </c>
      <c r="Z183" s="2784">
        <v>6.3</v>
      </c>
      <c r="AA183" s="2784">
        <v>6.3</v>
      </c>
      <c r="AB183" s="2784">
        <v>6.3</v>
      </c>
      <c r="AC183" s="3507"/>
      <c r="AD183" s="1064"/>
    </row>
    <row r="184" spans="1:30" s="7" customFormat="1" ht="12.75" customHeight="1">
      <c r="A184" s="5387" t="s">
        <v>116</v>
      </c>
      <c r="B184" s="5537" t="s">
        <v>626</v>
      </c>
      <c r="C184" s="1706" t="s">
        <v>660</v>
      </c>
      <c r="D184" s="1239" t="s">
        <v>105</v>
      </c>
      <c r="E184" s="3855">
        <v>167.04</v>
      </c>
      <c r="F184" s="3856">
        <v>167.04</v>
      </c>
      <c r="G184" s="3856">
        <v>167.04</v>
      </c>
      <c r="H184" s="3858">
        <v>181.2</v>
      </c>
      <c r="I184" s="3856">
        <v>180.96</v>
      </c>
      <c r="J184" s="3856">
        <v>172.08</v>
      </c>
      <c r="K184" s="3856">
        <v>165.84</v>
      </c>
      <c r="L184" s="3856">
        <v>165.36</v>
      </c>
      <c r="M184" s="3856">
        <v>165.84</v>
      </c>
      <c r="N184" s="3858">
        <v>178.56</v>
      </c>
      <c r="O184" s="3856">
        <v>167.28</v>
      </c>
      <c r="P184" s="3856">
        <v>169.2</v>
      </c>
      <c r="Q184" s="3856">
        <v>171.36</v>
      </c>
      <c r="R184" s="3856">
        <v>169.68</v>
      </c>
      <c r="S184" s="3856">
        <v>164.4</v>
      </c>
      <c r="T184" s="3856">
        <v>171.12</v>
      </c>
      <c r="U184" s="3856">
        <v>170.16</v>
      </c>
      <c r="V184" s="3859">
        <v>168.24</v>
      </c>
      <c r="W184" s="3856">
        <v>167.04</v>
      </c>
      <c r="X184" s="3856">
        <v>166.8</v>
      </c>
      <c r="Y184" s="3858">
        <v>166.8</v>
      </c>
      <c r="Z184" s="3856">
        <v>166.08</v>
      </c>
      <c r="AA184" s="3856">
        <v>166.56</v>
      </c>
      <c r="AB184" s="3860">
        <v>166.32</v>
      </c>
      <c r="AC184" s="1293">
        <f>SUM(E184:AB184)</f>
        <v>4062</v>
      </c>
      <c r="AD184" s="1009"/>
    </row>
    <row r="185" spans="1:30" s="7" customFormat="1" ht="12.75" customHeight="1">
      <c r="A185" s="5370"/>
      <c r="B185" s="5541"/>
      <c r="C185" s="1707" t="s">
        <v>660</v>
      </c>
      <c r="D185" s="1241" t="s">
        <v>106</v>
      </c>
      <c r="E185" s="3311">
        <v>90.24</v>
      </c>
      <c r="F185" s="3312">
        <v>89.76</v>
      </c>
      <c r="G185" s="3312">
        <v>90</v>
      </c>
      <c r="H185" s="3315">
        <v>94.32</v>
      </c>
      <c r="I185" s="3312">
        <v>95.04</v>
      </c>
      <c r="J185" s="3312">
        <v>91.68</v>
      </c>
      <c r="K185" s="3312">
        <v>89.52</v>
      </c>
      <c r="L185" s="3312">
        <v>89.52</v>
      </c>
      <c r="M185" s="3312">
        <v>89.52</v>
      </c>
      <c r="N185" s="3315">
        <v>94.56</v>
      </c>
      <c r="O185" s="3312">
        <v>91.44</v>
      </c>
      <c r="P185" s="3312">
        <v>91.2</v>
      </c>
      <c r="Q185" s="3312">
        <v>91.92</v>
      </c>
      <c r="R185" s="3312">
        <v>91.2</v>
      </c>
      <c r="S185" s="3312">
        <v>96.24</v>
      </c>
      <c r="T185" s="3312">
        <v>94.56</v>
      </c>
      <c r="U185" s="3312">
        <v>91.44</v>
      </c>
      <c r="V185" s="3314">
        <v>90.48</v>
      </c>
      <c r="W185" s="3312">
        <v>90.96</v>
      </c>
      <c r="X185" s="3312">
        <v>90</v>
      </c>
      <c r="Y185" s="3315">
        <v>90.72</v>
      </c>
      <c r="Z185" s="3312">
        <v>90.96</v>
      </c>
      <c r="AA185" s="3312">
        <v>90</v>
      </c>
      <c r="AB185" s="3861">
        <v>90.24</v>
      </c>
      <c r="AC185" s="1294">
        <f>SUM(E185:AB185)</f>
        <v>2195.52</v>
      </c>
      <c r="AD185" s="1009"/>
    </row>
    <row r="186" spans="1:30" s="7" customFormat="1" ht="12.75" customHeight="1">
      <c r="A186" s="5371"/>
      <c r="B186" s="5541"/>
      <c r="C186" s="1695" t="s">
        <v>311</v>
      </c>
      <c r="D186" s="694" t="s">
        <v>336</v>
      </c>
      <c r="E186" s="398">
        <v>189.8568386969508</v>
      </c>
      <c r="F186" s="399">
        <v>189.62916231423901</v>
      </c>
      <c r="G186" s="399">
        <v>189.74288287047816</v>
      </c>
      <c r="H186" s="982">
        <v>204.27849225995377</v>
      </c>
      <c r="I186" s="399">
        <v>204.39942074281913</v>
      </c>
      <c r="J186" s="399">
        <v>194.97884192906679</v>
      </c>
      <c r="K186" s="399">
        <v>188.45884431355299</v>
      </c>
      <c r="L186" s="399">
        <v>188.03659218354284</v>
      </c>
      <c r="M186" s="399">
        <v>188.45884431355299</v>
      </c>
      <c r="N186" s="982">
        <v>202.05263472669691</v>
      </c>
      <c r="O186" s="399">
        <v>190.6406882068988</v>
      </c>
      <c r="P186" s="399">
        <v>192.21363115034271</v>
      </c>
      <c r="Q186" s="399">
        <v>194.45702867214649</v>
      </c>
      <c r="R186" s="399">
        <v>192.63629564544684</v>
      </c>
      <c r="S186" s="399">
        <v>190.49802518661448</v>
      </c>
      <c r="T186" s="399">
        <v>195.5086903439333</v>
      </c>
      <c r="U186" s="399">
        <v>193.1727185707133</v>
      </c>
      <c r="V186" s="399">
        <v>191.02703473592422</v>
      </c>
      <c r="W186" s="399">
        <v>190.20011356463485</v>
      </c>
      <c r="X186" s="399">
        <v>189.53163324363564</v>
      </c>
      <c r="Y186" s="982">
        <v>189.87458597716548</v>
      </c>
      <c r="Z186" s="399">
        <v>189.35756652428759</v>
      </c>
      <c r="AA186" s="399">
        <v>189.32045214397729</v>
      </c>
      <c r="AB186" s="465">
        <v>189.22367716541183</v>
      </c>
      <c r="AC186" s="1295"/>
      <c r="AD186" s="1009"/>
    </row>
    <row r="187" spans="1:30" s="7" customFormat="1" ht="12.75" customHeight="1">
      <c r="A187" s="5371"/>
      <c r="B187" s="5541"/>
      <c r="C187" s="1664" t="s">
        <v>338</v>
      </c>
      <c r="D187" s="1095" t="s">
        <v>107</v>
      </c>
      <c r="E187" s="3199">
        <v>16.8</v>
      </c>
      <c r="F187" s="3200">
        <v>16.8</v>
      </c>
      <c r="G187" s="3200">
        <v>16.8</v>
      </c>
      <c r="H187" s="3201">
        <v>18.399999999999999</v>
      </c>
      <c r="I187" s="3200">
        <v>17.600000000000001</v>
      </c>
      <c r="J187" s="3200">
        <v>16.8</v>
      </c>
      <c r="K187" s="3200">
        <v>16.8</v>
      </c>
      <c r="L187" s="3200">
        <v>16.8</v>
      </c>
      <c r="M187" s="3200">
        <v>16.8</v>
      </c>
      <c r="N187" s="3201">
        <v>16.8</v>
      </c>
      <c r="O187" s="3200">
        <v>16.8</v>
      </c>
      <c r="P187" s="3200">
        <v>17.600000000000001</v>
      </c>
      <c r="Q187" s="3200">
        <v>16.8</v>
      </c>
      <c r="R187" s="3200">
        <v>16.8</v>
      </c>
      <c r="S187" s="3200">
        <v>20.8</v>
      </c>
      <c r="T187" s="3200">
        <v>16.8</v>
      </c>
      <c r="U187" s="3200">
        <v>16.8</v>
      </c>
      <c r="V187" s="3202">
        <v>16.8</v>
      </c>
      <c r="W187" s="3200">
        <v>16.8</v>
      </c>
      <c r="X187" s="3200">
        <v>16.8</v>
      </c>
      <c r="Y187" s="3201">
        <v>16.8</v>
      </c>
      <c r="Z187" s="3200">
        <v>16.8</v>
      </c>
      <c r="AA187" s="3200">
        <v>16.8</v>
      </c>
      <c r="AB187" s="4086">
        <v>16.8</v>
      </c>
      <c r="AC187" s="1295"/>
      <c r="AD187" s="1009"/>
    </row>
    <row r="188" spans="1:30" s="33" customFormat="1" ht="12.75" customHeight="1" thickBot="1">
      <c r="A188" s="5371"/>
      <c r="B188" s="5542"/>
      <c r="C188" s="1677" t="s">
        <v>311</v>
      </c>
      <c r="D188" s="1244" t="s">
        <v>108</v>
      </c>
      <c r="E188" s="1015">
        <v>0.54022988505747127</v>
      </c>
      <c r="F188" s="1016">
        <v>0.53735632183908055</v>
      </c>
      <c r="G188" s="1016">
        <v>0.53879310344827591</v>
      </c>
      <c r="H188" s="1113">
        <v>0.52052980132450333</v>
      </c>
      <c r="I188" s="1016">
        <v>0.5251989389920424</v>
      </c>
      <c r="J188" s="1016">
        <v>0.53277545327754527</v>
      </c>
      <c r="K188" s="1016">
        <v>0.53979739507959479</v>
      </c>
      <c r="L188" s="1016">
        <v>0.54136429608127712</v>
      </c>
      <c r="M188" s="1016">
        <v>0.53979739507959479</v>
      </c>
      <c r="N188" s="1113">
        <v>0.52956989247311825</v>
      </c>
      <c r="O188" s="1016">
        <v>0.5466284074605452</v>
      </c>
      <c r="P188" s="1016">
        <v>0.53900709219858156</v>
      </c>
      <c r="Q188" s="1016">
        <v>0.53641456582633051</v>
      </c>
      <c r="R188" s="1016">
        <v>0.5374823196605375</v>
      </c>
      <c r="S188" s="1016">
        <v>0.58540145985401459</v>
      </c>
      <c r="T188" s="1016">
        <v>0.55259467040673216</v>
      </c>
      <c r="U188" s="1016">
        <v>0.53737658674189004</v>
      </c>
      <c r="V188" s="1022">
        <v>0.53780313837375182</v>
      </c>
      <c r="W188" s="1016">
        <v>0.54454022988505746</v>
      </c>
      <c r="X188" s="1016">
        <v>0.53956834532374098</v>
      </c>
      <c r="Y188" s="1113">
        <v>0.54388489208633084</v>
      </c>
      <c r="Z188" s="1016">
        <v>0.54768786127167624</v>
      </c>
      <c r="AA188" s="1016">
        <v>0.54034582132564846</v>
      </c>
      <c r="AB188" s="1027">
        <v>0.54256854256854259</v>
      </c>
      <c r="AC188" s="1280">
        <f t="shared" ref="AC188" si="38">AC185/AC184</f>
        <v>0.54050221565731171</v>
      </c>
      <c r="AD188" s="1019"/>
    </row>
    <row r="189" spans="1:30" s="7" customFormat="1" ht="12.75" customHeight="1">
      <c r="A189" s="5369" t="s">
        <v>125</v>
      </c>
      <c r="B189" s="5318" t="s">
        <v>53</v>
      </c>
      <c r="C189" s="1346"/>
      <c r="D189" s="1197" t="s">
        <v>105</v>
      </c>
      <c r="E189" s="1076"/>
      <c r="F189" s="1077"/>
      <c r="G189" s="1077"/>
      <c r="H189" s="1128"/>
      <c r="I189" s="1077"/>
      <c r="J189" s="1077"/>
      <c r="K189" s="1077"/>
      <c r="L189" s="1077"/>
      <c r="M189" s="1077"/>
      <c r="N189" s="1128"/>
      <c r="O189" s="1077"/>
      <c r="P189" s="1077"/>
      <c r="Q189" s="1077"/>
      <c r="R189" s="1077"/>
      <c r="S189" s="1077"/>
      <c r="T189" s="1077"/>
      <c r="U189" s="1077"/>
      <c r="V189" s="1077"/>
      <c r="W189" s="1077"/>
      <c r="X189" s="1077"/>
      <c r="Y189" s="1128"/>
      <c r="Z189" s="1077"/>
      <c r="AA189" s="1077"/>
      <c r="AB189" s="1180"/>
      <c r="AC189" s="1297"/>
      <c r="AD189" s="1009"/>
    </row>
    <row r="190" spans="1:30" s="7" customFormat="1" ht="12.75" customHeight="1">
      <c r="A190" s="5370"/>
      <c r="B190" s="5319"/>
      <c r="C190" s="1685" t="s">
        <v>271</v>
      </c>
      <c r="D190" s="1200" t="s">
        <v>106</v>
      </c>
      <c r="E190" s="2371"/>
      <c r="F190" s="2371"/>
      <c r="G190" s="2371"/>
      <c r="H190" s="2373"/>
      <c r="I190" s="2371"/>
      <c r="J190" s="2371"/>
      <c r="K190" s="2371"/>
      <c r="L190" s="2371"/>
      <c r="M190" s="2371"/>
      <c r="N190" s="2373"/>
      <c r="O190" s="2371"/>
      <c r="P190" s="2371"/>
      <c r="Q190" s="2371"/>
      <c r="R190" s="2371"/>
      <c r="S190" s="2371"/>
      <c r="T190" s="2371"/>
      <c r="U190" s="2371"/>
      <c r="V190" s="2371"/>
      <c r="W190" s="2371"/>
      <c r="X190" s="2371"/>
      <c r="Y190" s="3955"/>
      <c r="Z190" s="2371"/>
      <c r="AA190" s="2371"/>
      <c r="AB190" s="2371"/>
      <c r="AC190" s="2372">
        <f>SUM(E190:AB190)</f>
        <v>0</v>
      </c>
      <c r="AD190" s="1009"/>
    </row>
    <row r="191" spans="1:30" s="7" customFormat="1" ht="12.75" customHeight="1" thickBot="1">
      <c r="A191" s="5371"/>
      <c r="B191" s="5367"/>
      <c r="C191" s="1677"/>
      <c r="D191" s="1205" t="s">
        <v>108</v>
      </c>
      <c r="E191" s="1058"/>
      <c r="F191" s="1059"/>
      <c r="G191" s="1059"/>
      <c r="H191" s="1123"/>
      <c r="I191" s="1059"/>
      <c r="J191" s="1059"/>
      <c r="K191" s="1059"/>
      <c r="L191" s="1059"/>
      <c r="M191" s="1059"/>
      <c r="N191" s="1123"/>
      <c r="O191" s="1059"/>
      <c r="P191" s="1059"/>
      <c r="Q191" s="1059"/>
      <c r="R191" s="1059"/>
      <c r="S191" s="1059"/>
      <c r="T191" s="1059"/>
      <c r="U191" s="1059"/>
      <c r="V191" s="1060"/>
      <c r="W191" s="1059"/>
      <c r="X191" s="1059"/>
      <c r="Y191" s="1123"/>
      <c r="Z191" s="1059"/>
      <c r="AA191" s="1059"/>
      <c r="AB191" s="1061"/>
      <c r="AC191" s="1299"/>
      <c r="AD191" s="1009"/>
    </row>
    <row r="192" spans="1:30" s="7" customFormat="1" ht="12.75" customHeight="1">
      <c r="A192" s="5369" t="s">
        <v>134</v>
      </c>
      <c r="B192" s="5537" t="s">
        <v>626</v>
      </c>
      <c r="C192" s="1706" t="s">
        <v>660</v>
      </c>
      <c r="D192" s="1239" t="s">
        <v>105</v>
      </c>
      <c r="E192" s="3799">
        <v>5.76</v>
      </c>
      <c r="F192" s="3800">
        <v>4.5</v>
      </c>
      <c r="G192" s="3800">
        <v>4.5</v>
      </c>
      <c r="H192" s="3802">
        <v>4.5</v>
      </c>
      <c r="I192" s="3800">
        <v>4.68</v>
      </c>
      <c r="J192" s="3800">
        <v>4.5</v>
      </c>
      <c r="K192" s="3800">
        <v>4.68</v>
      </c>
      <c r="L192" s="3800">
        <v>4.5</v>
      </c>
      <c r="M192" s="3800">
        <v>5.22</v>
      </c>
      <c r="N192" s="3802">
        <v>6.84</v>
      </c>
      <c r="O192" s="3800">
        <v>6.84</v>
      </c>
      <c r="P192" s="3800">
        <v>8.1</v>
      </c>
      <c r="Q192" s="3800">
        <v>5.22</v>
      </c>
      <c r="R192" s="3800">
        <v>10.62</v>
      </c>
      <c r="S192" s="3800">
        <v>10.8</v>
      </c>
      <c r="T192" s="3800">
        <v>9.18</v>
      </c>
      <c r="U192" s="3800">
        <v>8.64</v>
      </c>
      <c r="V192" s="3800">
        <v>9.36</v>
      </c>
      <c r="W192" s="3800">
        <v>12.06</v>
      </c>
      <c r="X192" s="3800">
        <v>6.66</v>
      </c>
      <c r="Y192" s="3802">
        <v>8.2799999999999994</v>
      </c>
      <c r="Z192" s="3800">
        <v>11.52</v>
      </c>
      <c r="AA192" s="3800">
        <v>11.52</v>
      </c>
      <c r="AB192" s="3803">
        <v>9.5399999999999991</v>
      </c>
      <c r="AC192" s="1324">
        <f>SUM(E192:AB192)</f>
        <v>178.02</v>
      </c>
      <c r="AD192" s="1009"/>
    </row>
    <row r="193" spans="1:64" s="7" customFormat="1" ht="12.75" customHeight="1">
      <c r="A193" s="5370"/>
      <c r="B193" s="5541"/>
      <c r="C193" s="1707" t="s">
        <v>660</v>
      </c>
      <c r="D193" s="1241" t="s">
        <v>106</v>
      </c>
      <c r="E193" s="3809">
        <v>15.66</v>
      </c>
      <c r="F193" s="3810">
        <v>15.66</v>
      </c>
      <c r="G193" s="3810">
        <v>15.66</v>
      </c>
      <c r="H193" s="3812">
        <v>15.66</v>
      </c>
      <c r="I193" s="3810">
        <v>15.84</v>
      </c>
      <c r="J193" s="3810">
        <v>15.66</v>
      </c>
      <c r="K193" s="3810">
        <v>15.3</v>
      </c>
      <c r="L193" s="3810">
        <v>15.3</v>
      </c>
      <c r="M193" s="3810">
        <v>15.3</v>
      </c>
      <c r="N193" s="3812">
        <v>16.920000000000002</v>
      </c>
      <c r="O193" s="3810">
        <v>17.100000000000001</v>
      </c>
      <c r="P193" s="3810">
        <v>16.38</v>
      </c>
      <c r="Q193" s="3810">
        <v>16.02</v>
      </c>
      <c r="R193" s="3810">
        <v>18.36</v>
      </c>
      <c r="S193" s="3810">
        <v>18.72</v>
      </c>
      <c r="T193" s="3810">
        <v>16.739999999999998</v>
      </c>
      <c r="U193" s="3810">
        <v>16.02</v>
      </c>
      <c r="V193" s="3810">
        <v>16.2</v>
      </c>
      <c r="W193" s="3810">
        <v>15.84</v>
      </c>
      <c r="X193" s="3810">
        <v>15.66</v>
      </c>
      <c r="Y193" s="3812">
        <v>15.84</v>
      </c>
      <c r="Z193" s="3810">
        <v>15.84</v>
      </c>
      <c r="AA193" s="3810">
        <v>15.84</v>
      </c>
      <c r="AB193" s="3813">
        <v>16.2</v>
      </c>
      <c r="AC193" s="1325">
        <f>SUM(E193:AB193)</f>
        <v>387.71999999999986</v>
      </c>
      <c r="AD193" s="1009"/>
    </row>
    <row r="194" spans="1:64" s="7" customFormat="1" ht="12.75" customHeight="1">
      <c r="A194" s="5371"/>
      <c r="B194" s="5541"/>
      <c r="C194" s="1695" t="s">
        <v>311</v>
      </c>
      <c r="D194" s="694" t="s">
        <v>336</v>
      </c>
      <c r="E194" s="398">
        <v>16.685718444226488</v>
      </c>
      <c r="F194" s="399">
        <v>16.293728854992032</v>
      </c>
      <c r="G194" s="399">
        <v>16.293728854992032</v>
      </c>
      <c r="H194" s="982">
        <v>16.293728854992032</v>
      </c>
      <c r="I194" s="399">
        <v>16.516900435614424</v>
      </c>
      <c r="J194" s="399">
        <v>16.293728854992032</v>
      </c>
      <c r="K194" s="399">
        <v>15.999762498237279</v>
      </c>
      <c r="L194" s="399">
        <v>15.948040632002416</v>
      </c>
      <c r="M194" s="399">
        <v>16.16596424590875</v>
      </c>
      <c r="N194" s="982">
        <v>18.25026027211667</v>
      </c>
      <c r="O194" s="399">
        <v>18.417263640400005</v>
      </c>
      <c r="P194" s="399">
        <v>18.273324820623092</v>
      </c>
      <c r="Q194" s="399">
        <v>16.848999970324648</v>
      </c>
      <c r="R194" s="399">
        <v>21.210233379196936</v>
      </c>
      <c r="S194" s="399">
        <v>21.611996668517232</v>
      </c>
      <c r="T194" s="399">
        <v>19.091883092036781</v>
      </c>
      <c r="U194" s="399">
        <v>18.201373574541016</v>
      </c>
      <c r="V194" s="399">
        <v>18.709612502668246</v>
      </c>
      <c r="W194" s="399">
        <v>19.908520788848175</v>
      </c>
      <c r="X194" s="399">
        <v>17.017379351709828</v>
      </c>
      <c r="Y194" s="982">
        <v>17.873555885721228</v>
      </c>
      <c r="Z194" s="399">
        <v>19.586117532579038</v>
      </c>
      <c r="AA194" s="399">
        <v>19.586117532579038</v>
      </c>
      <c r="AB194" s="400">
        <v>18.800308508106987</v>
      </c>
      <c r="AC194" s="1243"/>
      <c r="AD194" s="1009"/>
    </row>
    <row r="195" spans="1:64" s="7" customFormat="1" ht="12.75" customHeight="1">
      <c r="A195" s="5371"/>
      <c r="B195" s="5541"/>
      <c r="C195" s="1664" t="s">
        <v>338</v>
      </c>
      <c r="D195" s="1095" t="s">
        <v>107</v>
      </c>
      <c r="E195" s="3199">
        <v>1.2</v>
      </c>
      <c r="F195" s="3200">
        <v>1.2</v>
      </c>
      <c r="G195" s="3200">
        <v>1.2</v>
      </c>
      <c r="H195" s="3201">
        <v>1.2</v>
      </c>
      <c r="I195" s="3200">
        <v>1.2</v>
      </c>
      <c r="J195" s="3200">
        <v>1.2</v>
      </c>
      <c r="K195" s="3200">
        <v>1.2</v>
      </c>
      <c r="L195" s="3200">
        <v>1.2</v>
      </c>
      <c r="M195" s="3200">
        <v>1.2</v>
      </c>
      <c r="N195" s="3201">
        <v>1.8</v>
      </c>
      <c r="O195" s="3200">
        <v>1.2</v>
      </c>
      <c r="P195" s="3200">
        <v>1.2</v>
      </c>
      <c r="Q195" s="3200">
        <v>1.8</v>
      </c>
      <c r="R195" s="3200">
        <v>1.8</v>
      </c>
      <c r="S195" s="3200">
        <v>1.8</v>
      </c>
      <c r="T195" s="3200">
        <v>1.8</v>
      </c>
      <c r="U195" s="3200">
        <v>1.8</v>
      </c>
      <c r="V195" s="3202">
        <v>2.4</v>
      </c>
      <c r="W195" s="3200">
        <v>1.8</v>
      </c>
      <c r="X195" s="3200">
        <v>1.2</v>
      </c>
      <c r="Y195" s="3201">
        <v>1.8</v>
      </c>
      <c r="Z195" s="3200">
        <v>1.8</v>
      </c>
      <c r="AA195" s="3200">
        <v>1.8</v>
      </c>
      <c r="AB195" s="3246">
        <v>1.2</v>
      </c>
      <c r="AC195" s="1243"/>
      <c r="AD195" s="1009"/>
    </row>
    <row r="196" spans="1:64" s="33" customFormat="1" ht="12.75" customHeight="1" thickBot="1">
      <c r="A196" s="5371"/>
      <c r="B196" s="5542"/>
      <c r="C196" s="1677" t="s">
        <v>311</v>
      </c>
      <c r="D196" s="1244" t="s">
        <v>108</v>
      </c>
      <c r="E196" s="1031">
        <v>2.71875</v>
      </c>
      <c r="F196" s="1032">
        <v>3.48</v>
      </c>
      <c r="G196" s="1032">
        <v>3.48</v>
      </c>
      <c r="H196" s="1116">
        <v>3.48</v>
      </c>
      <c r="I196" s="1032">
        <v>3.3846153846153846</v>
      </c>
      <c r="J196" s="1032">
        <v>3.48</v>
      </c>
      <c r="K196" s="1032">
        <v>3.2692307692307696</v>
      </c>
      <c r="L196" s="1032">
        <v>3.4000000000000004</v>
      </c>
      <c r="M196" s="1032">
        <v>2.931034482758621</v>
      </c>
      <c r="N196" s="1116">
        <v>2.4736842105263159</v>
      </c>
      <c r="O196" s="1032">
        <v>2.5000000000000004</v>
      </c>
      <c r="P196" s="1032">
        <v>2.0222222222222221</v>
      </c>
      <c r="Q196" s="1032">
        <v>3.0689655172413794</v>
      </c>
      <c r="R196" s="1032">
        <v>1.728813559322034</v>
      </c>
      <c r="S196" s="1032">
        <v>1.7333333333333332</v>
      </c>
      <c r="T196" s="1032">
        <v>1.8235294117647058</v>
      </c>
      <c r="U196" s="1032">
        <v>1.8541666666666665</v>
      </c>
      <c r="V196" s="1033">
        <v>1.7307692307692308</v>
      </c>
      <c r="W196" s="1032">
        <v>1.3134328358208955</v>
      </c>
      <c r="X196" s="1032">
        <v>2.3513513513513513</v>
      </c>
      <c r="Y196" s="1116">
        <v>1.9130434782608696</v>
      </c>
      <c r="Z196" s="1032">
        <v>1.375</v>
      </c>
      <c r="AA196" s="1032">
        <v>1.375</v>
      </c>
      <c r="AB196" s="1093">
        <v>1.6981132075471699</v>
      </c>
      <c r="AC196" s="1036">
        <f t="shared" ref="AC196" si="39">AC193/AC192</f>
        <v>2.1779575328614751</v>
      </c>
      <c r="AD196" s="1019"/>
    </row>
    <row r="197" spans="1:64" s="7" customFormat="1" ht="12.75" customHeight="1">
      <c r="A197" s="5369" t="s">
        <v>145</v>
      </c>
      <c r="B197" s="5318" t="s">
        <v>23</v>
      </c>
      <c r="C197" s="1706" t="s">
        <v>660</v>
      </c>
      <c r="D197" s="1352" t="s">
        <v>105</v>
      </c>
      <c r="E197" s="3799">
        <v>16.02</v>
      </c>
      <c r="F197" s="3800">
        <v>17.100000000000001</v>
      </c>
      <c r="G197" s="3800">
        <v>16.875</v>
      </c>
      <c r="H197" s="3802">
        <v>16.2</v>
      </c>
      <c r="I197" s="3800">
        <v>16.515000000000001</v>
      </c>
      <c r="J197" s="3800">
        <v>17.010000000000002</v>
      </c>
      <c r="K197" s="3800">
        <v>16.739999999999998</v>
      </c>
      <c r="L197" s="3800">
        <v>15.93</v>
      </c>
      <c r="M197" s="3800">
        <v>17.055</v>
      </c>
      <c r="N197" s="3802">
        <v>17.64</v>
      </c>
      <c r="O197" s="3800">
        <v>16.649999999999999</v>
      </c>
      <c r="P197" s="3800">
        <v>16.785</v>
      </c>
      <c r="Q197" s="3800">
        <v>15.525</v>
      </c>
      <c r="R197" s="3800">
        <v>14.49</v>
      </c>
      <c r="S197" s="3800">
        <v>13.86</v>
      </c>
      <c r="T197" s="3800">
        <v>14.58</v>
      </c>
      <c r="U197" s="3800">
        <v>17.324999999999999</v>
      </c>
      <c r="V197" s="3800">
        <v>13.86</v>
      </c>
      <c r="W197" s="3800">
        <v>14.76</v>
      </c>
      <c r="X197" s="3800">
        <v>16.155000000000001</v>
      </c>
      <c r="Y197" s="3802">
        <v>15.39</v>
      </c>
      <c r="Z197" s="3800">
        <v>15.12</v>
      </c>
      <c r="AA197" s="3800">
        <v>15.57</v>
      </c>
      <c r="AB197" s="3803">
        <v>14.984999999999999</v>
      </c>
      <c r="AC197" s="1313">
        <f>SUM(E197:AB197)</f>
        <v>382.14000000000004</v>
      </c>
      <c r="AD197" s="1050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</row>
    <row r="198" spans="1:64" s="7" customFormat="1" ht="12.75" customHeight="1">
      <c r="A198" s="5370"/>
      <c r="B198" s="5319"/>
      <c r="C198" s="1707" t="s">
        <v>660</v>
      </c>
      <c r="D198" s="1353" t="s">
        <v>106</v>
      </c>
      <c r="E198" s="3809">
        <v>14.355</v>
      </c>
      <c r="F198" s="3810">
        <v>14.49</v>
      </c>
      <c r="G198" s="3810">
        <v>14.4</v>
      </c>
      <c r="H198" s="3812">
        <v>14.445</v>
      </c>
      <c r="I198" s="3810">
        <v>14.805</v>
      </c>
      <c r="J198" s="3810">
        <v>14.265000000000001</v>
      </c>
      <c r="K198" s="3810">
        <v>13.68</v>
      </c>
      <c r="L198" s="3810">
        <v>13.095000000000001</v>
      </c>
      <c r="M198" s="3810">
        <v>13.05</v>
      </c>
      <c r="N198" s="3812">
        <v>14.76</v>
      </c>
      <c r="O198" s="3810">
        <v>15.164999999999999</v>
      </c>
      <c r="P198" s="3810">
        <v>14.22</v>
      </c>
      <c r="Q198" s="3810">
        <v>14.67</v>
      </c>
      <c r="R198" s="3810">
        <v>14.984999999999999</v>
      </c>
      <c r="S198" s="3810">
        <v>14.85</v>
      </c>
      <c r="T198" s="3810">
        <v>15.12</v>
      </c>
      <c r="U198" s="3810">
        <v>14.445</v>
      </c>
      <c r="V198" s="3810">
        <v>15.39</v>
      </c>
      <c r="W198" s="3810">
        <v>15.03</v>
      </c>
      <c r="X198" s="3810">
        <v>13.77</v>
      </c>
      <c r="Y198" s="3812">
        <v>14.58</v>
      </c>
      <c r="Z198" s="3810">
        <v>14.715</v>
      </c>
      <c r="AA198" s="3810">
        <v>15.21</v>
      </c>
      <c r="AB198" s="3813">
        <v>15.795</v>
      </c>
      <c r="AC198" s="1314">
        <f>SUM(E198:AB198)</f>
        <v>349.28999999999991</v>
      </c>
      <c r="AD198" s="1050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</row>
    <row r="199" spans="1:64" s="7" customFormat="1" ht="12.75" customHeight="1">
      <c r="A199" s="5371"/>
      <c r="B199" s="5367"/>
      <c r="C199" s="1695" t="s">
        <v>311</v>
      </c>
      <c r="D199" s="694" t="s">
        <v>336</v>
      </c>
      <c r="E199" s="398">
        <v>21.510611915982306</v>
      </c>
      <c r="F199" s="399">
        <v>22.413614166394495</v>
      </c>
      <c r="G199" s="399">
        <v>22.183904638273219</v>
      </c>
      <c r="H199" s="982">
        <v>21.70479267350877</v>
      </c>
      <c r="I199" s="399">
        <v>22.179568300577898</v>
      </c>
      <c r="J199" s="399">
        <v>22.199782093525155</v>
      </c>
      <c r="K199" s="399">
        <v>21.618741869035762</v>
      </c>
      <c r="L199" s="399">
        <v>20.621443329699307</v>
      </c>
      <c r="M199" s="399">
        <v>21.474997671711165</v>
      </c>
      <c r="N199" s="982">
        <v>23.000591296747135</v>
      </c>
      <c r="O199" s="399">
        <v>22.521095111028682</v>
      </c>
      <c r="P199" s="399">
        <v>21.998741441273406</v>
      </c>
      <c r="Q199" s="399">
        <v>21.359647117871589</v>
      </c>
      <c r="R199" s="399">
        <v>20.844911249511235</v>
      </c>
      <c r="S199" s="399">
        <v>20.313101683396358</v>
      </c>
      <c r="T199" s="399">
        <v>21.004542365878862</v>
      </c>
      <c r="U199" s="399">
        <v>22.556898058022075</v>
      </c>
      <c r="V199" s="399">
        <v>20.711149171400411</v>
      </c>
      <c r="W199" s="399">
        <v>21.065576184856656</v>
      </c>
      <c r="X199" s="399">
        <v>21.227268430017087</v>
      </c>
      <c r="Y199" s="982">
        <v>21.199728771849887</v>
      </c>
      <c r="Z199" s="399">
        <v>21.098474470918507</v>
      </c>
      <c r="AA199" s="399">
        <v>21.766235319871004</v>
      </c>
      <c r="AB199" s="400">
        <v>21.772281690259291</v>
      </c>
      <c r="AC199" s="1315"/>
      <c r="AD199" s="1050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</row>
    <row r="200" spans="1:64" s="7" customFormat="1" ht="12.75" customHeight="1">
      <c r="A200" s="5371"/>
      <c r="B200" s="5367"/>
      <c r="C200" s="1664" t="s">
        <v>338</v>
      </c>
      <c r="D200" s="1095" t="s">
        <v>107</v>
      </c>
      <c r="E200" s="3199">
        <v>3.6</v>
      </c>
      <c r="F200" s="3200">
        <v>4.2</v>
      </c>
      <c r="G200" s="3200">
        <v>4.2</v>
      </c>
      <c r="H200" s="3201">
        <v>3</v>
      </c>
      <c r="I200" s="3200">
        <v>4.2</v>
      </c>
      <c r="J200" s="3200">
        <v>3.6</v>
      </c>
      <c r="K200" s="3200">
        <v>3.6</v>
      </c>
      <c r="L200" s="3200">
        <v>4.2</v>
      </c>
      <c r="M200" s="3200">
        <v>3.6</v>
      </c>
      <c r="N200" s="3201">
        <v>4.2</v>
      </c>
      <c r="O200" s="3200">
        <v>3.6</v>
      </c>
      <c r="P200" s="3200">
        <v>4.2</v>
      </c>
      <c r="Q200" s="3200">
        <v>3.6</v>
      </c>
      <c r="R200" s="3200">
        <v>3</v>
      </c>
      <c r="S200" s="3200">
        <v>3.6</v>
      </c>
      <c r="T200" s="3200">
        <v>3.6</v>
      </c>
      <c r="U200" s="3200">
        <v>3.6</v>
      </c>
      <c r="V200" s="3202">
        <v>3</v>
      </c>
      <c r="W200" s="3200">
        <v>3.6</v>
      </c>
      <c r="X200" s="3200">
        <v>3.6</v>
      </c>
      <c r="Y200" s="3201">
        <v>3.6</v>
      </c>
      <c r="Z200" s="3200">
        <v>3.6</v>
      </c>
      <c r="AA200" s="3200">
        <v>4.2</v>
      </c>
      <c r="AB200" s="3246">
        <v>3.6</v>
      </c>
      <c r="AC200" s="1315"/>
      <c r="AD200" s="1050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</row>
    <row r="201" spans="1:64" s="33" customFormat="1" ht="12.75" customHeight="1" thickBot="1">
      <c r="A201" s="5371"/>
      <c r="B201" s="5362"/>
      <c r="C201" s="1665" t="s">
        <v>311</v>
      </c>
      <c r="D201" s="1651" t="s">
        <v>108</v>
      </c>
      <c r="E201" s="1015">
        <v>0.8960674157303371</v>
      </c>
      <c r="F201" s="1016">
        <v>0.84736842105263155</v>
      </c>
      <c r="G201" s="1016">
        <v>0.85333333333333339</v>
      </c>
      <c r="H201" s="1113">
        <v>0.89166666666666672</v>
      </c>
      <c r="I201" s="1016">
        <v>0.89645776566757485</v>
      </c>
      <c r="J201" s="1016">
        <v>0.83862433862433861</v>
      </c>
      <c r="K201" s="1016">
        <v>0.81720430107526887</v>
      </c>
      <c r="L201" s="1016">
        <v>0.82203389830508478</v>
      </c>
      <c r="M201" s="1016">
        <v>0.76517150395778366</v>
      </c>
      <c r="N201" s="1113">
        <v>0.83673469387755095</v>
      </c>
      <c r="O201" s="1016">
        <v>0.91081081081081083</v>
      </c>
      <c r="P201" s="1016">
        <v>0.84718498659517427</v>
      </c>
      <c r="Q201" s="1016">
        <v>0.94492753623188408</v>
      </c>
      <c r="R201" s="1016">
        <v>1.0341614906832297</v>
      </c>
      <c r="S201" s="1016">
        <v>1.0714285714285714</v>
      </c>
      <c r="T201" s="1016">
        <v>1.037037037037037</v>
      </c>
      <c r="U201" s="1016">
        <v>0.83376623376623382</v>
      </c>
      <c r="V201" s="1022">
        <v>1.1103896103896105</v>
      </c>
      <c r="W201" s="1016">
        <v>1.0182926829268293</v>
      </c>
      <c r="X201" s="1016">
        <v>0.85236768802228402</v>
      </c>
      <c r="Y201" s="1113">
        <v>0.94736842105263153</v>
      </c>
      <c r="Z201" s="1016">
        <v>0.97321428571428581</v>
      </c>
      <c r="AA201" s="1016">
        <v>0.97687861271676302</v>
      </c>
      <c r="AB201" s="1017">
        <v>1.0540540540540542</v>
      </c>
      <c r="AC201" s="1287">
        <f t="shared" ref="AC201" si="40">AC198/AC197</f>
        <v>0.91403674046161054</v>
      </c>
      <c r="AD201" s="1019"/>
    </row>
    <row r="202" spans="1:64" s="7" customFormat="1" ht="12.75" customHeight="1">
      <c r="A202" s="5369" t="s">
        <v>122</v>
      </c>
      <c r="B202" s="5318" t="s">
        <v>52</v>
      </c>
      <c r="C202" s="1706" t="s">
        <v>660</v>
      </c>
      <c r="D202" s="1239" t="s">
        <v>105</v>
      </c>
      <c r="E202" s="3815">
        <v>70.92</v>
      </c>
      <c r="F202" s="3816">
        <v>69.84</v>
      </c>
      <c r="G202" s="3816">
        <v>68.040000000000006</v>
      </c>
      <c r="H202" s="3818">
        <v>63</v>
      </c>
      <c r="I202" s="3816">
        <v>62.64</v>
      </c>
      <c r="J202" s="3816">
        <v>63.36</v>
      </c>
      <c r="K202" s="3816">
        <v>68.040000000000006</v>
      </c>
      <c r="L202" s="3816">
        <v>68.400000000000006</v>
      </c>
      <c r="M202" s="3816">
        <v>70.92</v>
      </c>
      <c r="N202" s="3818">
        <v>68.040000000000006</v>
      </c>
      <c r="O202" s="3816">
        <v>66.599999999999994</v>
      </c>
      <c r="P202" s="3816">
        <v>66.239999999999995</v>
      </c>
      <c r="Q202" s="3816">
        <v>64.08</v>
      </c>
      <c r="R202" s="3816">
        <v>65.52</v>
      </c>
      <c r="S202" s="3816">
        <v>66.239999999999995</v>
      </c>
      <c r="T202" s="3816">
        <v>68.040000000000006</v>
      </c>
      <c r="U202" s="3816">
        <v>65.88</v>
      </c>
      <c r="V202" s="3816">
        <v>74.52</v>
      </c>
      <c r="W202" s="3816">
        <v>83.16</v>
      </c>
      <c r="X202" s="3816">
        <v>97.56</v>
      </c>
      <c r="Y202" s="3818">
        <v>89.28</v>
      </c>
      <c r="Z202" s="3816">
        <v>97.56</v>
      </c>
      <c r="AA202" s="3816">
        <v>90</v>
      </c>
      <c r="AB202" s="3819">
        <v>75.959999999999994</v>
      </c>
      <c r="AC202" s="1313">
        <f>SUM(E202:AB202)</f>
        <v>1743.8400000000001</v>
      </c>
      <c r="AD202" s="1050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</row>
    <row r="203" spans="1:64" s="7" customFormat="1" ht="12.75" customHeight="1">
      <c r="A203" s="5370"/>
      <c r="B203" s="5319"/>
      <c r="C203" s="1707" t="s">
        <v>660</v>
      </c>
      <c r="D203" s="1241" t="s">
        <v>106</v>
      </c>
      <c r="E203" s="3809">
        <v>36.72</v>
      </c>
      <c r="F203" s="3810">
        <v>36.72</v>
      </c>
      <c r="G203" s="3810">
        <v>36</v>
      </c>
      <c r="H203" s="3812">
        <v>36.36</v>
      </c>
      <c r="I203" s="3810">
        <v>36.72</v>
      </c>
      <c r="J203" s="3810">
        <v>36.36</v>
      </c>
      <c r="K203" s="3810">
        <v>36.36</v>
      </c>
      <c r="L203" s="3810">
        <v>34.92</v>
      </c>
      <c r="M203" s="3810">
        <v>36.36</v>
      </c>
      <c r="N203" s="3812">
        <v>38.520000000000003</v>
      </c>
      <c r="O203" s="3810">
        <v>40.68</v>
      </c>
      <c r="P203" s="3810">
        <v>40.68</v>
      </c>
      <c r="Q203" s="3810">
        <v>40.68</v>
      </c>
      <c r="R203" s="3810">
        <v>39.6</v>
      </c>
      <c r="S203" s="3810">
        <v>40.68</v>
      </c>
      <c r="T203" s="3810">
        <v>41.04</v>
      </c>
      <c r="U203" s="3810">
        <v>40.68</v>
      </c>
      <c r="V203" s="3810">
        <v>40.68</v>
      </c>
      <c r="W203" s="3810">
        <v>40.32</v>
      </c>
      <c r="X203" s="3810">
        <v>38.880000000000003</v>
      </c>
      <c r="Y203" s="3812">
        <v>39.6</v>
      </c>
      <c r="Z203" s="3810">
        <v>39.24</v>
      </c>
      <c r="AA203" s="3810">
        <v>40.32</v>
      </c>
      <c r="AB203" s="3813">
        <v>40.68</v>
      </c>
      <c r="AC203" s="1314">
        <f>SUM(E203:AB203)</f>
        <v>928.8</v>
      </c>
      <c r="AD203" s="1050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</row>
    <row r="204" spans="1:64" s="7" customFormat="1" ht="12.75" customHeight="1">
      <c r="A204" s="5371"/>
      <c r="B204" s="5367"/>
      <c r="C204" s="1695" t="s">
        <v>311</v>
      </c>
      <c r="D204" s="701" t="s">
        <v>336</v>
      </c>
      <c r="E204" s="398">
        <v>79.86241168409579</v>
      </c>
      <c r="F204" s="399">
        <v>78.904904790513498</v>
      </c>
      <c r="G204" s="399">
        <v>76.976890038504422</v>
      </c>
      <c r="H204" s="982">
        <v>72.739601318676478</v>
      </c>
      <c r="I204" s="399">
        <v>72.609420876357362</v>
      </c>
      <c r="J204" s="399">
        <v>73.051620105237916</v>
      </c>
      <c r="K204" s="399">
        <v>77.145908511080492</v>
      </c>
      <c r="L204" s="399">
        <v>76.798218729342935</v>
      </c>
      <c r="M204" s="399">
        <v>79.697528192535557</v>
      </c>
      <c r="N204" s="982">
        <v>78.187160071203522</v>
      </c>
      <c r="O204" s="399">
        <v>78.041158371720755</v>
      </c>
      <c r="P204" s="399">
        <v>77.734162374081066</v>
      </c>
      <c r="Q204" s="399">
        <v>75.901968353923465</v>
      </c>
      <c r="R204" s="399">
        <v>76.55736672587426</v>
      </c>
      <c r="S204" s="399">
        <v>77.734162374081066</v>
      </c>
      <c r="T204" s="399">
        <v>79.4589403402789</v>
      </c>
      <c r="U204" s="399">
        <v>77.427622977849438</v>
      </c>
      <c r="V204" s="399">
        <v>84.900487631108447</v>
      </c>
      <c r="W204" s="399">
        <v>92.419088937296934</v>
      </c>
      <c r="X204" s="399">
        <v>105.02194056481721</v>
      </c>
      <c r="Y204" s="982">
        <v>97.668205676156461</v>
      </c>
      <c r="Z204" s="399">
        <v>105.15574734649552</v>
      </c>
      <c r="AA204" s="399">
        <v>98.618975861646419</v>
      </c>
      <c r="AB204" s="400">
        <v>86.167186329832063</v>
      </c>
      <c r="AC204" s="1315"/>
      <c r="AD204" s="1050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</row>
    <row r="205" spans="1:64" s="7" customFormat="1" ht="12.75" customHeight="1">
      <c r="A205" s="5371"/>
      <c r="B205" s="5367"/>
      <c r="C205" s="1664" t="s">
        <v>338</v>
      </c>
      <c r="D205" s="1012" t="s">
        <v>107</v>
      </c>
      <c r="E205" s="3199">
        <v>8.4</v>
      </c>
      <c r="F205" s="3200">
        <v>7.2</v>
      </c>
      <c r="G205" s="3200">
        <v>6</v>
      </c>
      <c r="H205" s="3201">
        <v>7.2</v>
      </c>
      <c r="I205" s="3200">
        <v>7.2</v>
      </c>
      <c r="J205" s="3200">
        <v>8.4</v>
      </c>
      <c r="K205" s="3200">
        <v>7.2</v>
      </c>
      <c r="L205" s="3200">
        <v>6</v>
      </c>
      <c r="M205" s="3200">
        <v>7.2</v>
      </c>
      <c r="N205" s="3201">
        <v>7.2</v>
      </c>
      <c r="O205" s="3200">
        <v>7.2</v>
      </c>
      <c r="P205" s="3200">
        <v>7.2</v>
      </c>
      <c r="Q205" s="3200">
        <v>8.4</v>
      </c>
      <c r="R205" s="3200">
        <v>7.2</v>
      </c>
      <c r="S205" s="3200">
        <v>6</v>
      </c>
      <c r="T205" s="3200">
        <v>7.2</v>
      </c>
      <c r="U205" s="3200">
        <v>6</v>
      </c>
      <c r="V205" s="3202">
        <v>7.2</v>
      </c>
      <c r="W205" s="3200">
        <v>9.6</v>
      </c>
      <c r="X205" s="3200">
        <v>16.8</v>
      </c>
      <c r="Y205" s="3201">
        <v>10.8</v>
      </c>
      <c r="Z205" s="3200">
        <v>9.6</v>
      </c>
      <c r="AA205" s="3200">
        <v>8.4</v>
      </c>
      <c r="AB205" s="3246">
        <v>8.4</v>
      </c>
      <c r="AC205" s="1315"/>
      <c r="AD205" s="1050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</row>
    <row r="206" spans="1:64" s="33" customFormat="1" ht="12.75" customHeight="1" thickBot="1">
      <c r="A206" s="5384"/>
      <c r="B206" s="5362"/>
      <c r="C206" s="1665" t="s">
        <v>311</v>
      </c>
      <c r="D206" s="1316" t="s">
        <v>108</v>
      </c>
      <c r="E206" s="1015">
        <v>0.51776649746192893</v>
      </c>
      <c r="F206" s="1016">
        <v>0.52577319587628857</v>
      </c>
      <c r="G206" s="1016">
        <v>0.52910052910052907</v>
      </c>
      <c r="H206" s="1113">
        <v>0.57714285714285718</v>
      </c>
      <c r="I206" s="1016">
        <v>0.58620689655172409</v>
      </c>
      <c r="J206" s="1016">
        <v>0.57386363636363635</v>
      </c>
      <c r="K206" s="1016">
        <v>0.53439153439153431</v>
      </c>
      <c r="L206" s="1016">
        <v>0.51052631578947372</v>
      </c>
      <c r="M206" s="1016">
        <v>0.51269035532994922</v>
      </c>
      <c r="N206" s="1113">
        <v>0.56613756613756616</v>
      </c>
      <c r="O206" s="1016">
        <v>0.6108108108108109</v>
      </c>
      <c r="P206" s="1016">
        <v>0.61413043478260876</v>
      </c>
      <c r="Q206" s="1016">
        <v>0.6348314606741573</v>
      </c>
      <c r="R206" s="1016">
        <v>0.60439560439560447</v>
      </c>
      <c r="S206" s="1016">
        <v>0.61413043478260876</v>
      </c>
      <c r="T206" s="1016">
        <v>0.60317460317460314</v>
      </c>
      <c r="U206" s="1016">
        <v>0.61748633879781423</v>
      </c>
      <c r="V206" s="1022">
        <v>0.54589371980676327</v>
      </c>
      <c r="W206" s="1016">
        <v>0.48484848484848486</v>
      </c>
      <c r="X206" s="1016">
        <v>0.39852398523985244</v>
      </c>
      <c r="Y206" s="1113">
        <v>0.44354838709677419</v>
      </c>
      <c r="Z206" s="1016">
        <v>0.40221402214022139</v>
      </c>
      <c r="AA206" s="1016">
        <v>0.44800000000000001</v>
      </c>
      <c r="AB206" s="1017">
        <v>0.53554502369668255</v>
      </c>
      <c r="AC206" s="1018">
        <f t="shared" ref="AC206" si="41">AC203/AC202</f>
        <v>0.53261767134599503</v>
      </c>
      <c r="AD206" s="1019"/>
    </row>
    <row r="207" spans="1:64" s="7" customFormat="1" ht="12.75" customHeight="1">
      <c r="A207" s="5387" t="s">
        <v>123</v>
      </c>
      <c r="B207" s="5537" t="s">
        <v>53</v>
      </c>
      <c r="C207" s="1706" t="s">
        <v>660</v>
      </c>
      <c r="D207" s="1239" t="s">
        <v>105</v>
      </c>
      <c r="E207" s="3815">
        <v>0</v>
      </c>
      <c r="F207" s="3816">
        <v>0</v>
      </c>
      <c r="G207" s="3816">
        <v>0</v>
      </c>
      <c r="H207" s="3818">
        <v>0</v>
      </c>
      <c r="I207" s="3816">
        <v>0</v>
      </c>
      <c r="J207" s="3816">
        <v>0</v>
      </c>
      <c r="K207" s="3816">
        <v>0</v>
      </c>
      <c r="L207" s="3816">
        <v>0</v>
      </c>
      <c r="M207" s="3816">
        <v>0</v>
      </c>
      <c r="N207" s="3818">
        <v>0</v>
      </c>
      <c r="O207" s="3816">
        <v>0</v>
      </c>
      <c r="P207" s="3816">
        <v>0</v>
      </c>
      <c r="Q207" s="3816">
        <v>0</v>
      </c>
      <c r="R207" s="3816">
        <v>0</v>
      </c>
      <c r="S207" s="3816">
        <v>0</v>
      </c>
      <c r="T207" s="3816">
        <v>0</v>
      </c>
      <c r="U207" s="3816">
        <v>0</v>
      </c>
      <c r="V207" s="3816">
        <v>0</v>
      </c>
      <c r="W207" s="3816">
        <v>0</v>
      </c>
      <c r="X207" s="3816">
        <v>0</v>
      </c>
      <c r="Y207" s="3818">
        <v>0</v>
      </c>
      <c r="Z207" s="3816">
        <v>0</v>
      </c>
      <c r="AA207" s="3816">
        <v>0</v>
      </c>
      <c r="AB207" s="3819">
        <v>0</v>
      </c>
      <c r="AC207" s="1334">
        <f>SUM(E207:AB207)</f>
        <v>0</v>
      </c>
      <c r="AD207" s="1009"/>
    </row>
    <row r="208" spans="1:64" s="7" customFormat="1" ht="12.75" customHeight="1">
      <c r="A208" s="5370"/>
      <c r="B208" s="5538"/>
      <c r="C208" s="1707" t="s">
        <v>660</v>
      </c>
      <c r="D208" s="1241" t="s">
        <v>106</v>
      </c>
      <c r="E208" s="3809">
        <v>0</v>
      </c>
      <c r="F208" s="3810">
        <v>0</v>
      </c>
      <c r="G208" s="3810">
        <v>0</v>
      </c>
      <c r="H208" s="3812">
        <v>0</v>
      </c>
      <c r="I208" s="3810">
        <v>0</v>
      </c>
      <c r="J208" s="3810">
        <v>0</v>
      </c>
      <c r="K208" s="3810">
        <v>0</v>
      </c>
      <c r="L208" s="3810">
        <v>0</v>
      </c>
      <c r="M208" s="3810">
        <v>0</v>
      </c>
      <c r="N208" s="3812">
        <v>0</v>
      </c>
      <c r="O208" s="3810">
        <v>0</v>
      </c>
      <c r="P208" s="3810">
        <v>0</v>
      </c>
      <c r="Q208" s="3810">
        <v>0</v>
      </c>
      <c r="R208" s="3810">
        <v>0</v>
      </c>
      <c r="S208" s="3810">
        <v>0</v>
      </c>
      <c r="T208" s="3810">
        <v>0</v>
      </c>
      <c r="U208" s="3810">
        <v>0</v>
      </c>
      <c r="V208" s="3810">
        <v>0</v>
      </c>
      <c r="W208" s="3810">
        <v>0</v>
      </c>
      <c r="X208" s="3810">
        <v>0</v>
      </c>
      <c r="Y208" s="3812">
        <v>0</v>
      </c>
      <c r="Z208" s="3810">
        <v>0</v>
      </c>
      <c r="AA208" s="3810">
        <v>0</v>
      </c>
      <c r="AB208" s="3813">
        <v>0</v>
      </c>
      <c r="AC208" s="1285">
        <f>SUM(E208:AB208)</f>
        <v>0</v>
      </c>
      <c r="AD208" s="1009"/>
    </row>
    <row r="209" spans="1:30" s="7" customFormat="1" ht="12.75" customHeight="1">
      <c r="A209" s="5371"/>
      <c r="B209" s="5538"/>
      <c r="C209" s="1695" t="s">
        <v>311</v>
      </c>
      <c r="D209" s="701" t="s">
        <v>336</v>
      </c>
      <c r="E209" s="398">
        <v>0</v>
      </c>
      <c r="F209" s="399">
        <v>0</v>
      </c>
      <c r="G209" s="399">
        <v>0</v>
      </c>
      <c r="H209" s="982">
        <v>0</v>
      </c>
      <c r="I209" s="399">
        <v>0</v>
      </c>
      <c r="J209" s="399">
        <v>0</v>
      </c>
      <c r="K209" s="399">
        <v>0</v>
      </c>
      <c r="L209" s="399">
        <v>0</v>
      </c>
      <c r="M209" s="399">
        <v>0</v>
      </c>
      <c r="N209" s="982">
        <v>0</v>
      </c>
      <c r="O209" s="399">
        <v>0</v>
      </c>
      <c r="P209" s="399">
        <v>0</v>
      </c>
      <c r="Q209" s="399">
        <v>0</v>
      </c>
      <c r="R209" s="399">
        <v>0</v>
      </c>
      <c r="S209" s="399">
        <v>0</v>
      </c>
      <c r="T209" s="399">
        <v>0</v>
      </c>
      <c r="U209" s="399">
        <v>0</v>
      </c>
      <c r="V209" s="399">
        <v>0</v>
      </c>
      <c r="W209" s="399">
        <v>0</v>
      </c>
      <c r="X209" s="399">
        <v>0</v>
      </c>
      <c r="Y209" s="982">
        <v>0</v>
      </c>
      <c r="Z209" s="399">
        <v>0</v>
      </c>
      <c r="AA209" s="399">
        <v>0</v>
      </c>
      <c r="AB209" s="400">
        <v>0</v>
      </c>
      <c r="AC209" s="1322"/>
      <c r="AD209" s="1009"/>
    </row>
    <row r="210" spans="1:30" s="7" customFormat="1" ht="12.75" customHeight="1">
      <c r="A210" s="5371"/>
      <c r="B210" s="5538"/>
      <c r="C210" s="1664" t="s">
        <v>338</v>
      </c>
      <c r="D210" s="1012" t="s">
        <v>107</v>
      </c>
      <c r="E210" s="3199">
        <v>0</v>
      </c>
      <c r="F210" s="3200">
        <v>0</v>
      </c>
      <c r="G210" s="3200">
        <v>0</v>
      </c>
      <c r="H210" s="3201">
        <v>0</v>
      </c>
      <c r="I210" s="3200">
        <v>0</v>
      </c>
      <c r="J210" s="3200">
        <v>0</v>
      </c>
      <c r="K210" s="3200">
        <v>0</v>
      </c>
      <c r="L210" s="3200">
        <v>0</v>
      </c>
      <c r="M210" s="3200">
        <v>0</v>
      </c>
      <c r="N210" s="3201">
        <v>0</v>
      </c>
      <c r="O210" s="3200">
        <v>0</v>
      </c>
      <c r="P210" s="3200">
        <v>0</v>
      </c>
      <c r="Q210" s="3200">
        <v>0</v>
      </c>
      <c r="R210" s="3200">
        <v>0</v>
      </c>
      <c r="S210" s="3200">
        <v>0</v>
      </c>
      <c r="T210" s="3200">
        <v>0</v>
      </c>
      <c r="U210" s="3200">
        <v>0</v>
      </c>
      <c r="V210" s="3202">
        <v>0</v>
      </c>
      <c r="W210" s="3200">
        <v>0</v>
      </c>
      <c r="X210" s="3200">
        <v>0</v>
      </c>
      <c r="Y210" s="3201">
        <v>0</v>
      </c>
      <c r="Z210" s="3200">
        <v>0</v>
      </c>
      <c r="AA210" s="3200">
        <v>0</v>
      </c>
      <c r="AB210" s="3246">
        <v>0</v>
      </c>
      <c r="AC210" s="1322"/>
      <c r="AD210" s="1009"/>
    </row>
    <row r="211" spans="1:30" s="7" customFormat="1" ht="0.75" customHeight="1" thickBot="1">
      <c r="A211" s="5371"/>
      <c r="B211" s="5538"/>
      <c r="C211" s="1665" t="s">
        <v>311</v>
      </c>
      <c r="D211" s="1316" t="s">
        <v>108</v>
      </c>
      <c r="E211" s="1015" t="e">
        <v>#DIV/0!</v>
      </c>
      <c r="F211" s="1016" t="e">
        <v>#DIV/0!</v>
      </c>
      <c r="G211" s="1016" t="e">
        <v>#DIV/0!</v>
      </c>
      <c r="H211" s="1113" t="e">
        <v>#DIV/0!</v>
      </c>
      <c r="I211" s="1016" t="e">
        <v>#DIV/0!</v>
      </c>
      <c r="J211" s="1016" t="e">
        <v>#DIV/0!</v>
      </c>
      <c r="K211" s="1016" t="e">
        <v>#DIV/0!</v>
      </c>
      <c r="L211" s="1016" t="e">
        <v>#DIV/0!</v>
      </c>
      <c r="M211" s="1016" t="e">
        <v>#DIV/0!</v>
      </c>
      <c r="N211" s="1113" t="e">
        <v>#DIV/0!</v>
      </c>
      <c r="O211" s="1016" t="e">
        <v>#DIV/0!</v>
      </c>
      <c r="P211" s="1016" t="e">
        <v>#DIV/0!</v>
      </c>
      <c r="Q211" s="1016" t="e">
        <v>#DIV/0!</v>
      </c>
      <c r="R211" s="1016" t="e">
        <v>#DIV/0!</v>
      </c>
      <c r="S211" s="1016" t="e">
        <v>#DIV/0!</v>
      </c>
      <c r="T211" s="1016" t="e">
        <v>#DIV/0!</v>
      </c>
      <c r="U211" s="1016" t="e">
        <v>#DIV/0!</v>
      </c>
      <c r="V211" s="1022" t="e">
        <v>#DIV/0!</v>
      </c>
      <c r="W211" s="1016" t="e">
        <v>#DIV/0!</v>
      </c>
      <c r="X211" s="1016" t="e">
        <v>#DIV/0!</v>
      </c>
      <c r="Y211" s="1113" t="e">
        <v>#DIV/0!</v>
      </c>
      <c r="Z211" s="1016" t="e">
        <v>#DIV/0!</v>
      </c>
      <c r="AA211" s="1016" t="e">
        <v>#DIV/0!</v>
      </c>
      <c r="AB211" s="1017" t="e">
        <v>#DIV/0!</v>
      </c>
      <c r="AC211" s="1652" t="e">
        <f t="shared" ref="AC211" si="42">AC208/AC207</f>
        <v>#DIV/0!</v>
      </c>
      <c r="AD211" s="1009"/>
    </row>
    <row r="212" spans="1:30" s="7" customFormat="1" ht="12.75" customHeight="1">
      <c r="A212" s="5369" t="s">
        <v>118</v>
      </c>
      <c r="B212" s="5537" t="s">
        <v>623</v>
      </c>
      <c r="C212" s="1706" t="s">
        <v>660</v>
      </c>
      <c r="D212" s="1197" t="s">
        <v>105</v>
      </c>
      <c r="E212" s="3956">
        <v>0</v>
      </c>
      <c r="F212" s="3957">
        <v>0</v>
      </c>
      <c r="G212" s="3957">
        <v>0</v>
      </c>
      <c r="H212" s="3958">
        <v>0</v>
      </c>
      <c r="I212" s="3957">
        <v>0</v>
      </c>
      <c r="J212" s="3957">
        <v>0</v>
      </c>
      <c r="K212" s="3957">
        <v>0</v>
      </c>
      <c r="L212" s="3957">
        <v>0</v>
      </c>
      <c r="M212" s="3957">
        <v>0</v>
      </c>
      <c r="N212" s="3958">
        <v>0</v>
      </c>
      <c r="O212" s="3957">
        <v>0</v>
      </c>
      <c r="P212" s="3957">
        <v>0</v>
      </c>
      <c r="Q212" s="3957">
        <v>0</v>
      </c>
      <c r="R212" s="3957">
        <v>0</v>
      </c>
      <c r="S212" s="3957">
        <v>0</v>
      </c>
      <c r="T212" s="3957">
        <v>0</v>
      </c>
      <c r="U212" s="3957">
        <v>0</v>
      </c>
      <c r="V212" s="3957">
        <v>0</v>
      </c>
      <c r="W212" s="3957">
        <v>0</v>
      </c>
      <c r="X212" s="3957">
        <v>0</v>
      </c>
      <c r="Y212" s="3958">
        <v>0</v>
      </c>
      <c r="Z212" s="3957">
        <v>0</v>
      </c>
      <c r="AA212" s="3957">
        <v>0</v>
      </c>
      <c r="AB212" s="3959">
        <v>0</v>
      </c>
      <c r="AC212" s="1304">
        <f>SUM(E212:AB212)</f>
        <v>0</v>
      </c>
      <c r="AD212" s="1009"/>
    </row>
    <row r="213" spans="1:30" s="7" customFormat="1" ht="12.75" customHeight="1">
      <c r="A213" s="5370"/>
      <c r="B213" s="5538"/>
      <c r="C213" s="1707" t="s">
        <v>660</v>
      </c>
      <c r="D213" s="1200" t="s">
        <v>106</v>
      </c>
      <c r="E213" s="3927">
        <v>0</v>
      </c>
      <c r="F213" s="3810">
        <v>0</v>
      </c>
      <c r="G213" s="3810">
        <v>0</v>
      </c>
      <c r="H213" s="3812">
        <v>0</v>
      </c>
      <c r="I213" s="3810">
        <v>0</v>
      </c>
      <c r="J213" s="3810">
        <v>0</v>
      </c>
      <c r="K213" s="3810">
        <v>0</v>
      </c>
      <c r="L213" s="3810">
        <v>0</v>
      </c>
      <c r="M213" s="3810">
        <v>0</v>
      </c>
      <c r="N213" s="3812">
        <v>0</v>
      </c>
      <c r="O213" s="3810">
        <v>0</v>
      </c>
      <c r="P213" s="3810">
        <v>0</v>
      </c>
      <c r="Q213" s="3810">
        <v>0</v>
      </c>
      <c r="R213" s="3810">
        <v>0</v>
      </c>
      <c r="S213" s="3810">
        <v>0</v>
      </c>
      <c r="T213" s="3810">
        <v>0</v>
      </c>
      <c r="U213" s="3810">
        <v>0</v>
      </c>
      <c r="V213" s="3810">
        <v>0</v>
      </c>
      <c r="W213" s="3810">
        <v>0</v>
      </c>
      <c r="X213" s="3810">
        <v>0</v>
      </c>
      <c r="Y213" s="3812">
        <v>0</v>
      </c>
      <c r="Z213" s="3810">
        <v>0</v>
      </c>
      <c r="AA213" s="3810">
        <v>0</v>
      </c>
      <c r="AB213" s="3883">
        <v>0</v>
      </c>
      <c r="AC213" s="1275">
        <f>SUM(E213:AB213)</f>
        <v>0</v>
      </c>
      <c r="AD213" s="1009"/>
    </row>
    <row r="214" spans="1:30" s="7" customFormat="1" ht="12.75" customHeight="1">
      <c r="A214" s="5371"/>
      <c r="B214" s="5538"/>
      <c r="C214" s="1664" t="s">
        <v>338</v>
      </c>
      <c r="D214" s="1200" t="s">
        <v>107</v>
      </c>
      <c r="E214" s="4110">
        <v>0</v>
      </c>
      <c r="F214" s="4111">
        <v>0</v>
      </c>
      <c r="G214" s="4111">
        <v>0</v>
      </c>
      <c r="H214" s="4112">
        <v>0</v>
      </c>
      <c r="I214" s="4111">
        <v>0</v>
      </c>
      <c r="J214" s="4111">
        <v>0</v>
      </c>
      <c r="K214" s="4111">
        <v>0</v>
      </c>
      <c r="L214" s="4111">
        <v>0</v>
      </c>
      <c r="M214" s="4111">
        <v>0</v>
      </c>
      <c r="N214" s="4112">
        <v>0</v>
      </c>
      <c r="O214" s="4111">
        <v>0</v>
      </c>
      <c r="P214" s="4111">
        <v>0</v>
      </c>
      <c r="Q214" s="4111">
        <v>0</v>
      </c>
      <c r="R214" s="4111">
        <v>0</v>
      </c>
      <c r="S214" s="4111">
        <v>0</v>
      </c>
      <c r="T214" s="4111">
        <v>0</v>
      </c>
      <c r="U214" s="4111">
        <v>0</v>
      </c>
      <c r="V214" s="4111">
        <v>0</v>
      </c>
      <c r="W214" s="4111">
        <v>0</v>
      </c>
      <c r="X214" s="4111">
        <v>0</v>
      </c>
      <c r="Y214" s="4112">
        <v>0</v>
      </c>
      <c r="Z214" s="4111">
        <v>0</v>
      </c>
      <c r="AA214" s="4111">
        <v>0</v>
      </c>
      <c r="AB214" s="4113">
        <v>0</v>
      </c>
      <c r="AC214" s="1299"/>
      <c r="AD214" s="1009"/>
    </row>
    <row r="215" spans="1:30" s="7" customFormat="1" ht="0.75" customHeight="1" thickBot="1">
      <c r="A215" s="5371"/>
      <c r="B215" s="5539"/>
      <c r="C215" s="1679"/>
      <c r="D215" s="1205" t="s">
        <v>108</v>
      </c>
      <c r="E215" s="1036"/>
      <c r="F215" s="1032"/>
      <c r="G215" s="1032"/>
      <c r="H215" s="1116"/>
      <c r="I215" s="1032"/>
      <c r="J215" s="1032"/>
      <c r="K215" s="1032"/>
      <c r="L215" s="1032"/>
      <c r="M215" s="1032"/>
      <c r="N215" s="1116"/>
      <c r="O215" s="1032"/>
      <c r="P215" s="1032"/>
      <c r="Q215" s="1032"/>
      <c r="R215" s="1032"/>
      <c r="S215" s="1032"/>
      <c r="T215" s="1032"/>
      <c r="U215" s="1032"/>
      <c r="V215" s="1033"/>
      <c r="W215" s="1032"/>
      <c r="X215" s="1032"/>
      <c r="Y215" s="1116"/>
      <c r="Z215" s="1032"/>
      <c r="AA215" s="1032"/>
      <c r="AB215" s="1034"/>
      <c r="AC215" s="1301"/>
      <c r="AD215" s="1009"/>
    </row>
    <row r="216" spans="1:30" s="7" customFormat="1" ht="16.5" customHeight="1" thickBot="1">
      <c r="A216" s="1305"/>
      <c r="B216" s="1306" t="s">
        <v>6</v>
      </c>
      <c r="C216" s="1707" t="s">
        <v>659</v>
      </c>
      <c r="D216" s="1307" t="s">
        <v>105</v>
      </c>
      <c r="E216" s="4847">
        <v>1.18</v>
      </c>
      <c r="F216" s="4848">
        <v>1.1599999999999999</v>
      </c>
      <c r="G216" s="4848">
        <v>1.18</v>
      </c>
      <c r="H216" s="4849">
        <v>1.1599999999999999</v>
      </c>
      <c r="I216" s="4848">
        <v>1.1599999999999999</v>
      </c>
      <c r="J216" s="4848">
        <v>1.18</v>
      </c>
      <c r="K216" s="4848">
        <v>1.18</v>
      </c>
      <c r="L216" s="4848">
        <v>1.18</v>
      </c>
      <c r="M216" s="4848">
        <v>1.18</v>
      </c>
      <c r="N216" s="4849">
        <v>1.1599999999999999</v>
      </c>
      <c r="O216" s="4848">
        <v>1.1599999999999999</v>
      </c>
      <c r="P216" s="4848">
        <v>1.18</v>
      </c>
      <c r="Q216" s="4848">
        <v>1.1599999999999999</v>
      </c>
      <c r="R216" s="4848">
        <v>1.1599999999999999</v>
      </c>
      <c r="S216" s="4848">
        <v>1.1599999999999999</v>
      </c>
      <c r="T216" s="4848">
        <v>1.1599999999999999</v>
      </c>
      <c r="U216" s="4848">
        <v>1.1599999999999999</v>
      </c>
      <c r="V216" s="4848">
        <v>1.1599999999999999</v>
      </c>
      <c r="W216" s="4848">
        <v>1.1599999999999999</v>
      </c>
      <c r="X216" s="4848">
        <v>1.1599999999999999</v>
      </c>
      <c r="Y216" s="4849">
        <v>1.18</v>
      </c>
      <c r="Z216" s="4848">
        <v>1.1599999999999999</v>
      </c>
      <c r="AA216" s="4848">
        <v>1.1599999999999999</v>
      </c>
      <c r="AB216" s="4850">
        <v>1.1599999999999999</v>
      </c>
      <c r="AC216" s="3179">
        <f>SUM(E216:AB216)</f>
        <v>28</v>
      </c>
      <c r="AD216" s="1009"/>
    </row>
    <row r="217" spans="1:30" s="7" customFormat="1" ht="15.75" customHeight="1">
      <c r="A217" s="5400" t="s">
        <v>158</v>
      </c>
      <c r="B217" s="5521"/>
      <c r="C217" s="1680" t="s">
        <v>311</v>
      </c>
      <c r="D217" s="1320" t="s">
        <v>105</v>
      </c>
      <c r="E217" s="1084">
        <f>E184+E192+E197+E202+E212+E207</f>
        <v>259.74</v>
      </c>
      <c r="F217" s="1084">
        <f t="shared" ref="F217:AB217" si="43">F184+F192+F197+F202+F212+F207</f>
        <v>258.48</v>
      </c>
      <c r="G217" s="1084">
        <f t="shared" si="43"/>
        <v>256.45499999999998</v>
      </c>
      <c r="H217" s="1903">
        <f t="shared" si="43"/>
        <v>264.89999999999998</v>
      </c>
      <c r="I217" s="1084">
        <f t="shared" si="43"/>
        <v>264.79500000000002</v>
      </c>
      <c r="J217" s="1084">
        <f t="shared" si="43"/>
        <v>256.95</v>
      </c>
      <c r="K217" s="1084">
        <f t="shared" si="43"/>
        <v>255.3</v>
      </c>
      <c r="L217" s="1084">
        <f t="shared" si="43"/>
        <v>254.19000000000003</v>
      </c>
      <c r="M217" s="1084">
        <f t="shared" si="43"/>
        <v>259.03500000000003</v>
      </c>
      <c r="N217" s="1903">
        <f t="shared" si="43"/>
        <v>271.08000000000004</v>
      </c>
      <c r="O217" s="1084">
        <f t="shared" si="43"/>
        <v>257.37</v>
      </c>
      <c r="P217" s="1084">
        <f t="shared" si="43"/>
        <v>260.32499999999999</v>
      </c>
      <c r="Q217" s="1084">
        <f t="shared" si="43"/>
        <v>256.185</v>
      </c>
      <c r="R217" s="1084">
        <f t="shared" si="43"/>
        <v>260.31</v>
      </c>
      <c r="S217" s="1084">
        <f t="shared" si="43"/>
        <v>255.3</v>
      </c>
      <c r="T217" s="1084">
        <f t="shared" si="43"/>
        <v>262.92</v>
      </c>
      <c r="U217" s="1084">
        <f t="shared" si="43"/>
        <v>262.005</v>
      </c>
      <c r="V217" s="1382">
        <f t="shared" si="43"/>
        <v>265.98</v>
      </c>
      <c r="W217" s="1084">
        <f t="shared" si="43"/>
        <v>277.02</v>
      </c>
      <c r="X217" s="1084">
        <f t="shared" si="43"/>
        <v>287.17500000000001</v>
      </c>
      <c r="Y217" s="1903">
        <f t="shared" si="43"/>
        <v>279.75</v>
      </c>
      <c r="Z217" s="1084">
        <f t="shared" si="43"/>
        <v>290.28000000000003</v>
      </c>
      <c r="AA217" s="1084">
        <f t="shared" si="43"/>
        <v>283.64999999999998</v>
      </c>
      <c r="AB217" s="1084">
        <f t="shared" si="43"/>
        <v>266.80499999999995</v>
      </c>
      <c r="AC217" s="1308">
        <f t="shared" ref="AC217" si="44">AC184+AC192+AC197+AC202+AC212+AC207</f>
        <v>6366.0000000000009</v>
      </c>
      <c r="AD217" s="1009"/>
    </row>
    <row r="218" spans="1:30" s="7" customFormat="1" ht="12.75" customHeight="1" thickBot="1">
      <c r="A218" s="5522"/>
      <c r="B218" s="5521"/>
      <c r="C218" s="1694" t="s">
        <v>311</v>
      </c>
      <c r="D218" s="1321" t="s">
        <v>106</v>
      </c>
      <c r="E218" s="1100">
        <f>E185+E193+E198+E203+E208+E213</f>
        <v>156.97499999999999</v>
      </c>
      <c r="F218" s="1101">
        <f t="shared" ref="F218:AC218" si="45">F185+F193+F198+F203+F208+F213</f>
        <v>156.63</v>
      </c>
      <c r="G218" s="1101">
        <f t="shared" si="45"/>
        <v>156.06</v>
      </c>
      <c r="H218" s="1132">
        <f t="shared" si="45"/>
        <v>160.78499999999997</v>
      </c>
      <c r="I218" s="1101">
        <f t="shared" si="45"/>
        <v>162.405</v>
      </c>
      <c r="J218" s="1101">
        <f t="shared" si="45"/>
        <v>157.965</v>
      </c>
      <c r="K218" s="1101">
        <f t="shared" si="45"/>
        <v>154.86000000000001</v>
      </c>
      <c r="L218" s="1101">
        <f t="shared" si="45"/>
        <v>152.83499999999998</v>
      </c>
      <c r="M218" s="1101">
        <f t="shared" si="45"/>
        <v>154.22999999999999</v>
      </c>
      <c r="N218" s="1132">
        <f t="shared" si="45"/>
        <v>164.76000000000002</v>
      </c>
      <c r="O218" s="1101">
        <f t="shared" si="45"/>
        <v>164.38499999999999</v>
      </c>
      <c r="P218" s="1101">
        <f t="shared" si="45"/>
        <v>162.47999999999999</v>
      </c>
      <c r="Q218" s="1101">
        <f t="shared" si="45"/>
        <v>163.29</v>
      </c>
      <c r="R218" s="1101">
        <f t="shared" si="45"/>
        <v>164.14500000000001</v>
      </c>
      <c r="S218" s="1101">
        <f t="shared" si="45"/>
        <v>170.49</v>
      </c>
      <c r="T218" s="1101">
        <f t="shared" si="45"/>
        <v>167.46</v>
      </c>
      <c r="U218" s="1101">
        <f t="shared" si="45"/>
        <v>162.58500000000001</v>
      </c>
      <c r="V218" s="1102">
        <f t="shared" si="45"/>
        <v>162.75</v>
      </c>
      <c r="W218" s="1101">
        <f t="shared" si="45"/>
        <v>162.15</v>
      </c>
      <c r="X218" s="1101">
        <f t="shared" si="45"/>
        <v>158.31</v>
      </c>
      <c r="Y218" s="1132">
        <f t="shared" si="45"/>
        <v>160.74</v>
      </c>
      <c r="Z218" s="1101">
        <f t="shared" si="45"/>
        <v>160.755</v>
      </c>
      <c r="AA218" s="1101">
        <f t="shared" si="45"/>
        <v>161.37</v>
      </c>
      <c r="AB218" s="1109">
        <f t="shared" si="45"/>
        <v>162.91499999999999</v>
      </c>
      <c r="AC218" s="1318">
        <f t="shared" si="45"/>
        <v>3861.33</v>
      </c>
      <c r="AD218" s="1009"/>
    </row>
    <row r="219" spans="1:30" s="7" customFormat="1" ht="12.75" customHeight="1" thickBot="1">
      <c r="A219" s="5376" t="s">
        <v>159</v>
      </c>
      <c r="B219" s="5540"/>
      <c r="C219" s="1862" t="s">
        <v>311</v>
      </c>
      <c r="D219" s="1239" t="s">
        <v>105</v>
      </c>
      <c r="E219" s="1103">
        <f>E168+E173-E217</f>
        <v>3.0600000000000023</v>
      </c>
      <c r="F219" s="1088">
        <f t="shared" ref="F219:AB219" si="46">F168+F173-F217</f>
        <v>2.8799999999999955</v>
      </c>
      <c r="G219" s="1088">
        <f t="shared" si="46"/>
        <v>2.7450000000000614</v>
      </c>
      <c r="H219" s="1133">
        <f t="shared" si="46"/>
        <v>2.2200000000000273</v>
      </c>
      <c r="I219" s="1088">
        <f t="shared" si="46"/>
        <v>2.3249999999999886</v>
      </c>
      <c r="J219" s="1088">
        <f t="shared" si="46"/>
        <v>2.9700000000000273</v>
      </c>
      <c r="K219" s="1088">
        <f t="shared" si="46"/>
        <v>2.4599999999999795</v>
      </c>
      <c r="L219" s="1088">
        <f t="shared" si="46"/>
        <v>2.8499999999999375</v>
      </c>
      <c r="M219" s="1088">
        <f t="shared" si="46"/>
        <v>2.3249999999999886</v>
      </c>
      <c r="N219" s="1133">
        <f t="shared" si="46"/>
        <v>2.5199999999999818</v>
      </c>
      <c r="O219" s="1088">
        <f t="shared" si="46"/>
        <v>2.5500000000000114</v>
      </c>
      <c r="P219" s="1088">
        <f t="shared" si="46"/>
        <v>3.1949999999999932</v>
      </c>
      <c r="Q219" s="1088">
        <f t="shared" si="46"/>
        <v>1.5749999999999886</v>
      </c>
      <c r="R219" s="1088">
        <f t="shared" si="46"/>
        <v>3.2099999999999795</v>
      </c>
      <c r="S219" s="1088">
        <f t="shared" si="46"/>
        <v>2.4599999999999795</v>
      </c>
      <c r="T219" s="1088">
        <f t="shared" si="46"/>
        <v>3.4799999999999613</v>
      </c>
      <c r="U219" s="1088">
        <f t="shared" si="46"/>
        <v>2.9549999999999841</v>
      </c>
      <c r="V219" s="1089">
        <f t="shared" si="46"/>
        <v>4.0199999999999818</v>
      </c>
      <c r="W219" s="1088">
        <f t="shared" si="46"/>
        <v>3.0600000000000023</v>
      </c>
      <c r="X219" s="1088">
        <f t="shared" si="46"/>
        <v>3.7049999999999841</v>
      </c>
      <c r="Y219" s="1133">
        <f t="shared" si="46"/>
        <v>3.2100000000000364</v>
      </c>
      <c r="Z219" s="1088">
        <f t="shared" si="46"/>
        <v>4.1999999999999886</v>
      </c>
      <c r="AA219" s="1088">
        <f t="shared" si="46"/>
        <v>3.6299999999999955</v>
      </c>
      <c r="AB219" s="1309">
        <f t="shared" si="46"/>
        <v>3.19500000000005</v>
      </c>
      <c r="AC219" s="1293">
        <f>SUM(E219:AB219)</f>
        <v>70.799999999999926</v>
      </c>
      <c r="AD219" s="1637">
        <f>AC219/(AC168+AC173)</f>
        <v>1.099925428784488E-2</v>
      </c>
    </row>
    <row r="220" spans="1:30" s="7" customFormat="1" ht="12.75" customHeight="1">
      <c r="A220" s="5522"/>
      <c r="B220" s="5521"/>
      <c r="C220" s="1863" t="s">
        <v>311</v>
      </c>
      <c r="D220" s="1267" t="s">
        <v>106</v>
      </c>
      <c r="E220" s="1904">
        <f>E169+E174-E218</f>
        <v>-15.134999999999991</v>
      </c>
      <c r="F220" s="1453">
        <f t="shared" ref="F220:AC220" si="47">F169+F174-F218</f>
        <v>-14.789999999999992</v>
      </c>
      <c r="G220" s="1453">
        <f t="shared" si="47"/>
        <v>-15.659999999999997</v>
      </c>
      <c r="H220" s="1889">
        <f t="shared" si="47"/>
        <v>-14.624999999999972</v>
      </c>
      <c r="I220" s="1453">
        <f t="shared" si="47"/>
        <v>-14.805000000000007</v>
      </c>
      <c r="J220" s="1453">
        <f t="shared" si="47"/>
        <v>-15.405000000000001</v>
      </c>
      <c r="K220" s="1453">
        <f t="shared" si="47"/>
        <v>-14.460000000000008</v>
      </c>
      <c r="L220" s="1453">
        <f t="shared" si="47"/>
        <v>-13.874999999999972</v>
      </c>
      <c r="M220" s="1453">
        <f t="shared" si="47"/>
        <v>-14.549999999999983</v>
      </c>
      <c r="N220" s="1889">
        <f t="shared" si="47"/>
        <v>-15.720000000000027</v>
      </c>
      <c r="O220" s="1453">
        <f t="shared" si="47"/>
        <v>-14.625</v>
      </c>
      <c r="P220" s="1453">
        <f t="shared" si="47"/>
        <v>-14.159999999999997</v>
      </c>
      <c r="Q220" s="1453">
        <f t="shared" si="47"/>
        <v>-15.689999999999998</v>
      </c>
      <c r="R220" s="1453">
        <f t="shared" si="47"/>
        <v>-15.825000000000017</v>
      </c>
      <c r="S220" s="1453">
        <f t="shared" si="47"/>
        <v>-9.210000000000008</v>
      </c>
      <c r="T220" s="1453">
        <f t="shared" si="47"/>
        <v>-14.100000000000023</v>
      </c>
      <c r="U220" s="1453">
        <f t="shared" si="47"/>
        <v>-14.985000000000014</v>
      </c>
      <c r="V220" s="1888">
        <f t="shared" si="47"/>
        <v>-15.150000000000006</v>
      </c>
      <c r="W220" s="1453">
        <f t="shared" si="47"/>
        <v>-15.990000000000009</v>
      </c>
      <c r="X220" s="1453">
        <f t="shared" si="47"/>
        <v>-15.030000000000001</v>
      </c>
      <c r="Y220" s="1889">
        <f t="shared" si="47"/>
        <v>-15.300000000000011</v>
      </c>
      <c r="Z220" s="1453">
        <f t="shared" si="47"/>
        <v>-16.034999999999997</v>
      </c>
      <c r="AA220" s="1453">
        <f t="shared" si="47"/>
        <v>-15.930000000000007</v>
      </c>
      <c r="AB220" s="1905">
        <f t="shared" si="47"/>
        <v>-16.034999999999997</v>
      </c>
      <c r="AC220" s="1378">
        <f t="shared" si="47"/>
        <v>-357.08999999999924</v>
      </c>
      <c r="AD220" s="1273"/>
    </row>
    <row r="221" spans="1:30" s="7" customFormat="1" ht="12.75" customHeight="1" thickBot="1">
      <c r="A221" s="5028"/>
      <c r="B221" s="5034"/>
      <c r="C221" s="1864" t="s">
        <v>311</v>
      </c>
      <c r="D221" s="1864" t="s">
        <v>107</v>
      </c>
      <c r="E221" s="2375">
        <f>E171+E176-E187-E195-E200-E205-E210-E214</f>
        <v>-1.2000000000000028</v>
      </c>
      <c r="F221" s="2376">
        <f t="shared" ref="F221:AB221" si="48">F171+F176-F187-F195-F200-F205-F210-F214</f>
        <v>-0.6000000000000032</v>
      </c>
      <c r="G221" s="2376">
        <f t="shared" si="48"/>
        <v>-1.8000000000000016</v>
      </c>
      <c r="H221" s="1411">
        <f t="shared" si="48"/>
        <v>1.4000000000000048</v>
      </c>
      <c r="I221" s="2376">
        <f t="shared" si="48"/>
        <v>-1.4000000000000004</v>
      </c>
      <c r="J221" s="2376">
        <f>J171+J176-J187-J195-J200-J205-J210-J214</f>
        <v>-1.2000000000000028</v>
      </c>
      <c r="K221" s="2376">
        <f t="shared" si="48"/>
        <v>-2.6645352591003757E-15</v>
      </c>
      <c r="L221" s="2376">
        <f t="shared" si="48"/>
        <v>-1.8000000000000016</v>
      </c>
      <c r="M221" s="2376">
        <f t="shared" si="48"/>
        <v>-2.4000000000000012</v>
      </c>
      <c r="N221" s="1411">
        <f t="shared" si="48"/>
        <v>-1.2000000000000046</v>
      </c>
      <c r="O221" s="2376">
        <f t="shared" si="48"/>
        <v>2.400000000000003</v>
      </c>
      <c r="P221" s="2376">
        <f t="shared" si="48"/>
        <v>-1.4000000000000039</v>
      </c>
      <c r="Q221" s="2376">
        <f t="shared" si="48"/>
        <v>-1.8000000000000043</v>
      </c>
      <c r="R221" s="2376">
        <f t="shared" si="48"/>
        <v>2.4000000000000012</v>
      </c>
      <c r="S221" s="2376">
        <f t="shared" si="48"/>
        <v>1.4000000000000004</v>
      </c>
      <c r="T221" s="2376">
        <f t="shared" si="48"/>
        <v>-0.60000000000000053</v>
      </c>
      <c r="U221" s="2376">
        <f t="shared" si="48"/>
        <v>-1.8000000000000025</v>
      </c>
      <c r="V221" s="2330">
        <f t="shared" si="48"/>
        <v>1.8000000000000016</v>
      </c>
      <c r="W221" s="2376">
        <f t="shared" si="48"/>
        <v>-0.59999999999999787</v>
      </c>
      <c r="X221" s="2376">
        <f t="shared" si="48"/>
        <v>-2.4000000000000004</v>
      </c>
      <c r="Y221" s="1411">
        <f t="shared" si="48"/>
        <v>0.59999999999999964</v>
      </c>
      <c r="Z221" s="2376">
        <f t="shared" si="48"/>
        <v>1.8000000000000007</v>
      </c>
      <c r="AA221" s="2376">
        <f t="shared" si="48"/>
        <v>1.7763568394002505E-15</v>
      </c>
      <c r="AB221" s="2377">
        <f t="shared" si="48"/>
        <v>-1.2000000000000028</v>
      </c>
      <c r="AC221" s="1710"/>
      <c r="AD221" s="1273"/>
    </row>
    <row r="222" spans="1:30" s="7" customFormat="1" ht="12.75" customHeight="1">
      <c r="A222" s="5242" t="s">
        <v>133</v>
      </c>
      <c r="B222" s="5526"/>
      <c r="C222" s="2374"/>
      <c r="D222" s="673" t="s">
        <v>337</v>
      </c>
      <c r="E222" s="481"/>
      <c r="F222" s="482"/>
      <c r="G222" s="482"/>
      <c r="H222" s="1281"/>
      <c r="I222" s="482"/>
      <c r="J222" s="482"/>
      <c r="K222" s="482"/>
      <c r="L222" s="482"/>
      <c r="M222" s="482"/>
      <c r="N222" s="1281"/>
      <c r="O222" s="482"/>
      <c r="P222" s="482"/>
      <c r="Q222" s="482"/>
      <c r="R222" s="482"/>
      <c r="S222" s="482"/>
      <c r="T222" s="482"/>
      <c r="U222" s="482"/>
      <c r="V222" s="1638"/>
      <c r="W222" s="482"/>
      <c r="X222" s="482"/>
      <c r="Y222" s="1638"/>
      <c r="Z222" s="482"/>
      <c r="AA222" s="482"/>
      <c r="AB222" s="482"/>
      <c r="AC222" s="1319"/>
      <c r="AD222" s="1009"/>
    </row>
    <row r="223" spans="1:30" s="7" customFormat="1" ht="12.75" customHeight="1" thickBot="1">
      <c r="A223" s="5244"/>
      <c r="B223" s="5527"/>
      <c r="C223" s="1682"/>
      <c r="D223" s="1011" t="s">
        <v>106</v>
      </c>
      <c r="E223" s="438"/>
      <c r="F223" s="439"/>
      <c r="G223" s="439"/>
      <c r="H223" s="1259"/>
      <c r="I223" s="439"/>
      <c r="J223" s="439"/>
      <c r="K223" s="439"/>
      <c r="L223" s="439"/>
      <c r="M223" s="439"/>
      <c r="N223" s="1259"/>
      <c r="O223" s="439"/>
      <c r="P223" s="439"/>
      <c r="Q223" s="439"/>
      <c r="R223" s="439"/>
      <c r="S223" s="439"/>
      <c r="T223" s="439"/>
      <c r="U223" s="439"/>
      <c r="V223" s="1551"/>
      <c r="W223" s="439"/>
      <c r="X223" s="439"/>
      <c r="Y223" s="1551"/>
      <c r="Z223" s="439"/>
      <c r="AA223" s="439"/>
      <c r="AB223" s="439"/>
      <c r="AC223" s="440"/>
      <c r="AD223" s="1250"/>
    </row>
    <row r="224" spans="1:30" s="14" customFormat="1" ht="12.75" customHeight="1">
      <c r="A224" s="1310"/>
      <c r="B224" s="1310"/>
      <c r="C224" s="1683"/>
      <c r="D224" s="1311"/>
      <c r="E224" s="1902"/>
      <c r="F224" s="1902"/>
      <c r="G224" s="1902"/>
      <c r="H224" s="1902"/>
      <c r="I224" s="1902"/>
      <c r="J224" s="1902"/>
      <c r="K224" s="1902"/>
      <c r="L224" s="1902"/>
      <c r="M224" s="1902"/>
      <c r="N224" s="1902"/>
      <c r="O224" s="1902"/>
      <c r="P224" s="1902"/>
      <c r="Q224" s="1902"/>
      <c r="R224" s="1902"/>
      <c r="S224" s="1902"/>
      <c r="T224" s="1902"/>
      <c r="U224" s="1902"/>
      <c r="V224" s="1902"/>
      <c r="W224" s="1902"/>
      <c r="X224" s="1902"/>
      <c r="Y224" s="1902"/>
      <c r="Z224" s="1902"/>
      <c r="AA224" s="1902"/>
      <c r="AB224" s="1902"/>
      <c r="AC224" s="1902"/>
      <c r="AD224" s="1312"/>
    </row>
    <row r="225" spans="1:30" s="8" customFormat="1" ht="12" customHeight="1" thickBot="1">
      <c r="A225" s="10"/>
      <c r="B225" s="11"/>
      <c r="C225" s="10"/>
      <c r="D225" s="57"/>
      <c r="E225" s="57"/>
      <c r="F225" s="57"/>
      <c r="G225" s="57"/>
      <c r="H225" s="59"/>
      <c r="I225" s="57"/>
      <c r="J225" s="57"/>
      <c r="K225" s="57"/>
      <c r="L225" s="57"/>
      <c r="M225" s="57"/>
      <c r="N225" s="59"/>
      <c r="O225" s="57"/>
      <c r="P225" s="57"/>
      <c r="Q225" s="57"/>
      <c r="R225" s="57"/>
      <c r="S225" s="57"/>
      <c r="T225" s="57"/>
      <c r="U225" s="57"/>
      <c r="V225" s="59"/>
      <c r="W225" s="57"/>
      <c r="X225" s="57"/>
      <c r="Y225" s="57"/>
      <c r="Z225" s="57"/>
      <c r="AA225" s="57"/>
      <c r="AB225" s="58"/>
      <c r="AC225" s="51"/>
    </row>
    <row r="226" spans="1:30" s="4" customFormat="1" ht="30" customHeight="1" thickBot="1">
      <c r="A226" s="4349" t="s">
        <v>4</v>
      </c>
      <c r="B226" s="4350" t="s">
        <v>0</v>
      </c>
      <c r="C226" s="4351" t="s">
        <v>285</v>
      </c>
      <c r="D226" s="4348" t="s">
        <v>3</v>
      </c>
      <c r="E226" s="5584" t="s">
        <v>135</v>
      </c>
      <c r="F226" s="5556"/>
      <c r="G226" s="5556"/>
      <c r="H226" s="5556"/>
      <c r="I226" s="5556"/>
      <c r="J226" s="5556"/>
      <c r="K226" s="5556"/>
      <c r="L226" s="5556"/>
      <c r="M226" s="5556"/>
      <c r="N226" s="5556"/>
      <c r="O226" s="5556"/>
      <c r="P226" s="5556"/>
      <c r="Q226" s="5556"/>
      <c r="R226" s="5556"/>
      <c r="S226" s="5556"/>
      <c r="T226" s="5556"/>
      <c r="U226" s="5556"/>
      <c r="V226" s="5556"/>
      <c r="W226" s="5556"/>
      <c r="X226" s="5556"/>
      <c r="Y226" s="5556"/>
      <c r="Z226" s="5556"/>
      <c r="AA226" s="5556"/>
      <c r="AB226" s="5557"/>
      <c r="AC226" s="483" t="s">
        <v>2</v>
      </c>
      <c r="AD226" s="76" t="s">
        <v>308</v>
      </c>
    </row>
    <row r="227" spans="1:30" s="8" customFormat="1" ht="20.25" customHeight="1" thickBot="1">
      <c r="A227" s="5585" t="s">
        <v>238</v>
      </c>
      <c r="B227" s="5586"/>
      <c r="C227" s="4253"/>
      <c r="D227" s="4253"/>
      <c r="E227" s="1261">
        <v>1</v>
      </c>
      <c r="F227" s="1190">
        <v>2</v>
      </c>
      <c r="G227" s="1190">
        <v>3</v>
      </c>
      <c r="H227" s="1251">
        <v>4</v>
      </c>
      <c r="I227" s="1190">
        <v>5</v>
      </c>
      <c r="J227" s="1190">
        <v>6</v>
      </c>
      <c r="K227" s="1190">
        <v>7</v>
      </c>
      <c r="L227" s="1190">
        <v>8</v>
      </c>
      <c r="M227" s="1190">
        <v>9</v>
      </c>
      <c r="N227" s="1251">
        <v>10</v>
      </c>
      <c r="O227" s="1190">
        <v>11</v>
      </c>
      <c r="P227" s="1190">
        <v>12</v>
      </c>
      <c r="Q227" s="1190">
        <v>13</v>
      </c>
      <c r="R227" s="1190">
        <v>14</v>
      </c>
      <c r="S227" s="1190">
        <v>15</v>
      </c>
      <c r="T227" s="1190">
        <v>16</v>
      </c>
      <c r="U227" s="1190">
        <v>17</v>
      </c>
      <c r="V227" s="1639">
        <v>18</v>
      </c>
      <c r="W227" s="1190">
        <v>19</v>
      </c>
      <c r="X227" s="1190">
        <v>20</v>
      </c>
      <c r="Y227" s="1639">
        <v>21</v>
      </c>
      <c r="Z227" s="1190">
        <v>22</v>
      </c>
      <c r="AA227" s="1190">
        <v>23</v>
      </c>
      <c r="AB227" s="1190">
        <v>24</v>
      </c>
      <c r="AC227" s="1191"/>
      <c r="AD227" s="1192"/>
    </row>
    <row r="228" spans="1:30" s="14" customFormat="1" ht="15.75" customHeight="1">
      <c r="A228" s="3479" t="s">
        <v>103</v>
      </c>
      <c r="B228" s="3480"/>
      <c r="C228" s="1684"/>
      <c r="D228" s="1262"/>
      <c r="E228" s="4342">
        <v>1</v>
      </c>
      <c r="F228" s="4342">
        <v>1</v>
      </c>
      <c r="G228" s="4342">
        <v>1</v>
      </c>
      <c r="H228" s="4343">
        <v>1</v>
      </c>
      <c r="I228" s="4342">
        <v>1</v>
      </c>
      <c r="J228" s="4342">
        <v>1</v>
      </c>
      <c r="K228" s="4342">
        <v>1</v>
      </c>
      <c r="L228" s="4342">
        <v>1</v>
      </c>
      <c r="M228" s="4342">
        <v>1</v>
      </c>
      <c r="N228" s="4343">
        <v>1</v>
      </c>
      <c r="O228" s="4342">
        <v>1</v>
      </c>
      <c r="P228" s="4342">
        <v>1</v>
      </c>
      <c r="Q228" s="4342">
        <v>1</v>
      </c>
      <c r="R228" s="4342">
        <v>1</v>
      </c>
      <c r="S228" s="4342">
        <v>1</v>
      </c>
      <c r="T228" s="4342">
        <v>1</v>
      </c>
      <c r="U228" s="4342">
        <v>1</v>
      </c>
      <c r="V228" s="4344">
        <v>1</v>
      </c>
      <c r="W228" s="4342">
        <v>1</v>
      </c>
      <c r="X228" s="4342">
        <v>1</v>
      </c>
      <c r="Y228" s="4344">
        <v>1</v>
      </c>
      <c r="Z228" s="4342">
        <v>1</v>
      </c>
      <c r="AA228" s="4342">
        <v>1</v>
      </c>
      <c r="AB228" s="4342">
        <v>1</v>
      </c>
      <c r="AC228" s="2448"/>
      <c r="AD228" s="1009"/>
    </row>
    <row r="229" spans="1:30" s="14" customFormat="1" ht="14.25" customHeight="1" thickBot="1">
      <c r="A229" s="1648" t="s">
        <v>104</v>
      </c>
      <c r="B229" s="2463"/>
      <c r="C229" s="1676"/>
      <c r="D229" s="1264"/>
      <c r="E229" s="4345">
        <v>2</v>
      </c>
      <c r="F229" s="4345">
        <v>2</v>
      </c>
      <c r="G229" s="4345">
        <v>2</v>
      </c>
      <c r="H229" s="4346">
        <v>2</v>
      </c>
      <c r="I229" s="4345">
        <v>2</v>
      </c>
      <c r="J229" s="4345">
        <v>2</v>
      </c>
      <c r="K229" s="4345">
        <v>2</v>
      </c>
      <c r="L229" s="4345">
        <v>2</v>
      </c>
      <c r="M229" s="4345">
        <v>2</v>
      </c>
      <c r="N229" s="4346">
        <v>2</v>
      </c>
      <c r="O229" s="4345">
        <v>2</v>
      </c>
      <c r="P229" s="4345">
        <v>2</v>
      </c>
      <c r="Q229" s="4345">
        <v>2</v>
      </c>
      <c r="R229" s="4345">
        <v>2</v>
      </c>
      <c r="S229" s="4345">
        <v>2</v>
      </c>
      <c r="T229" s="4345">
        <v>2</v>
      </c>
      <c r="U229" s="4345">
        <v>2</v>
      </c>
      <c r="V229" s="4347">
        <v>2</v>
      </c>
      <c r="W229" s="4345">
        <v>2</v>
      </c>
      <c r="X229" s="4345">
        <v>2</v>
      </c>
      <c r="Y229" s="4347">
        <v>2</v>
      </c>
      <c r="Z229" s="4345">
        <v>2</v>
      </c>
      <c r="AA229" s="4345">
        <v>2</v>
      </c>
      <c r="AB229" s="4345">
        <v>2</v>
      </c>
      <c r="AC229" s="2449"/>
      <c r="AD229" s="1009"/>
    </row>
    <row r="230" spans="1:30" s="14" customFormat="1" ht="12.75" customHeight="1">
      <c r="A230" s="5488" t="s">
        <v>235</v>
      </c>
      <c r="B230" s="5491" t="s">
        <v>290</v>
      </c>
      <c r="C230" s="1655" t="s">
        <v>279</v>
      </c>
      <c r="D230" s="1197" t="s">
        <v>105</v>
      </c>
      <c r="E230" s="1198"/>
      <c r="F230" s="1065"/>
      <c r="G230" s="1065"/>
      <c r="H230" s="1135"/>
      <c r="I230" s="1065"/>
      <c r="J230" s="1065"/>
      <c r="K230" s="1065"/>
      <c r="L230" s="1065"/>
      <c r="M230" s="1065"/>
      <c r="N230" s="1135"/>
      <c r="O230" s="1065"/>
      <c r="P230" s="1065"/>
      <c r="Q230" s="1065"/>
      <c r="R230" s="1065"/>
      <c r="S230" s="1065"/>
      <c r="T230" s="1065"/>
      <c r="U230" s="1065"/>
      <c r="V230" s="1066"/>
      <c r="W230" s="1065"/>
      <c r="X230" s="1065"/>
      <c r="Y230" s="1135"/>
      <c r="Z230" s="1065"/>
      <c r="AA230" s="1065"/>
      <c r="AB230" s="1065"/>
      <c r="AC230" s="1199"/>
      <c r="AD230" s="1009"/>
    </row>
    <row r="231" spans="1:30" s="14" customFormat="1" ht="12.75" customHeight="1">
      <c r="A231" s="5488"/>
      <c r="B231" s="5491"/>
      <c r="C231" s="1664" t="s">
        <v>279</v>
      </c>
      <c r="D231" s="1200" t="s">
        <v>106</v>
      </c>
      <c r="E231" s="1201"/>
      <c r="F231" s="1202"/>
      <c r="G231" s="1202"/>
      <c r="H231" s="1253"/>
      <c r="I231" s="1202"/>
      <c r="J231" s="1202"/>
      <c r="K231" s="1202"/>
      <c r="L231" s="1202"/>
      <c r="M231" s="1202"/>
      <c r="N231" s="1253"/>
      <c r="O231" s="1202"/>
      <c r="P231" s="1202"/>
      <c r="Q231" s="1202"/>
      <c r="R231" s="1202"/>
      <c r="S231" s="1202"/>
      <c r="T231" s="1202"/>
      <c r="U231" s="1202"/>
      <c r="V231" s="1203"/>
      <c r="W231" s="1202"/>
      <c r="X231" s="1202"/>
      <c r="Y231" s="1253"/>
      <c r="Z231" s="1202"/>
      <c r="AA231" s="1202"/>
      <c r="AB231" s="1202"/>
      <c r="AC231" s="1204"/>
      <c r="AD231" s="1009"/>
    </row>
    <row r="232" spans="1:30" s="14" customFormat="1" ht="12.75" customHeight="1">
      <c r="A232" s="5488"/>
      <c r="B232" s="5491"/>
      <c r="C232" s="1664"/>
      <c r="D232" s="1200" t="s">
        <v>107</v>
      </c>
      <c r="E232" s="951"/>
      <c r="F232" s="890"/>
      <c r="G232" s="890"/>
      <c r="H232" s="983"/>
      <c r="I232" s="890"/>
      <c r="J232" s="890"/>
      <c r="K232" s="890"/>
      <c r="L232" s="890"/>
      <c r="M232" s="890"/>
      <c r="N232" s="983"/>
      <c r="O232" s="890"/>
      <c r="P232" s="890"/>
      <c r="Q232" s="890"/>
      <c r="R232" s="890"/>
      <c r="S232" s="890"/>
      <c r="T232" s="890"/>
      <c r="U232" s="890"/>
      <c r="V232" s="890"/>
      <c r="W232" s="890"/>
      <c r="X232" s="890"/>
      <c r="Y232" s="983"/>
      <c r="Z232" s="890"/>
      <c r="AA232" s="890"/>
      <c r="AB232" s="890"/>
      <c r="AC232" s="1217"/>
      <c r="AD232" s="1009"/>
    </row>
    <row r="233" spans="1:30" s="14" customFormat="1" ht="12.75" customHeight="1">
      <c r="A233" s="5488"/>
      <c r="B233" s="5491"/>
      <c r="C233" s="1664"/>
      <c r="D233" s="1200" t="s">
        <v>108</v>
      </c>
      <c r="E233" s="1201"/>
      <c r="F233" s="1202"/>
      <c r="G233" s="1202"/>
      <c r="H233" s="1253"/>
      <c r="I233" s="1202"/>
      <c r="J233" s="1202"/>
      <c r="K233" s="1202"/>
      <c r="L233" s="1202"/>
      <c r="M233" s="1202"/>
      <c r="N233" s="1253"/>
      <c r="O233" s="1202"/>
      <c r="P233" s="1202"/>
      <c r="Q233" s="1202"/>
      <c r="R233" s="1202"/>
      <c r="S233" s="1202"/>
      <c r="T233" s="1202"/>
      <c r="U233" s="1202"/>
      <c r="V233" s="1203"/>
      <c r="W233" s="1202"/>
      <c r="X233" s="1202"/>
      <c r="Y233" s="1253"/>
      <c r="Z233" s="1202"/>
      <c r="AA233" s="1202"/>
      <c r="AB233" s="1202"/>
      <c r="AC233" s="1204"/>
      <c r="AD233" s="1009"/>
    </row>
    <row r="234" spans="1:30" s="14" customFormat="1" ht="12.75" customHeight="1" thickBot="1">
      <c r="A234" s="5489"/>
      <c r="B234" s="5492"/>
      <c r="C234" s="1660"/>
      <c r="D234" s="1205" t="s">
        <v>109</v>
      </c>
      <c r="E234" s="1206"/>
      <c r="F234" s="1207"/>
      <c r="G234" s="1207"/>
      <c r="H234" s="1254"/>
      <c r="I234" s="1207"/>
      <c r="J234" s="1207"/>
      <c r="K234" s="1207"/>
      <c r="L234" s="1207"/>
      <c r="M234" s="1207"/>
      <c r="N234" s="1254"/>
      <c r="O234" s="1207"/>
      <c r="P234" s="1207"/>
      <c r="Q234" s="1207"/>
      <c r="R234" s="1207"/>
      <c r="S234" s="1207"/>
      <c r="T234" s="1207"/>
      <c r="U234" s="1207"/>
      <c r="V234" s="1208"/>
      <c r="W234" s="1207"/>
      <c r="X234" s="1207"/>
      <c r="Y234" s="1254"/>
      <c r="Z234" s="1207"/>
      <c r="AA234" s="1207"/>
      <c r="AB234" s="1207"/>
      <c r="AC234" s="1209"/>
      <c r="AD234" s="1009"/>
    </row>
    <row r="235" spans="1:30" s="14" customFormat="1" ht="12.75" customHeight="1">
      <c r="A235" s="5493" t="s">
        <v>236</v>
      </c>
      <c r="B235" s="5587" t="s">
        <v>358</v>
      </c>
      <c r="C235" s="1346" t="s">
        <v>279</v>
      </c>
      <c r="D235" s="1239" t="s">
        <v>105</v>
      </c>
      <c r="E235" s="1269"/>
      <c r="F235" s="1211"/>
      <c r="G235" s="1211"/>
      <c r="H235" s="1255"/>
      <c r="I235" s="1211"/>
      <c r="J235" s="1211"/>
      <c r="K235" s="1211"/>
      <c r="L235" s="1211"/>
      <c r="M235" s="1211"/>
      <c r="N235" s="1255"/>
      <c r="O235" s="1211"/>
      <c r="P235" s="1211"/>
      <c r="Q235" s="1211"/>
      <c r="R235" s="1211"/>
      <c r="S235" s="1211"/>
      <c r="T235" s="1211"/>
      <c r="U235" s="1211"/>
      <c r="V235" s="1212"/>
      <c r="W235" s="1211"/>
      <c r="X235" s="1211"/>
      <c r="Y235" s="1255"/>
      <c r="Z235" s="1211"/>
      <c r="AA235" s="1211"/>
      <c r="AB235" s="1071"/>
      <c r="AC235" s="1274"/>
      <c r="AD235" s="1273"/>
    </row>
    <row r="236" spans="1:30" s="14" customFormat="1" ht="12.75" customHeight="1">
      <c r="A236" s="5494"/>
      <c r="B236" s="5588"/>
      <c r="C236" s="1685" t="s">
        <v>279</v>
      </c>
      <c r="D236" s="1241" t="s">
        <v>106</v>
      </c>
      <c r="E236" s="1270"/>
      <c r="F236" s="1202"/>
      <c r="G236" s="1202"/>
      <c r="H236" s="1253"/>
      <c r="I236" s="1202"/>
      <c r="J236" s="1202"/>
      <c r="K236" s="1202"/>
      <c r="L236" s="1202"/>
      <c r="M236" s="1202"/>
      <c r="N236" s="1253"/>
      <c r="O236" s="1202"/>
      <c r="P236" s="1202"/>
      <c r="Q236" s="1202"/>
      <c r="R236" s="1202"/>
      <c r="S236" s="1202"/>
      <c r="T236" s="1202"/>
      <c r="U236" s="1202"/>
      <c r="V236" s="1203"/>
      <c r="W236" s="1202"/>
      <c r="X236" s="1202"/>
      <c r="Y236" s="1253"/>
      <c r="Z236" s="1202"/>
      <c r="AA236" s="1202"/>
      <c r="AB236" s="1272"/>
      <c r="AC236" s="1275"/>
      <c r="AD236" s="1273"/>
    </row>
    <row r="237" spans="1:30" s="14" customFormat="1" ht="12.75" customHeight="1">
      <c r="A237" s="5499"/>
      <c r="B237" s="5588"/>
      <c r="C237" s="1685"/>
      <c r="D237" s="1241" t="s">
        <v>107</v>
      </c>
      <c r="E237" s="889"/>
      <c r="F237" s="890"/>
      <c r="G237" s="890"/>
      <c r="H237" s="983"/>
      <c r="I237" s="890"/>
      <c r="J237" s="890"/>
      <c r="K237" s="890"/>
      <c r="L237" s="890"/>
      <c r="M237" s="890"/>
      <c r="N237" s="983"/>
      <c r="O237" s="890"/>
      <c r="P237" s="890"/>
      <c r="Q237" s="890"/>
      <c r="R237" s="890"/>
      <c r="S237" s="890"/>
      <c r="T237" s="890"/>
      <c r="U237" s="890"/>
      <c r="V237" s="890"/>
      <c r="W237" s="890"/>
      <c r="X237" s="890"/>
      <c r="Y237" s="983"/>
      <c r="Z237" s="890"/>
      <c r="AA237" s="890"/>
      <c r="AB237" s="899"/>
      <c r="AC237" s="1275"/>
      <c r="AD237" s="1273"/>
    </row>
    <row r="238" spans="1:30" s="14" customFormat="1" ht="12.75" customHeight="1" thickBot="1">
      <c r="A238" s="5495"/>
      <c r="B238" s="5589"/>
      <c r="C238" s="1679"/>
      <c r="D238" s="1268" t="s">
        <v>109</v>
      </c>
      <c r="E238" s="1278"/>
      <c r="F238" s="1059"/>
      <c r="G238" s="1059"/>
      <c r="H238" s="1123"/>
      <c r="I238" s="1059"/>
      <c r="J238" s="1059"/>
      <c r="K238" s="1059"/>
      <c r="L238" s="1059"/>
      <c r="M238" s="1059"/>
      <c r="N238" s="1123"/>
      <c r="O238" s="1059"/>
      <c r="P238" s="1059"/>
      <c r="Q238" s="1059"/>
      <c r="R238" s="1059"/>
      <c r="S238" s="1059"/>
      <c r="T238" s="1059"/>
      <c r="U238" s="1059"/>
      <c r="V238" s="1060"/>
      <c r="W238" s="1059"/>
      <c r="X238" s="1059"/>
      <c r="Y238" s="1123"/>
      <c r="Z238" s="1059"/>
      <c r="AA238" s="1059"/>
      <c r="AB238" s="1061"/>
      <c r="AC238" s="1276"/>
      <c r="AD238" s="1273"/>
    </row>
    <row r="239" spans="1:30" s="14" customFormat="1" ht="12.75" customHeight="1">
      <c r="A239" s="5493" t="s">
        <v>145</v>
      </c>
      <c r="B239" s="5590" t="s">
        <v>310</v>
      </c>
      <c r="C239" s="1678" t="s">
        <v>292</v>
      </c>
      <c r="D239" s="1277" t="s">
        <v>105</v>
      </c>
      <c r="E239" s="4323">
        <v>207.99999999871943</v>
      </c>
      <c r="F239" s="4324">
        <v>232.00000000360887</v>
      </c>
      <c r="G239" s="4324">
        <v>219.9999999938882</v>
      </c>
      <c r="H239" s="4325">
        <v>232.00000000360887</v>
      </c>
      <c r="I239" s="4324">
        <v>228.00000000279397</v>
      </c>
      <c r="J239" s="4324">
        <v>247.99999999959255</v>
      </c>
      <c r="K239" s="4324">
        <v>315.99999999889405</v>
      </c>
      <c r="L239" s="4324">
        <v>355.99999999976717</v>
      </c>
      <c r="M239" s="4324">
        <v>324.00000000052387</v>
      </c>
      <c r="N239" s="4325">
        <v>383.99999999819556</v>
      </c>
      <c r="O239" s="4324">
        <v>404.0000000022701</v>
      </c>
      <c r="P239" s="4324">
        <v>355.99999999976717</v>
      </c>
      <c r="Q239" s="4324">
        <v>355.99999999976717</v>
      </c>
      <c r="R239" s="4324">
        <v>355.99999999976717</v>
      </c>
      <c r="S239" s="4324">
        <v>339.99999999650754</v>
      </c>
      <c r="T239" s="4324">
        <v>315.99999999889405</v>
      </c>
      <c r="U239" s="4324">
        <v>352.00000000622822</v>
      </c>
      <c r="V239" s="4326">
        <v>343.99999999732245</v>
      </c>
      <c r="W239" s="4324">
        <v>351.99999999895226</v>
      </c>
      <c r="X239" s="4324">
        <v>347.99999999813735</v>
      </c>
      <c r="Y239" s="4325">
        <v>360.00000000058208</v>
      </c>
      <c r="Z239" s="4324">
        <v>391.99999999982538</v>
      </c>
      <c r="AA239" s="4324">
        <v>324.00000000052387</v>
      </c>
      <c r="AB239" s="4327">
        <v>247.99999999959255</v>
      </c>
      <c r="AC239" s="1361">
        <f>SUM(E239:AB239)</f>
        <v>7595.9999999977299</v>
      </c>
      <c r="AD239" s="1009"/>
    </row>
    <row r="240" spans="1:30" s="14" customFormat="1" ht="12.75" customHeight="1">
      <c r="A240" s="5494"/>
      <c r="B240" s="5591"/>
      <c r="C240" s="1664" t="s">
        <v>292</v>
      </c>
      <c r="D240" s="1241" t="s">
        <v>106</v>
      </c>
      <c r="E240" s="4315">
        <f>'[3]Усть-Уса'!AD2</f>
        <v>148.00000000104774</v>
      </c>
      <c r="F240" s="4185">
        <f>'[3]Усть-Уса'!AE2</f>
        <v>163.9999999988504</v>
      </c>
      <c r="G240" s="4185">
        <f>'[3]Усть-Уса'!AF2</f>
        <v>159.99999999985448</v>
      </c>
      <c r="H240" s="4186">
        <f>'[3]Усть-Уса'!AG2</f>
        <v>168.0000000014843</v>
      </c>
      <c r="I240" s="4185">
        <f>'[3]Усть-Уса'!AH2</f>
        <v>163.9999999988504</v>
      </c>
      <c r="J240" s="4185">
        <f>'[3]Усть-Уса'!AI2</f>
        <v>167.99999999966531</v>
      </c>
      <c r="K240" s="4185">
        <f>'[3]Усть-Уса'!AJ2</f>
        <v>168.0000000014843</v>
      </c>
      <c r="L240" s="4185">
        <f>'[3]Усть-Уса'!AK2</f>
        <v>179.99999999847205</v>
      </c>
      <c r="M240" s="4185">
        <f>'[3]Усть-Уса'!AL2</f>
        <v>168.0000000014843</v>
      </c>
      <c r="N240" s="4186">
        <f>'[3]Усть-Уса'!AM2</f>
        <v>191.99999999909778</v>
      </c>
      <c r="O240" s="4185">
        <f>'[3]Усть-Уса'!AN2</f>
        <v>195.99999999991269</v>
      </c>
      <c r="P240" s="4185">
        <f>'[3]Усть-Уса'!AO2</f>
        <v>172.00000000048021</v>
      </c>
      <c r="Q240" s="4185">
        <f>'[3]Усть-Уса'!AP2</f>
        <v>175.99999999947613</v>
      </c>
      <c r="R240" s="4185">
        <f>'[3]Усть-Уса'!AQ2</f>
        <v>188.00000000010186</v>
      </c>
      <c r="S240" s="4185">
        <f>'[3]Усть-Уса'!AR2</f>
        <v>200.0000000007276</v>
      </c>
      <c r="T240" s="4185">
        <f>'[3]Усть-Уса'!AS2</f>
        <v>167.99999999966531</v>
      </c>
      <c r="U240" s="4185">
        <f>'[3]Усть-Уса'!AT2</f>
        <v>175.99999999947613</v>
      </c>
      <c r="V240" s="4187">
        <f>'[3]Усть-Уса'!AU2</f>
        <v>176.00000000129512</v>
      </c>
      <c r="W240" s="4185">
        <f>'[3]Усть-Уса'!AV2</f>
        <v>175.99999999947613</v>
      </c>
      <c r="X240" s="4185">
        <f>'[3]Усть-Уса'!AW2</f>
        <v>175.99999999947613</v>
      </c>
      <c r="Y240" s="4186">
        <f>'[3]Усть-Уса'!AX2</f>
        <v>180.00000000029104</v>
      </c>
      <c r="Z240" s="4185">
        <f>'[3]Усть-Уса'!AY2</f>
        <v>183.99999999928696</v>
      </c>
      <c r="AA240" s="4185">
        <f>'[3]Усть-Уса'!AZ2</f>
        <v>176.00000000129512</v>
      </c>
      <c r="AB240" s="4316">
        <f>'[3]Усть-Уса'!BA2</f>
        <v>115.99999999998545</v>
      </c>
      <c r="AC240" s="1351">
        <f>SUM(E240:AB240)</f>
        <v>4140.0000000012369</v>
      </c>
      <c r="AD240" s="1009"/>
    </row>
    <row r="241" spans="1:30" s="14" customFormat="1" ht="12.75" customHeight="1">
      <c r="A241" s="5499"/>
      <c r="B241" s="5591"/>
      <c r="C241" s="1695" t="s">
        <v>311</v>
      </c>
      <c r="D241" s="694" t="s">
        <v>336</v>
      </c>
      <c r="E241" s="398">
        <f>SQRT(E239^2+E240^2)</f>
        <v>255.28023816930565</v>
      </c>
      <c r="F241" s="399">
        <f t="shared" ref="F241:AB241" si="49">SQRT(F239^2+F240^2)</f>
        <v>284.11265371555953</v>
      </c>
      <c r="G241" s="399">
        <f t="shared" si="49"/>
        <v>272.02941016968043</v>
      </c>
      <c r="H241" s="982">
        <f t="shared" si="49"/>
        <v>286.44022064328402</v>
      </c>
      <c r="I241" s="399">
        <f t="shared" si="49"/>
        <v>280.85583490626823</v>
      </c>
      <c r="J241" s="399">
        <f t="shared" si="49"/>
        <v>299.54632362905983</v>
      </c>
      <c r="K241" s="399">
        <f t="shared" si="49"/>
        <v>357.88266233473752</v>
      </c>
      <c r="L241" s="399">
        <f t="shared" si="49"/>
        <v>398.91853804916633</v>
      </c>
      <c r="M241" s="399">
        <f t="shared" si="49"/>
        <v>364.96575181904149</v>
      </c>
      <c r="N241" s="982">
        <f t="shared" si="49"/>
        <v>429.32505167794221</v>
      </c>
      <c r="O241" s="399">
        <f t="shared" si="49"/>
        <v>449.03451983316387</v>
      </c>
      <c r="P241" s="399">
        <f t="shared" si="49"/>
        <v>395.37324138084944</v>
      </c>
      <c r="Q241" s="399">
        <f t="shared" si="49"/>
        <v>397.12970173439538</v>
      </c>
      <c r="R241" s="399">
        <f t="shared" si="49"/>
        <v>402.59160448259786</v>
      </c>
      <c r="S241" s="399">
        <f t="shared" si="49"/>
        <v>394.46165846367904</v>
      </c>
      <c r="T241" s="399">
        <f t="shared" si="49"/>
        <v>357.88266233388367</v>
      </c>
      <c r="U241" s="399">
        <f t="shared" si="49"/>
        <v>393.54796404529941</v>
      </c>
      <c r="V241" s="399">
        <f t="shared" si="49"/>
        <v>386.40910962167254</v>
      </c>
      <c r="W241" s="399">
        <f t="shared" si="49"/>
        <v>393.54796403879158</v>
      </c>
      <c r="X241" s="399">
        <f t="shared" si="49"/>
        <v>389.97435812950471</v>
      </c>
      <c r="Y241" s="982">
        <f t="shared" si="49"/>
        <v>402.49223595061295</v>
      </c>
      <c r="Z241" s="399">
        <f t="shared" si="49"/>
        <v>433.03579528671844</v>
      </c>
      <c r="AA241" s="399">
        <f t="shared" si="49"/>
        <v>368.71669341215807</v>
      </c>
      <c r="AB241" s="400">
        <f t="shared" si="49"/>
        <v>273.7882393379864</v>
      </c>
      <c r="AC241" s="1243"/>
      <c r="AD241" s="1009"/>
    </row>
    <row r="242" spans="1:30" s="14" customFormat="1" ht="12.75" customHeight="1">
      <c r="A242" s="5499"/>
      <c r="B242" s="5591"/>
      <c r="C242" s="1664" t="s">
        <v>338</v>
      </c>
      <c r="D242" s="1095" t="s">
        <v>107</v>
      </c>
      <c r="E242" s="3199">
        <v>15.2</v>
      </c>
      <c r="F242" s="3200">
        <v>15.2</v>
      </c>
      <c r="G242" s="3200">
        <v>14.4</v>
      </c>
      <c r="H242" s="3201">
        <v>14.4</v>
      </c>
      <c r="I242" s="3200">
        <v>14.4</v>
      </c>
      <c r="J242" s="3200">
        <v>17.600000000000001</v>
      </c>
      <c r="K242" s="3200">
        <v>18.399999999999999</v>
      </c>
      <c r="L242" s="3200">
        <v>19.2</v>
      </c>
      <c r="M242" s="3200">
        <v>24</v>
      </c>
      <c r="N242" s="3201">
        <v>24</v>
      </c>
      <c r="O242" s="3200">
        <v>24</v>
      </c>
      <c r="P242" s="3200">
        <v>21.6</v>
      </c>
      <c r="Q242" s="3200">
        <v>20</v>
      </c>
      <c r="R242" s="3200">
        <v>21.6</v>
      </c>
      <c r="S242" s="3200">
        <v>18.399999999999999</v>
      </c>
      <c r="T242" s="3200">
        <v>21.6</v>
      </c>
      <c r="U242" s="3200">
        <v>20.8</v>
      </c>
      <c r="V242" s="3202">
        <v>20.8</v>
      </c>
      <c r="W242" s="3200">
        <v>20.8</v>
      </c>
      <c r="X242" s="3200">
        <v>20.8</v>
      </c>
      <c r="Y242" s="3201">
        <v>22.4</v>
      </c>
      <c r="Z242" s="3200">
        <v>20.8</v>
      </c>
      <c r="AA242" s="3200">
        <v>20</v>
      </c>
      <c r="AB242" s="3246">
        <v>17.600000000000001</v>
      </c>
      <c r="AC242" s="1243"/>
      <c r="AD242" s="1009"/>
    </row>
    <row r="243" spans="1:30" s="14" customFormat="1" ht="12.75" customHeight="1" thickBot="1">
      <c r="A243" s="5500"/>
      <c r="B243" s="5592"/>
      <c r="C243" s="1658" t="s">
        <v>311</v>
      </c>
      <c r="D243" s="1267" t="s">
        <v>108</v>
      </c>
      <c r="E243" s="1015">
        <f t="shared" ref="E243:AC243" si="50">E240/E239</f>
        <v>0.71153846154787936</v>
      </c>
      <c r="F243" s="1016">
        <f t="shared" si="50"/>
        <v>0.70689655170818666</v>
      </c>
      <c r="G243" s="1016">
        <f t="shared" si="50"/>
        <v>0.7272727272922701</v>
      </c>
      <c r="H243" s="1113">
        <f t="shared" si="50"/>
        <v>0.72413793102961621</v>
      </c>
      <c r="I243" s="1016">
        <f t="shared" si="50"/>
        <v>0.71929824560017852</v>
      </c>
      <c r="J243" s="1016">
        <f t="shared" si="50"/>
        <v>0.67741935483847304</v>
      </c>
      <c r="K243" s="1016">
        <f t="shared" si="50"/>
        <v>0.53164556962681098</v>
      </c>
      <c r="L243" s="1016">
        <f t="shared" si="50"/>
        <v>0.50561797752412863</v>
      </c>
      <c r="M243" s="1016">
        <f t="shared" si="50"/>
        <v>0.51851851852226127</v>
      </c>
      <c r="N243" s="1113">
        <f t="shared" si="50"/>
        <v>0.5</v>
      </c>
      <c r="O243" s="1016">
        <f t="shared" si="50"/>
        <v>0.48514851484854293</v>
      </c>
      <c r="P243" s="1016">
        <f t="shared" si="50"/>
        <v>0.48314606741739524</v>
      </c>
      <c r="Q243" s="1016">
        <f t="shared" si="50"/>
        <v>0.49438202247076191</v>
      </c>
      <c r="R243" s="1016">
        <f t="shared" si="50"/>
        <v>0.528089887641081</v>
      </c>
      <c r="S243" s="1016">
        <f t="shared" si="50"/>
        <v>0.58823529412582931</v>
      </c>
      <c r="T243" s="1016">
        <f t="shared" si="50"/>
        <v>0.53164556962105469</v>
      </c>
      <c r="U243" s="1016">
        <f t="shared" si="50"/>
        <v>0.49999999998966482</v>
      </c>
      <c r="V243" s="1022">
        <f t="shared" si="50"/>
        <v>0.51162790698449134</v>
      </c>
      <c r="W243" s="1016">
        <f t="shared" si="50"/>
        <v>0.5</v>
      </c>
      <c r="X243" s="1016">
        <f t="shared" si="50"/>
        <v>0.50574712643798325</v>
      </c>
      <c r="Y243" s="1113">
        <f t="shared" si="50"/>
        <v>0.5</v>
      </c>
      <c r="Z243" s="1016">
        <f t="shared" si="50"/>
        <v>0.4693877551004309</v>
      </c>
      <c r="AA243" s="1016">
        <f t="shared" si="50"/>
        <v>0.54320987654632891</v>
      </c>
      <c r="AB243" s="1017">
        <f t="shared" si="50"/>
        <v>0.46774193548458076</v>
      </c>
      <c r="AC243" s="1266">
        <f t="shared" si="50"/>
        <v>0.54502369668279016</v>
      </c>
      <c r="AD243" s="1009"/>
    </row>
    <row r="244" spans="1:30" s="14" customFormat="1" ht="12.75" customHeight="1">
      <c r="A244" s="5493" t="s">
        <v>149</v>
      </c>
      <c r="B244" s="5590" t="s">
        <v>711</v>
      </c>
      <c r="C244" s="1655" t="s">
        <v>292</v>
      </c>
      <c r="D244" s="1239" t="s">
        <v>105</v>
      </c>
      <c r="E244" s="4245">
        <v>0</v>
      </c>
      <c r="F244" s="4246">
        <v>0</v>
      </c>
      <c r="G244" s="4246">
        <v>0</v>
      </c>
      <c r="H244" s="4247">
        <v>0</v>
      </c>
      <c r="I244" s="4246">
        <v>0</v>
      </c>
      <c r="J244" s="4246">
        <v>0</v>
      </c>
      <c r="K244" s="4246">
        <v>0</v>
      </c>
      <c r="L244" s="4246">
        <v>0</v>
      </c>
      <c r="M244" s="4246">
        <v>0</v>
      </c>
      <c r="N244" s="4247">
        <v>0</v>
      </c>
      <c r="O244" s="4246">
        <v>0</v>
      </c>
      <c r="P244" s="4246">
        <v>0</v>
      </c>
      <c r="Q244" s="4246">
        <v>0</v>
      </c>
      <c r="R244" s="4246">
        <v>0</v>
      </c>
      <c r="S244" s="4246">
        <v>0</v>
      </c>
      <c r="T244" s="4246">
        <v>0</v>
      </c>
      <c r="U244" s="4246">
        <v>0</v>
      </c>
      <c r="V244" s="4248">
        <v>0</v>
      </c>
      <c r="W244" s="4246">
        <v>0</v>
      </c>
      <c r="X244" s="4246">
        <v>0</v>
      </c>
      <c r="Y244" s="4247">
        <v>0</v>
      </c>
      <c r="Z244" s="4246">
        <v>0</v>
      </c>
      <c r="AA244" s="4246">
        <v>0</v>
      </c>
      <c r="AB244" s="4249">
        <v>0</v>
      </c>
      <c r="AC244" s="1240">
        <f>SUM(E244:AB244)</f>
        <v>0</v>
      </c>
      <c r="AD244" s="1009"/>
    </row>
    <row r="245" spans="1:30" s="14" customFormat="1" ht="12.75" customHeight="1">
      <c r="A245" s="5494"/>
      <c r="B245" s="5591"/>
      <c r="C245" s="1664" t="s">
        <v>292</v>
      </c>
      <c r="D245" s="1241" t="s">
        <v>106</v>
      </c>
      <c r="E245" s="4245">
        <v>0</v>
      </c>
      <c r="F245" s="4246">
        <v>0</v>
      </c>
      <c r="G245" s="4246">
        <v>0</v>
      </c>
      <c r="H245" s="4247">
        <v>0</v>
      </c>
      <c r="I245" s="4246">
        <v>0</v>
      </c>
      <c r="J245" s="4246">
        <v>0</v>
      </c>
      <c r="K245" s="4246">
        <v>0</v>
      </c>
      <c r="L245" s="4246">
        <v>0</v>
      </c>
      <c r="M245" s="4246">
        <v>0</v>
      </c>
      <c r="N245" s="4247">
        <v>0</v>
      </c>
      <c r="O245" s="4246">
        <v>0</v>
      </c>
      <c r="P245" s="4246">
        <v>0</v>
      </c>
      <c r="Q245" s="4246">
        <v>0</v>
      </c>
      <c r="R245" s="4246">
        <v>0</v>
      </c>
      <c r="S245" s="4246">
        <v>0</v>
      </c>
      <c r="T245" s="4246">
        <v>0</v>
      </c>
      <c r="U245" s="4246">
        <v>0</v>
      </c>
      <c r="V245" s="4248">
        <v>0</v>
      </c>
      <c r="W245" s="4246">
        <v>0</v>
      </c>
      <c r="X245" s="4246">
        <v>0</v>
      </c>
      <c r="Y245" s="4247">
        <v>0</v>
      </c>
      <c r="Z245" s="4246">
        <v>0</v>
      </c>
      <c r="AA245" s="4246">
        <v>0</v>
      </c>
      <c r="AB245" s="4249">
        <v>0</v>
      </c>
      <c r="AC245" s="1242">
        <f>SUM(E245:AB245)</f>
        <v>0</v>
      </c>
      <c r="AD245" s="1009"/>
    </row>
    <row r="246" spans="1:30" s="14" customFormat="1" ht="12.75" customHeight="1">
      <c r="A246" s="5499"/>
      <c r="B246" s="5591"/>
      <c r="C246" s="1695" t="s">
        <v>311</v>
      </c>
      <c r="D246" s="694" t="s">
        <v>336</v>
      </c>
      <c r="E246" s="398">
        <f>SQRT(E244^2+E245^2)</f>
        <v>0</v>
      </c>
      <c r="F246" s="399">
        <f t="shared" ref="F246:AB246" si="51">SQRT(F244^2+F245^2)</f>
        <v>0</v>
      </c>
      <c r="G246" s="399">
        <f t="shared" si="51"/>
        <v>0</v>
      </c>
      <c r="H246" s="982">
        <f t="shared" si="51"/>
        <v>0</v>
      </c>
      <c r="I246" s="399">
        <f t="shared" si="51"/>
        <v>0</v>
      </c>
      <c r="J246" s="399">
        <f t="shared" si="51"/>
        <v>0</v>
      </c>
      <c r="K246" s="399">
        <f t="shared" si="51"/>
        <v>0</v>
      </c>
      <c r="L246" s="399">
        <f t="shared" si="51"/>
        <v>0</v>
      </c>
      <c r="M246" s="399">
        <f t="shared" si="51"/>
        <v>0</v>
      </c>
      <c r="N246" s="982">
        <f t="shared" si="51"/>
        <v>0</v>
      </c>
      <c r="O246" s="399">
        <f t="shared" si="51"/>
        <v>0</v>
      </c>
      <c r="P246" s="399">
        <f t="shared" si="51"/>
        <v>0</v>
      </c>
      <c r="Q246" s="399">
        <f t="shared" si="51"/>
        <v>0</v>
      </c>
      <c r="R246" s="399">
        <f t="shared" si="51"/>
        <v>0</v>
      </c>
      <c r="S246" s="399">
        <f t="shared" si="51"/>
        <v>0</v>
      </c>
      <c r="T246" s="399">
        <f t="shared" si="51"/>
        <v>0</v>
      </c>
      <c r="U246" s="399">
        <f t="shared" si="51"/>
        <v>0</v>
      </c>
      <c r="V246" s="399">
        <f t="shared" si="51"/>
        <v>0</v>
      </c>
      <c r="W246" s="399">
        <f t="shared" si="51"/>
        <v>0</v>
      </c>
      <c r="X246" s="399">
        <f t="shared" si="51"/>
        <v>0</v>
      </c>
      <c r="Y246" s="982">
        <f t="shared" si="51"/>
        <v>0</v>
      </c>
      <c r="Z246" s="399">
        <f t="shared" si="51"/>
        <v>0</v>
      </c>
      <c r="AA246" s="399">
        <f t="shared" si="51"/>
        <v>0</v>
      </c>
      <c r="AB246" s="400">
        <f t="shared" si="51"/>
        <v>0</v>
      </c>
      <c r="AC246" s="1243"/>
      <c r="AD246" s="1009"/>
    </row>
    <row r="247" spans="1:30" s="14" customFormat="1" ht="12.75" customHeight="1">
      <c r="A247" s="5499"/>
      <c r="B247" s="5591"/>
      <c r="C247" s="1664" t="s">
        <v>338</v>
      </c>
      <c r="D247" s="1095" t="s">
        <v>107</v>
      </c>
      <c r="E247" s="3199">
        <v>0</v>
      </c>
      <c r="F247" s="3200">
        <v>0</v>
      </c>
      <c r="G247" s="3200">
        <v>0</v>
      </c>
      <c r="H247" s="3201">
        <v>0</v>
      </c>
      <c r="I247" s="3200">
        <v>0</v>
      </c>
      <c r="J247" s="3200">
        <v>0</v>
      </c>
      <c r="K247" s="3200">
        <v>0</v>
      </c>
      <c r="L247" s="3200">
        <v>0</v>
      </c>
      <c r="M247" s="3200">
        <v>0</v>
      </c>
      <c r="N247" s="3201">
        <v>0</v>
      </c>
      <c r="O247" s="3200">
        <v>0</v>
      </c>
      <c r="P247" s="3200">
        <v>0</v>
      </c>
      <c r="Q247" s="3200">
        <v>0</v>
      </c>
      <c r="R247" s="3200">
        <v>0</v>
      </c>
      <c r="S247" s="3200">
        <v>0</v>
      </c>
      <c r="T247" s="3200">
        <v>0</v>
      </c>
      <c r="U247" s="3200">
        <v>0</v>
      </c>
      <c r="V247" s="3202">
        <v>0</v>
      </c>
      <c r="W247" s="3200">
        <v>0</v>
      </c>
      <c r="X247" s="3200">
        <v>0</v>
      </c>
      <c r="Y247" s="3201">
        <v>0</v>
      </c>
      <c r="Z247" s="3200">
        <v>0</v>
      </c>
      <c r="AA247" s="3200">
        <v>0</v>
      </c>
      <c r="AB247" s="3246">
        <v>0</v>
      </c>
      <c r="AC247" s="1243"/>
      <c r="AD247" s="1009"/>
    </row>
    <row r="248" spans="1:30" s="14" customFormat="1" ht="0.75" customHeight="1" thickBot="1">
      <c r="A248" s="5500"/>
      <c r="B248" s="5592"/>
      <c r="C248" s="1664" t="s">
        <v>311</v>
      </c>
      <c r="D248" s="1268" t="s">
        <v>108</v>
      </c>
      <c r="E248" s="1015" t="e">
        <f>E245/E244</f>
        <v>#DIV/0!</v>
      </c>
      <c r="F248" s="1016" t="e">
        <f t="shared" ref="F248:AC248" si="52">F245/F244</f>
        <v>#DIV/0!</v>
      </c>
      <c r="G248" s="1016" t="e">
        <f t="shared" si="52"/>
        <v>#DIV/0!</v>
      </c>
      <c r="H248" s="1113" t="e">
        <f t="shared" si="52"/>
        <v>#DIV/0!</v>
      </c>
      <c r="I248" s="1016" t="e">
        <f t="shared" si="52"/>
        <v>#DIV/0!</v>
      </c>
      <c r="J248" s="1016" t="e">
        <f t="shared" si="52"/>
        <v>#DIV/0!</v>
      </c>
      <c r="K248" s="1016" t="e">
        <f t="shared" si="52"/>
        <v>#DIV/0!</v>
      </c>
      <c r="L248" s="1016" t="e">
        <f t="shared" si="52"/>
        <v>#DIV/0!</v>
      </c>
      <c r="M248" s="1016" t="e">
        <f t="shared" si="52"/>
        <v>#DIV/0!</v>
      </c>
      <c r="N248" s="1113" t="e">
        <f t="shared" si="52"/>
        <v>#DIV/0!</v>
      </c>
      <c r="O248" s="1016" t="e">
        <f t="shared" si="52"/>
        <v>#DIV/0!</v>
      </c>
      <c r="P248" s="1016" t="e">
        <f t="shared" si="52"/>
        <v>#DIV/0!</v>
      </c>
      <c r="Q248" s="1016" t="e">
        <f t="shared" si="52"/>
        <v>#DIV/0!</v>
      </c>
      <c r="R248" s="1016" t="e">
        <f t="shared" si="52"/>
        <v>#DIV/0!</v>
      </c>
      <c r="S248" s="1016" t="e">
        <f t="shared" si="52"/>
        <v>#DIV/0!</v>
      </c>
      <c r="T248" s="1016" t="e">
        <f t="shared" si="52"/>
        <v>#DIV/0!</v>
      </c>
      <c r="U248" s="1016" t="e">
        <f t="shared" si="52"/>
        <v>#DIV/0!</v>
      </c>
      <c r="V248" s="1022" t="e">
        <f t="shared" si="52"/>
        <v>#DIV/0!</v>
      </c>
      <c r="W248" s="1016" t="e">
        <f t="shared" si="52"/>
        <v>#DIV/0!</v>
      </c>
      <c r="X248" s="1016" t="e">
        <f t="shared" si="52"/>
        <v>#DIV/0!</v>
      </c>
      <c r="Y248" s="1113" t="e">
        <f t="shared" si="52"/>
        <v>#DIV/0!</v>
      </c>
      <c r="Z248" s="1016" t="e">
        <f t="shared" si="52"/>
        <v>#DIV/0!</v>
      </c>
      <c r="AA248" s="1016" t="e">
        <f t="shared" si="52"/>
        <v>#DIV/0!</v>
      </c>
      <c r="AB248" s="1017" t="e">
        <f t="shared" si="52"/>
        <v>#DIV/0!</v>
      </c>
      <c r="AC248" s="1051" t="e">
        <f t="shared" si="52"/>
        <v>#DIV/0!</v>
      </c>
      <c r="AD248" s="1009"/>
    </row>
    <row r="249" spans="1:30" s="72" customFormat="1" ht="12.75" customHeight="1">
      <c r="A249" s="2110" t="s">
        <v>286</v>
      </c>
      <c r="B249" s="4244"/>
      <c r="C249" s="2333" t="s">
        <v>311</v>
      </c>
      <c r="D249" s="2359"/>
      <c r="E249" s="2113">
        <f t="shared" ref="E249:AC249" si="53">E239+E244</f>
        <v>207.99999999871943</v>
      </c>
      <c r="F249" s="1618">
        <f t="shared" si="53"/>
        <v>232.00000000360887</v>
      </c>
      <c r="G249" s="1618">
        <f t="shared" si="53"/>
        <v>219.9999999938882</v>
      </c>
      <c r="H249" s="1618">
        <f t="shared" si="53"/>
        <v>232.00000000360887</v>
      </c>
      <c r="I249" s="1618">
        <f t="shared" si="53"/>
        <v>228.00000000279397</v>
      </c>
      <c r="J249" s="1618">
        <f t="shared" si="53"/>
        <v>247.99999999959255</v>
      </c>
      <c r="K249" s="1618">
        <f t="shared" si="53"/>
        <v>315.99999999889405</v>
      </c>
      <c r="L249" s="1618">
        <f t="shared" si="53"/>
        <v>355.99999999976717</v>
      </c>
      <c r="M249" s="1618">
        <f t="shared" si="53"/>
        <v>324.00000000052387</v>
      </c>
      <c r="N249" s="1618">
        <f t="shared" si="53"/>
        <v>383.99999999819556</v>
      </c>
      <c r="O249" s="1618">
        <f t="shared" si="53"/>
        <v>404.0000000022701</v>
      </c>
      <c r="P249" s="1618">
        <f t="shared" si="53"/>
        <v>355.99999999976717</v>
      </c>
      <c r="Q249" s="1618">
        <f t="shared" si="53"/>
        <v>355.99999999976717</v>
      </c>
      <c r="R249" s="1618">
        <f t="shared" si="53"/>
        <v>355.99999999976717</v>
      </c>
      <c r="S249" s="1618">
        <f t="shared" si="53"/>
        <v>339.99999999650754</v>
      </c>
      <c r="T249" s="1618">
        <f t="shared" si="53"/>
        <v>315.99999999889405</v>
      </c>
      <c r="U249" s="1618">
        <f t="shared" si="53"/>
        <v>352.00000000622822</v>
      </c>
      <c r="V249" s="3381">
        <f t="shared" si="53"/>
        <v>343.99999999732245</v>
      </c>
      <c r="W249" s="1618">
        <f t="shared" si="53"/>
        <v>351.99999999895226</v>
      </c>
      <c r="X249" s="1618">
        <f t="shared" si="53"/>
        <v>347.99999999813735</v>
      </c>
      <c r="Y249" s="1618">
        <f t="shared" si="53"/>
        <v>360.00000000058208</v>
      </c>
      <c r="Z249" s="1618">
        <f t="shared" si="53"/>
        <v>391.99999999982538</v>
      </c>
      <c r="AA249" s="1618">
        <f t="shared" si="53"/>
        <v>324.00000000052387</v>
      </c>
      <c r="AB249" s="1618">
        <f t="shared" si="53"/>
        <v>247.99999999959255</v>
      </c>
      <c r="AC249" s="2360">
        <f t="shared" si="53"/>
        <v>7595.9999999977299</v>
      </c>
      <c r="AD249" s="1039"/>
    </row>
    <row r="250" spans="1:30" s="72" customFormat="1" ht="12.75" customHeight="1">
      <c r="A250" s="2114" t="s">
        <v>309</v>
      </c>
      <c r="B250" s="2335"/>
      <c r="C250" s="2336" t="s">
        <v>311</v>
      </c>
      <c r="D250" s="2361"/>
      <c r="E250" s="2117">
        <f t="shared" ref="E250:AC250" si="54">E240+E245</f>
        <v>148.00000000104774</v>
      </c>
      <c r="F250" s="1615">
        <f t="shared" si="54"/>
        <v>163.9999999988504</v>
      </c>
      <c r="G250" s="1615">
        <f t="shared" si="54"/>
        <v>159.99999999985448</v>
      </c>
      <c r="H250" s="1615">
        <f t="shared" si="54"/>
        <v>168.0000000014843</v>
      </c>
      <c r="I250" s="1615">
        <f t="shared" si="54"/>
        <v>163.9999999988504</v>
      </c>
      <c r="J250" s="1615">
        <f t="shared" si="54"/>
        <v>167.99999999966531</v>
      </c>
      <c r="K250" s="1615">
        <f t="shared" si="54"/>
        <v>168.0000000014843</v>
      </c>
      <c r="L250" s="1615">
        <f t="shared" si="54"/>
        <v>179.99999999847205</v>
      </c>
      <c r="M250" s="1615">
        <f t="shared" si="54"/>
        <v>168.0000000014843</v>
      </c>
      <c r="N250" s="1615">
        <f t="shared" si="54"/>
        <v>191.99999999909778</v>
      </c>
      <c r="O250" s="1615">
        <f t="shared" si="54"/>
        <v>195.99999999991269</v>
      </c>
      <c r="P250" s="1615">
        <f t="shared" si="54"/>
        <v>172.00000000048021</v>
      </c>
      <c r="Q250" s="1615">
        <f t="shared" si="54"/>
        <v>175.99999999947613</v>
      </c>
      <c r="R250" s="1615">
        <f t="shared" si="54"/>
        <v>188.00000000010186</v>
      </c>
      <c r="S250" s="1615">
        <f t="shared" si="54"/>
        <v>200.0000000007276</v>
      </c>
      <c r="T250" s="1615">
        <f t="shared" si="54"/>
        <v>167.99999999966531</v>
      </c>
      <c r="U250" s="1615">
        <f t="shared" si="54"/>
        <v>175.99999999947613</v>
      </c>
      <c r="V250" s="3382">
        <f t="shared" si="54"/>
        <v>176.00000000129512</v>
      </c>
      <c r="W250" s="1615">
        <f t="shared" si="54"/>
        <v>175.99999999947613</v>
      </c>
      <c r="X250" s="1615">
        <f t="shared" si="54"/>
        <v>175.99999999947613</v>
      </c>
      <c r="Y250" s="1615">
        <f t="shared" si="54"/>
        <v>180.00000000029104</v>
      </c>
      <c r="Z250" s="1615">
        <f t="shared" si="54"/>
        <v>183.99999999928696</v>
      </c>
      <c r="AA250" s="1615">
        <f t="shared" si="54"/>
        <v>176.00000000129512</v>
      </c>
      <c r="AB250" s="1615">
        <f t="shared" si="54"/>
        <v>115.99999999998545</v>
      </c>
      <c r="AC250" s="2362">
        <f t="shared" si="54"/>
        <v>4140.0000000012369</v>
      </c>
      <c r="AD250" s="1039"/>
    </row>
    <row r="251" spans="1:30" s="72" customFormat="1" ht="12.75" customHeight="1" thickBot="1">
      <c r="A251" s="2118" t="s">
        <v>304</v>
      </c>
      <c r="B251" s="2338"/>
      <c r="C251" s="2339" t="s">
        <v>311</v>
      </c>
      <c r="D251" s="2363"/>
      <c r="E251" s="2121">
        <f t="shared" ref="E251:AC251" si="55">SQRT(E250*E250+E249*E249)</f>
        <v>255.28023816930565</v>
      </c>
      <c r="F251" s="1616">
        <f t="shared" si="55"/>
        <v>284.11265371555953</v>
      </c>
      <c r="G251" s="1616">
        <f t="shared" si="55"/>
        <v>272.02941016968043</v>
      </c>
      <c r="H251" s="1616">
        <f t="shared" si="55"/>
        <v>286.44022064328402</v>
      </c>
      <c r="I251" s="1616">
        <f t="shared" si="55"/>
        <v>280.85583490626823</v>
      </c>
      <c r="J251" s="1616">
        <f t="shared" si="55"/>
        <v>299.54632362905983</v>
      </c>
      <c r="K251" s="1616">
        <f t="shared" si="55"/>
        <v>357.88266233473752</v>
      </c>
      <c r="L251" s="1616">
        <f t="shared" si="55"/>
        <v>398.91853804916633</v>
      </c>
      <c r="M251" s="1616">
        <f t="shared" si="55"/>
        <v>364.96575181904149</v>
      </c>
      <c r="N251" s="1616">
        <f t="shared" si="55"/>
        <v>429.32505167794221</v>
      </c>
      <c r="O251" s="1616">
        <f t="shared" si="55"/>
        <v>449.03451983316387</v>
      </c>
      <c r="P251" s="1616">
        <f t="shared" si="55"/>
        <v>395.37324138084944</v>
      </c>
      <c r="Q251" s="1616">
        <f t="shared" si="55"/>
        <v>397.12970173439538</v>
      </c>
      <c r="R251" s="1616">
        <f t="shared" si="55"/>
        <v>402.59160448259786</v>
      </c>
      <c r="S251" s="1616">
        <f t="shared" si="55"/>
        <v>394.46165846367904</v>
      </c>
      <c r="T251" s="1616">
        <f t="shared" si="55"/>
        <v>357.88266233388367</v>
      </c>
      <c r="U251" s="1616">
        <f t="shared" si="55"/>
        <v>393.54796404529941</v>
      </c>
      <c r="V251" s="3383">
        <f t="shared" si="55"/>
        <v>386.40910962167254</v>
      </c>
      <c r="W251" s="1616">
        <f t="shared" si="55"/>
        <v>393.54796403879158</v>
      </c>
      <c r="X251" s="1616">
        <f t="shared" si="55"/>
        <v>389.97435812950471</v>
      </c>
      <c r="Y251" s="1616">
        <f t="shared" si="55"/>
        <v>402.49223595061295</v>
      </c>
      <c r="Z251" s="1616">
        <f t="shared" si="55"/>
        <v>433.03579528671844</v>
      </c>
      <c r="AA251" s="1616">
        <f t="shared" si="55"/>
        <v>368.71669341215807</v>
      </c>
      <c r="AB251" s="1616">
        <f t="shared" si="55"/>
        <v>273.7882393379864</v>
      </c>
      <c r="AC251" s="2364">
        <f t="shared" si="55"/>
        <v>8650.9430699765762</v>
      </c>
      <c r="AD251" s="1039"/>
    </row>
    <row r="252" spans="1:30" s="8" customFormat="1" ht="12.75" customHeight="1" thickBot="1">
      <c r="A252" s="1073" t="s">
        <v>276</v>
      </c>
      <c r="B252" s="1075"/>
      <c r="C252" s="1265"/>
      <c r="D252" s="1265"/>
      <c r="E252" s="528">
        <v>1</v>
      </c>
      <c r="F252" s="529">
        <v>2</v>
      </c>
      <c r="G252" s="529">
        <v>3</v>
      </c>
      <c r="H252" s="1251">
        <v>4</v>
      </c>
      <c r="I252" s="529">
        <v>5</v>
      </c>
      <c r="J252" s="529">
        <v>6</v>
      </c>
      <c r="K252" s="529">
        <v>7</v>
      </c>
      <c r="L252" s="529">
        <v>8</v>
      </c>
      <c r="M252" s="529">
        <v>9</v>
      </c>
      <c r="N252" s="1251">
        <v>10</v>
      </c>
      <c r="O252" s="529">
        <v>11</v>
      </c>
      <c r="P252" s="529">
        <v>12</v>
      </c>
      <c r="Q252" s="529">
        <v>13</v>
      </c>
      <c r="R252" s="529">
        <v>14</v>
      </c>
      <c r="S252" s="529">
        <v>15</v>
      </c>
      <c r="T252" s="529">
        <v>16</v>
      </c>
      <c r="U252" s="529">
        <v>17</v>
      </c>
      <c r="V252" s="1251">
        <v>18</v>
      </c>
      <c r="W252" s="529">
        <v>19</v>
      </c>
      <c r="X252" s="529">
        <v>20</v>
      </c>
      <c r="Y252" s="1251">
        <v>21</v>
      </c>
      <c r="Z252" s="529">
        <v>22</v>
      </c>
      <c r="AA252" s="529">
        <v>23</v>
      </c>
      <c r="AB252" s="529">
        <v>24</v>
      </c>
      <c r="AC252" s="1075"/>
      <c r="AD252" s="1064"/>
    </row>
    <row r="253" spans="1:30" s="8" customFormat="1" ht="12.75" customHeight="1">
      <c r="A253" s="2445" t="s">
        <v>113</v>
      </c>
      <c r="B253" s="2446"/>
      <c r="C253" s="3584" t="s">
        <v>338</v>
      </c>
      <c r="D253" s="2447" t="s">
        <v>109</v>
      </c>
      <c r="E253" s="4260">
        <v>11.1</v>
      </c>
      <c r="F253" s="4192">
        <v>11.1</v>
      </c>
      <c r="G253" s="4192">
        <v>11.1</v>
      </c>
      <c r="H253" s="4192">
        <v>11.1</v>
      </c>
      <c r="I253" s="4192">
        <v>11.1</v>
      </c>
      <c r="J253" s="4192">
        <v>11</v>
      </c>
      <c r="K253" s="4192">
        <v>11</v>
      </c>
      <c r="L253" s="4192">
        <v>11</v>
      </c>
      <c r="M253" s="4192">
        <v>11</v>
      </c>
      <c r="N253" s="4192">
        <v>11.1</v>
      </c>
      <c r="O253" s="4192">
        <v>11</v>
      </c>
      <c r="P253" s="4192">
        <v>11</v>
      </c>
      <c r="Q253" s="4192">
        <v>11</v>
      </c>
      <c r="R253" s="4192">
        <v>11</v>
      </c>
      <c r="S253" s="4192">
        <v>11.1</v>
      </c>
      <c r="T253" s="4192">
        <v>11</v>
      </c>
      <c r="U253" s="4192">
        <v>11</v>
      </c>
      <c r="V253" s="4192">
        <v>11</v>
      </c>
      <c r="W253" s="4192">
        <v>11.1</v>
      </c>
      <c r="X253" s="4192">
        <v>11.1</v>
      </c>
      <c r="Y253" s="4192">
        <v>11.1</v>
      </c>
      <c r="Z253" s="4192">
        <v>11.1</v>
      </c>
      <c r="AA253" s="4192">
        <v>11.1</v>
      </c>
      <c r="AB253" s="4193">
        <v>11.1</v>
      </c>
      <c r="AC253" s="4338"/>
      <c r="AD253" s="1064"/>
    </row>
    <row r="254" spans="1:30" s="8" customFormat="1" ht="12.75" customHeight="1" thickBot="1">
      <c r="A254" s="2270" t="s">
        <v>114</v>
      </c>
      <c r="B254" s="2274"/>
      <c r="C254" s="3582" t="s">
        <v>338</v>
      </c>
      <c r="D254" s="2272" t="s">
        <v>109</v>
      </c>
      <c r="E254" s="4331">
        <v>10.7</v>
      </c>
      <c r="F254" s="4332">
        <v>10.7</v>
      </c>
      <c r="G254" s="4332">
        <v>10.7</v>
      </c>
      <c r="H254" s="4332">
        <v>10.7</v>
      </c>
      <c r="I254" s="4332">
        <v>10.7</v>
      </c>
      <c r="J254" s="4332">
        <v>10.7</v>
      </c>
      <c r="K254" s="4332">
        <v>10.7</v>
      </c>
      <c r="L254" s="4332">
        <v>10.7</v>
      </c>
      <c r="M254" s="4332">
        <v>10.7</v>
      </c>
      <c r="N254" s="4332">
        <v>10.8</v>
      </c>
      <c r="O254" s="4332">
        <v>10.7</v>
      </c>
      <c r="P254" s="4332">
        <v>10.7</v>
      </c>
      <c r="Q254" s="4332">
        <v>10.7</v>
      </c>
      <c r="R254" s="4332">
        <v>10.7</v>
      </c>
      <c r="S254" s="4332">
        <v>10.7</v>
      </c>
      <c r="T254" s="4332">
        <v>10.7</v>
      </c>
      <c r="U254" s="4332">
        <v>10.7</v>
      </c>
      <c r="V254" s="4332">
        <v>10.7</v>
      </c>
      <c r="W254" s="4332">
        <v>10.7</v>
      </c>
      <c r="X254" s="4332">
        <v>10.8</v>
      </c>
      <c r="Y254" s="4332">
        <v>10.7</v>
      </c>
      <c r="Z254" s="4332">
        <v>10.7</v>
      </c>
      <c r="AA254" s="4332">
        <v>10.8</v>
      </c>
      <c r="AB254" s="4333">
        <v>10.8</v>
      </c>
      <c r="AC254" s="4339"/>
      <c r="AD254" s="1064"/>
    </row>
    <row r="255" spans="1:30" s="7" customFormat="1" ht="12.75" customHeight="1">
      <c r="A255" s="5493" t="s">
        <v>124</v>
      </c>
      <c r="B255" s="5496" t="s">
        <v>38</v>
      </c>
      <c r="C255" s="1686" t="s">
        <v>292</v>
      </c>
      <c r="D255" s="1239" t="s">
        <v>105</v>
      </c>
      <c r="E255" s="4328">
        <v>165.99999999743886</v>
      </c>
      <c r="F255" s="4329">
        <v>173.99999999906868</v>
      </c>
      <c r="G255" s="4329">
        <v>160.00000000349246</v>
      </c>
      <c r="H255" s="4330">
        <v>177.99999999988358</v>
      </c>
      <c r="I255" s="4329">
        <v>169.99999999825377</v>
      </c>
      <c r="J255" s="4329">
        <v>190.00000000232831</v>
      </c>
      <c r="K255" s="4329">
        <v>235.99999999714782</v>
      </c>
      <c r="L255" s="4329">
        <v>262.00000000244472</v>
      </c>
      <c r="M255" s="4329">
        <v>241.99999999837019</v>
      </c>
      <c r="N255" s="4330">
        <v>277.99999999842839</v>
      </c>
      <c r="O255" s="4329">
        <v>275.99999999802094</v>
      </c>
      <c r="P255" s="4329">
        <v>242.00000000564614</v>
      </c>
      <c r="Q255" s="4329">
        <v>247.99999999959255</v>
      </c>
      <c r="R255" s="4329">
        <v>243.99999999877764</v>
      </c>
      <c r="S255" s="4329">
        <v>239.99999999796273</v>
      </c>
      <c r="T255" s="4329">
        <v>228.00000000279397</v>
      </c>
      <c r="U255" s="4329">
        <v>252.00000000040745</v>
      </c>
      <c r="V255" s="4329">
        <v>254.00000000081491</v>
      </c>
      <c r="W255" s="4329">
        <v>265.99999999598367</v>
      </c>
      <c r="X255" s="4329">
        <v>245.99999999918509</v>
      </c>
      <c r="Y255" s="4330">
        <v>266.00000000325963</v>
      </c>
      <c r="Z255" s="4329">
        <v>279.99999999883585</v>
      </c>
      <c r="AA255" s="4329">
        <v>241.99999999837019</v>
      </c>
      <c r="AB255" s="4334">
        <v>177.99999999988358</v>
      </c>
      <c r="AC255" s="1378">
        <f>SUM(E255:AB255)</f>
        <v>5517.9999999963911</v>
      </c>
      <c r="AD255" s="1273"/>
    </row>
    <row r="256" spans="1:30" s="7" customFormat="1" ht="12.75" customHeight="1">
      <c r="A256" s="5494"/>
      <c r="B256" s="5497"/>
      <c r="C256" s="1656" t="s">
        <v>292</v>
      </c>
      <c r="D256" s="1241" t="s">
        <v>106</v>
      </c>
      <c r="E256" s="4320">
        <v>100.0000000003638</v>
      </c>
      <c r="F256" s="4321">
        <v>123.99999999979627</v>
      </c>
      <c r="G256" s="4321">
        <v>111.99999999917054</v>
      </c>
      <c r="H256" s="4322">
        <v>122.00000000120781</v>
      </c>
      <c r="I256" s="4321">
        <v>113.99999999957799</v>
      </c>
      <c r="J256" s="4321">
        <v>118.0000000003929</v>
      </c>
      <c r="K256" s="4321">
        <v>119.99999999898137</v>
      </c>
      <c r="L256" s="4321">
        <v>126.00000000020373</v>
      </c>
      <c r="M256" s="4321">
        <v>118.0000000003929</v>
      </c>
      <c r="N256" s="4322">
        <v>134.00000000001455</v>
      </c>
      <c r="O256" s="4321">
        <v>134.00000000001455</v>
      </c>
      <c r="P256" s="4321">
        <v>119.99999999898137</v>
      </c>
      <c r="Q256" s="4321">
        <v>120.00000000080036</v>
      </c>
      <c r="R256" s="4321">
        <v>123.99999999979627</v>
      </c>
      <c r="S256" s="4321">
        <v>139.99999999941792</v>
      </c>
      <c r="T256" s="4321">
        <v>120.00000000080036</v>
      </c>
      <c r="U256" s="4321">
        <v>126.00000000020373</v>
      </c>
      <c r="V256" s="4321">
        <v>121.99999999938882</v>
      </c>
      <c r="W256" s="4321">
        <v>126.00000000020373</v>
      </c>
      <c r="X256" s="4321">
        <v>120.00000000080036</v>
      </c>
      <c r="Y256" s="4322">
        <v>125.99999999838474</v>
      </c>
      <c r="Z256" s="4321">
        <v>130.00000000101863</v>
      </c>
      <c r="AA256" s="4321">
        <v>126.00000000020373</v>
      </c>
      <c r="AB256" s="4335">
        <v>75.999999999112333</v>
      </c>
      <c r="AC256" s="1378">
        <f>SUM(E256:AB256)</f>
        <v>2897.9999999992287</v>
      </c>
      <c r="AD256" s="1273"/>
    </row>
    <row r="257" spans="1:30" s="7" customFormat="1" ht="12.75" customHeight="1">
      <c r="A257" s="5499"/>
      <c r="B257" s="5501"/>
      <c r="C257" s="1695" t="s">
        <v>311</v>
      </c>
      <c r="D257" s="694" t="s">
        <v>336</v>
      </c>
      <c r="E257" s="398">
        <v>193.79370474611002</v>
      </c>
      <c r="F257" s="399">
        <v>213.66328650384787</v>
      </c>
      <c r="G257" s="399">
        <v>195.30488985412472</v>
      </c>
      <c r="H257" s="982">
        <v>215.79620015248938</v>
      </c>
      <c r="I257" s="399">
        <v>204.68512403032631</v>
      </c>
      <c r="J257" s="399">
        <v>223.66045694529348</v>
      </c>
      <c r="K257" s="399">
        <v>264.75649189096254</v>
      </c>
      <c r="L257" s="399">
        <v>290.72323608774786</v>
      </c>
      <c r="M257" s="399">
        <v>269.23595599270152</v>
      </c>
      <c r="N257" s="982">
        <v>308.60978597434348</v>
      </c>
      <c r="O257" s="399">
        <v>306.80938707756559</v>
      </c>
      <c r="P257" s="399">
        <v>270.11849252224152</v>
      </c>
      <c r="Q257" s="399">
        <v>275.50680572354287</v>
      </c>
      <c r="R257" s="399">
        <v>273.700566311714</v>
      </c>
      <c r="S257" s="399">
        <v>277.84887978694303</v>
      </c>
      <c r="T257" s="399">
        <v>257.65092664585188</v>
      </c>
      <c r="U257" s="399">
        <v>281.74456516542904</v>
      </c>
      <c r="V257" s="399">
        <v>281.78005607257739</v>
      </c>
      <c r="W257" s="399">
        <v>294.33314457925843</v>
      </c>
      <c r="X257" s="399">
        <v>273.70787347058751</v>
      </c>
      <c r="Y257" s="982">
        <v>294.33314458505532</v>
      </c>
      <c r="Z257" s="399">
        <v>308.70698080803572</v>
      </c>
      <c r="AA257" s="399">
        <v>272.83694764320779</v>
      </c>
      <c r="AB257" s="465">
        <v>193.54586019810299</v>
      </c>
      <c r="AC257" s="1275"/>
      <c r="AD257" s="1273"/>
    </row>
    <row r="258" spans="1:30" s="7" customFormat="1" ht="12.75" customHeight="1">
      <c r="A258" s="5499"/>
      <c r="B258" s="5501"/>
      <c r="C258" s="1664" t="s">
        <v>338</v>
      </c>
      <c r="D258" s="1095" t="s">
        <v>107</v>
      </c>
      <c r="E258" s="3199">
        <v>10.8</v>
      </c>
      <c r="F258" s="3200">
        <v>10.8</v>
      </c>
      <c r="G258" s="3200">
        <v>10.8</v>
      </c>
      <c r="H258" s="3201">
        <v>10.4</v>
      </c>
      <c r="I258" s="3200">
        <v>11.2</v>
      </c>
      <c r="J258" s="3200">
        <v>13.2</v>
      </c>
      <c r="K258" s="3200">
        <v>14.4</v>
      </c>
      <c r="L258" s="3200">
        <v>13.2</v>
      </c>
      <c r="M258" s="3200">
        <v>17.600000000000001</v>
      </c>
      <c r="N258" s="3201">
        <v>17.2</v>
      </c>
      <c r="O258" s="3200">
        <v>16</v>
      </c>
      <c r="P258" s="3200">
        <v>16.399999999999999</v>
      </c>
      <c r="Q258" s="3200">
        <v>14</v>
      </c>
      <c r="R258" s="3200">
        <v>14.8</v>
      </c>
      <c r="S258" s="3200">
        <v>14</v>
      </c>
      <c r="T258" s="3200">
        <v>15.6</v>
      </c>
      <c r="U258" s="3200">
        <v>14.8</v>
      </c>
      <c r="V258" s="3202">
        <v>16</v>
      </c>
      <c r="W258" s="3200">
        <v>14.8</v>
      </c>
      <c r="X258" s="3200">
        <v>15.6</v>
      </c>
      <c r="Y258" s="3201">
        <v>16.399999999999999</v>
      </c>
      <c r="Z258" s="3200">
        <v>16.399999999999999</v>
      </c>
      <c r="AA258" s="3200">
        <v>14.4</v>
      </c>
      <c r="AB258" s="4086">
        <v>12.8</v>
      </c>
      <c r="AC258" s="1275"/>
      <c r="AD258" s="1273"/>
    </row>
    <row r="259" spans="1:30" s="34" customFormat="1" ht="12.75" customHeight="1" thickBot="1">
      <c r="A259" s="5499"/>
      <c r="B259" s="5501"/>
      <c r="C259" s="1665" t="s">
        <v>311</v>
      </c>
      <c r="D259" s="1267" t="s">
        <v>108</v>
      </c>
      <c r="E259" s="1031">
        <v>0.60240963856570273</v>
      </c>
      <c r="F259" s="1032">
        <v>0.71264367816356311</v>
      </c>
      <c r="G259" s="1032">
        <v>0.69999999997953632</v>
      </c>
      <c r="H259" s="1116">
        <v>0.68539325843419996</v>
      </c>
      <c r="I259" s="1032">
        <v>0.67058823529852352</v>
      </c>
      <c r="J259" s="1032">
        <v>0.62105263157340473</v>
      </c>
      <c r="K259" s="1032">
        <v>0.5084745762730154</v>
      </c>
      <c r="L259" s="1032">
        <v>0.4809160305306413</v>
      </c>
      <c r="M259" s="1032">
        <v>0.48760330579003142</v>
      </c>
      <c r="N259" s="1116">
        <v>0.48201438849198591</v>
      </c>
      <c r="O259" s="1032">
        <v>0.48550724638034565</v>
      </c>
      <c r="P259" s="1032">
        <v>0.4958677685792629</v>
      </c>
      <c r="Q259" s="1032">
        <v>0.48387096774595773</v>
      </c>
      <c r="R259" s="1032">
        <v>0.50819672131318638</v>
      </c>
      <c r="S259" s="1032">
        <v>0.58333333333585968</v>
      </c>
      <c r="T259" s="1032">
        <v>0.52631578947074498</v>
      </c>
      <c r="U259" s="1032">
        <v>0.5</v>
      </c>
      <c r="V259" s="1033">
        <v>0.48031496062597406</v>
      </c>
      <c r="W259" s="1032">
        <v>0.47368421053423382</v>
      </c>
      <c r="X259" s="1032">
        <v>0.48780487805364986</v>
      </c>
      <c r="Y259" s="1116">
        <v>0.47368421051443871</v>
      </c>
      <c r="Z259" s="1032">
        <v>0.46428571429128263</v>
      </c>
      <c r="AA259" s="1032">
        <v>0.52066115702914173</v>
      </c>
      <c r="AB259" s="1034">
        <v>0.42696629213012383</v>
      </c>
      <c r="AC259" s="1280">
        <f t="shared" ref="AC259" si="56">AC256/AC255</f>
        <v>0.52519028633583253</v>
      </c>
      <c r="AD259" s="1279"/>
    </row>
    <row r="260" spans="1:30" s="7" customFormat="1" ht="12.75" customHeight="1">
      <c r="A260" s="5493" t="s">
        <v>141</v>
      </c>
      <c r="B260" s="5496" t="s">
        <v>37</v>
      </c>
      <c r="C260" s="1655" t="s">
        <v>292</v>
      </c>
      <c r="D260" s="1239" t="s">
        <v>105</v>
      </c>
      <c r="E260" s="4317">
        <v>50.999999999476131</v>
      </c>
      <c r="F260" s="4318">
        <v>63.000000000101863</v>
      </c>
      <c r="G260" s="4318">
        <v>48.00000000068394</v>
      </c>
      <c r="H260" s="4319">
        <v>48.999999999068677</v>
      </c>
      <c r="I260" s="4318">
        <v>47.000000000480213</v>
      </c>
      <c r="J260" s="4318">
        <v>55.000000000291038</v>
      </c>
      <c r="K260" s="4318">
        <v>67.999999999301508</v>
      </c>
      <c r="L260" s="4318">
        <v>81.000000000130967</v>
      </c>
      <c r="M260" s="4318">
        <v>83.000000000538421</v>
      </c>
      <c r="N260" s="4319">
        <v>96.999999999752617</v>
      </c>
      <c r="O260" s="4318">
        <v>113.99999999957799</v>
      </c>
      <c r="P260" s="4318">
        <v>97.999999999956344</v>
      </c>
      <c r="Q260" s="4318">
        <v>99.000000000160071</v>
      </c>
      <c r="R260" s="4318">
        <v>100.0000000003638</v>
      </c>
      <c r="S260" s="4318">
        <v>91.000000000349246</v>
      </c>
      <c r="T260" s="4318">
        <v>84.000000000742148</v>
      </c>
      <c r="U260" s="4318">
        <v>88.999999999941792</v>
      </c>
      <c r="V260" s="4318">
        <v>82.999999998719431</v>
      </c>
      <c r="W260" s="4318">
        <v>86.000000001149601</v>
      </c>
      <c r="X260" s="4318">
        <v>86.999999999534339</v>
      </c>
      <c r="Y260" s="4319">
        <v>87.999999999738066</v>
      </c>
      <c r="Z260" s="4318">
        <v>97.999999999956344</v>
      </c>
      <c r="AA260" s="4318">
        <v>73.000000000320142</v>
      </c>
      <c r="AB260" s="4336">
        <v>47.999999998864951</v>
      </c>
      <c r="AC260" s="1378">
        <f>SUM(E260:AB260)</f>
        <v>1879.9999999991996</v>
      </c>
      <c r="AD260" s="1009"/>
    </row>
    <row r="261" spans="1:30" s="7" customFormat="1" ht="12.75" customHeight="1">
      <c r="A261" s="5494"/>
      <c r="B261" s="5497"/>
      <c r="C261" s="1656" t="s">
        <v>292</v>
      </c>
      <c r="D261" s="1241" t="s">
        <v>106</v>
      </c>
      <c r="E261" s="4320">
        <v>30.000000000200089</v>
      </c>
      <c r="F261" s="4321">
        <v>29.999999999745341</v>
      </c>
      <c r="G261" s="4321">
        <v>28.999999999996362</v>
      </c>
      <c r="H261" s="4322">
        <v>31.000000000403816</v>
      </c>
      <c r="I261" s="4321">
        <v>29.999999999745341</v>
      </c>
      <c r="J261" s="4321">
        <v>30.999999999949068</v>
      </c>
      <c r="K261" s="4321">
        <v>30.999999999949068</v>
      </c>
      <c r="L261" s="4321">
        <v>34.000000000105501</v>
      </c>
      <c r="M261" s="4321">
        <v>30.000000000200089</v>
      </c>
      <c r="N261" s="4322">
        <v>33.999999999650754</v>
      </c>
      <c r="O261" s="4321">
        <v>34.000000000105501</v>
      </c>
      <c r="P261" s="4321">
        <v>30.999999999949068</v>
      </c>
      <c r="Q261" s="4321">
        <v>30.000000000200089</v>
      </c>
      <c r="R261" s="4321">
        <v>39.99999999996362</v>
      </c>
      <c r="S261" s="4321">
        <v>34.999999999854481</v>
      </c>
      <c r="T261" s="4321">
        <v>30.000000000200089</v>
      </c>
      <c r="U261" s="4321">
        <v>31.999999999698048</v>
      </c>
      <c r="V261" s="4321">
        <v>33.000000000356522</v>
      </c>
      <c r="W261" s="4321">
        <v>30.999999999949068</v>
      </c>
      <c r="X261" s="4321">
        <v>32.999999999901775</v>
      </c>
      <c r="Y261" s="4322">
        <v>32.000000000152795</v>
      </c>
      <c r="Z261" s="4321">
        <v>33.999999999650754</v>
      </c>
      <c r="AA261" s="4321">
        <v>32.000000000152795</v>
      </c>
      <c r="AB261" s="4335">
        <v>23.000000000138243</v>
      </c>
      <c r="AC261" s="1378">
        <f>SUM(E261:AB261)</f>
        <v>760.00000000021828</v>
      </c>
      <c r="AD261" s="1009"/>
    </row>
    <row r="262" spans="1:30" s="7" customFormat="1" ht="12.75" customHeight="1">
      <c r="A262" s="5499"/>
      <c r="B262" s="5501"/>
      <c r="C262" s="1695" t="s">
        <v>311</v>
      </c>
      <c r="D262" s="694" t="s">
        <v>336</v>
      </c>
      <c r="E262" s="398">
        <v>59.169248769597971</v>
      </c>
      <c r="F262" s="399">
        <v>69.778220097660522</v>
      </c>
      <c r="G262" s="399">
        <v>56.080299571823325</v>
      </c>
      <c r="H262" s="982">
        <v>57.982756056725755</v>
      </c>
      <c r="I262" s="399">
        <v>55.758407438070364</v>
      </c>
      <c r="J262" s="399">
        <v>63.134776470886919</v>
      </c>
      <c r="K262" s="399">
        <v>74.732857565476834</v>
      </c>
      <c r="L262" s="399">
        <v>87.84645695774185</v>
      </c>
      <c r="M262" s="399">
        <v>88.255311455466426</v>
      </c>
      <c r="N262" s="982">
        <v>102.78618584191291</v>
      </c>
      <c r="O262" s="399">
        <v>118.96217886333015</v>
      </c>
      <c r="P262" s="399">
        <v>102.78618584220492</v>
      </c>
      <c r="Q262" s="399">
        <v>103.44563789761122</v>
      </c>
      <c r="R262" s="399">
        <v>107.70329614301434</v>
      </c>
      <c r="S262" s="399">
        <v>97.498717940562571</v>
      </c>
      <c r="T262" s="399">
        <v>89.196412484677239</v>
      </c>
      <c r="U262" s="399">
        <v>94.578010129048039</v>
      </c>
      <c r="V262" s="399">
        <v>89.319650692392187</v>
      </c>
      <c r="W262" s="399">
        <v>91.416628685346808</v>
      </c>
      <c r="X262" s="399">
        <v>93.048374515154705</v>
      </c>
      <c r="Y262" s="982">
        <v>93.637599285563056</v>
      </c>
      <c r="Z262" s="399">
        <v>103.7304198389638</v>
      </c>
      <c r="AA262" s="399">
        <v>79.705708704311263</v>
      </c>
      <c r="AB262" s="465">
        <v>53.225933527721189</v>
      </c>
      <c r="AC262" s="1379"/>
      <c r="AD262" s="1009"/>
    </row>
    <row r="263" spans="1:30" s="7" customFormat="1" ht="12.75" customHeight="1">
      <c r="A263" s="5499"/>
      <c r="B263" s="5501"/>
      <c r="C263" s="1664" t="s">
        <v>338</v>
      </c>
      <c r="D263" s="1095" t="s">
        <v>107</v>
      </c>
      <c r="E263" s="3199">
        <v>3.8</v>
      </c>
      <c r="F263" s="3200">
        <v>3.2</v>
      </c>
      <c r="G263" s="3200">
        <v>2.6</v>
      </c>
      <c r="H263" s="3201">
        <v>2.8</v>
      </c>
      <c r="I263" s="3200">
        <v>2.4</v>
      </c>
      <c r="J263" s="3200">
        <v>3.8</v>
      </c>
      <c r="K263" s="3200">
        <v>3.2</v>
      </c>
      <c r="L263" s="3200">
        <v>5.4</v>
      </c>
      <c r="M263" s="3200">
        <v>4.8</v>
      </c>
      <c r="N263" s="3201">
        <v>5.4</v>
      </c>
      <c r="O263" s="3200">
        <v>7</v>
      </c>
      <c r="P263" s="3200">
        <v>5.2</v>
      </c>
      <c r="Q263" s="3200">
        <v>5.4</v>
      </c>
      <c r="R263" s="3200">
        <v>5.4</v>
      </c>
      <c r="S263" s="3200">
        <v>4.5999999999999996</v>
      </c>
      <c r="T263" s="3200">
        <v>5.4</v>
      </c>
      <c r="U263" s="3200">
        <v>5</v>
      </c>
      <c r="V263" s="3202">
        <v>4</v>
      </c>
      <c r="W263" s="3200">
        <v>5</v>
      </c>
      <c r="X263" s="3200">
        <v>4.4000000000000004</v>
      </c>
      <c r="Y263" s="3201">
        <v>5</v>
      </c>
      <c r="Z263" s="3200">
        <v>3.8</v>
      </c>
      <c r="AA263" s="3200">
        <v>4.4000000000000004</v>
      </c>
      <c r="AB263" s="4086">
        <v>3.6</v>
      </c>
      <c r="AC263" s="1379"/>
      <c r="AD263" s="1009"/>
    </row>
    <row r="264" spans="1:30" s="34" customFormat="1" ht="12.75" customHeight="1" thickBot="1">
      <c r="A264" s="5499"/>
      <c r="B264" s="5501"/>
      <c r="C264" s="1658" t="s">
        <v>311</v>
      </c>
      <c r="D264" s="1267" t="s">
        <v>108</v>
      </c>
      <c r="E264" s="1015">
        <v>0.58823529412761266</v>
      </c>
      <c r="F264" s="1016">
        <v>0.47619047618566407</v>
      </c>
      <c r="G264" s="1016">
        <v>0.60416666665798224</v>
      </c>
      <c r="H264" s="1113">
        <v>0.63265306124475551</v>
      </c>
      <c r="I264" s="1016">
        <v>0.63829787232848556</v>
      </c>
      <c r="J264" s="1016">
        <v>0.56363636363245506</v>
      </c>
      <c r="K264" s="1016">
        <v>0.45588235294511026</v>
      </c>
      <c r="L264" s="1016">
        <v>0.4197530864203769</v>
      </c>
      <c r="M264" s="1016">
        <v>0.36144578313259612</v>
      </c>
      <c r="N264" s="1113">
        <v>0.35051546391481925</v>
      </c>
      <c r="O264" s="1016">
        <v>0.29824561403711719</v>
      </c>
      <c r="P264" s="1016">
        <v>0.31632653061186611</v>
      </c>
      <c r="Q264" s="1016">
        <v>0.30303030303183415</v>
      </c>
      <c r="R264" s="1016">
        <v>0.39999999999818103</v>
      </c>
      <c r="S264" s="1016">
        <v>0.38461538461230937</v>
      </c>
      <c r="T264" s="1016">
        <v>0.35714285714208377</v>
      </c>
      <c r="U264" s="1016">
        <v>0.35955056179459521</v>
      </c>
      <c r="V264" s="1022">
        <v>0.39759036145621279</v>
      </c>
      <c r="W264" s="1016">
        <v>0.36046511627365901</v>
      </c>
      <c r="X264" s="1016">
        <v>0.37931034482848741</v>
      </c>
      <c r="Y264" s="1113">
        <v>0.36363636363918234</v>
      </c>
      <c r="Z264" s="1016">
        <v>0.34693877550679492</v>
      </c>
      <c r="AA264" s="1016">
        <v>0.43835616438373232</v>
      </c>
      <c r="AB264" s="1027">
        <v>0.47916666668087754</v>
      </c>
      <c r="AC264" s="1280">
        <f t="shared" ref="AC264" si="57">AC261/AC260</f>
        <v>0.40425531914922436</v>
      </c>
      <c r="AD264" s="1019"/>
    </row>
    <row r="265" spans="1:30" s="7" customFormat="1" ht="12.75" customHeight="1">
      <c r="A265" s="5493" t="s">
        <v>146</v>
      </c>
      <c r="B265" s="5581" t="s">
        <v>157</v>
      </c>
      <c r="C265" s="1655"/>
      <c r="D265" s="1197" t="s">
        <v>105</v>
      </c>
      <c r="E265" s="1076"/>
      <c r="F265" s="1077"/>
      <c r="G265" s="1077"/>
      <c r="H265" s="1128"/>
      <c r="I265" s="1077"/>
      <c r="J265" s="1077"/>
      <c r="K265" s="1077"/>
      <c r="L265" s="1077"/>
      <c r="M265" s="1077"/>
      <c r="N265" s="1128"/>
      <c r="O265" s="1077"/>
      <c r="P265" s="1077"/>
      <c r="Q265" s="1077"/>
      <c r="R265" s="1077"/>
      <c r="S265" s="1077"/>
      <c r="T265" s="1077"/>
      <c r="U265" s="1077"/>
      <c r="V265" s="1077"/>
      <c r="W265" s="1077"/>
      <c r="X265" s="1077"/>
      <c r="Y265" s="1128"/>
      <c r="Z265" s="1077"/>
      <c r="AA265" s="1077"/>
      <c r="AB265" s="1878"/>
      <c r="AC265" s="1297"/>
      <c r="AD265" s="1009"/>
    </row>
    <row r="266" spans="1:30" s="7" customFormat="1" ht="12.75" customHeight="1">
      <c r="A266" s="5494"/>
      <c r="B266" s="5582"/>
      <c r="C266" s="1664"/>
      <c r="D266" s="1200" t="s">
        <v>106</v>
      </c>
      <c r="E266" s="1078"/>
      <c r="F266" s="1079"/>
      <c r="G266" s="1079"/>
      <c r="H266" s="1129"/>
      <c r="I266" s="1079"/>
      <c r="J266" s="1079"/>
      <c r="K266" s="1079"/>
      <c r="L266" s="1079"/>
      <c r="M266" s="1079"/>
      <c r="N266" s="1129"/>
      <c r="O266" s="1079"/>
      <c r="P266" s="1079"/>
      <c r="Q266" s="1079"/>
      <c r="R266" s="1079"/>
      <c r="S266" s="1079"/>
      <c r="T266" s="1079"/>
      <c r="U266" s="1079"/>
      <c r="V266" s="1079"/>
      <c r="W266" s="1079"/>
      <c r="X266" s="1079"/>
      <c r="Y266" s="1129"/>
      <c r="Z266" s="1079"/>
      <c r="AA266" s="1079"/>
      <c r="AB266" s="2682"/>
      <c r="AC266" s="1298"/>
      <c r="AD266" s="1009"/>
    </row>
    <row r="267" spans="1:30" s="14" customFormat="1" ht="12.75" customHeight="1" thickBot="1">
      <c r="A267" s="5499"/>
      <c r="B267" s="5593"/>
      <c r="C267" s="1658"/>
      <c r="D267" s="1205" t="s">
        <v>108</v>
      </c>
      <c r="E267" s="1058"/>
      <c r="F267" s="1059"/>
      <c r="G267" s="1059"/>
      <c r="H267" s="1123"/>
      <c r="I267" s="1059"/>
      <c r="J267" s="1059"/>
      <c r="K267" s="1059"/>
      <c r="L267" s="1059"/>
      <c r="M267" s="1059"/>
      <c r="N267" s="1123"/>
      <c r="O267" s="1059"/>
      <c r="P267" s="1059"/>
      <c r="Q267" s="1059"/>
      <c r="R267" s="1059"/>
      <c r="S267" s="1059"/>
      <c r="T267" s="1059"/>
      <c r="U267" s="1059"/>
      <c r="V267" s="1060"/>
      <c r="W267" s="1059"/>
      <c r="X267" s="1059"/>
      <c r="Y267" s="1123"/>
      <c r="Z267" s="1059"/>
      <c r="AA267" s="1059"/>
      <c r="AB267" s="1061"/>
      <c r="AC267" s="1299"/>
      <c r="AD267" s="1009"/>
    </row>
    <row r="268" spans="1:30" s="7" customFormat="1" ht="12.75" customHeight="1">
      <c r="A268" s="5493" t="s">
        <v>134</v>
      </c>
      <c r="B268" s="5496" t="s">
        <v>36</v>
      </c>
      <c r="C268" s="1655" t="s">
        <v>292</v>
      </c>
      <c r="D268" s="1239" t="s">
        <v>105</v>
      </c>
      <c r="E268" s="4317">
        <v>9.9999999999909051</v>
      </c>
      <c r="F268" s="4318">
        <v>11.999999999943611</v>
      </c>
      <c r="G268" s="4318">
        <v>9.9999999999909051</v>
      </c>
      <c r="H268" s="4319">
        <v>10.000000000104592</v>
      </c>
      <c r="I268" s="4318">
        <v>9.9999999999909051</v>
      </c>
      <c r="J268" s="4318">
        <v>9.9999999999909051</v>
      </c>
      <c r="K268" s="4318">
        <v>11.999999999943611</v>
      </c>
      <c r="L268" s="4318">
        <v>14.000000000010004</v>
      </c>
      <c r="M268" s="4318">
        <v>12.000000000057298</v>
      </c>
      <c r="N268" s="4319">
        <v>11.999999999943611</v>
      </c>
      <c r="O268" s="4318">
        <v>12.000000000057298</v>
      </c>
      <c r="P268" s="4318">
        <v>11.999999999943611</v>
      </c>
      <c r="Q268" s="4318">
        <v>12.000000000057298</v>
      </c>
      <c r="R268" s="4318">
        <v>14.000000000010004</v>
      </c>
      <c r="S268" s="4318">
        <v>9.9999999999909051</v>
      </c>
      <c r="T268" s="4318">
        <v>9.9999999999909051</v>
      </c>
      <c r="U268" s="4318">
        <v>9.9999999999909051</v>
      </c>
      <c r="V268" s="4318">
        <v>9.9999999999909051</v>
      </c>
      <c r="W268" s="4318">
        <v>11.999999999943611</v>
      </c>
      <c r="X268" s="4318">
        <v>9.9999999999909051</v>
      </c>
      <c r="Y268" s="4319">
        <v>9.9999999999909051</v>
      </c>
      <c r="Z268" s="4318">
        <v>12.000000000057298</v>
      </c>
      <c r="AA268" s="4318">
        <v>11.999999999943611</v>
      </c>
      <c r="AB268" s="4336">
        <v>12.000000000057298</v>
      </c>
      <c r="AC268" s="1274">
        <f>SUM(E268:AB268)</f>
        <v>269.99999999998181</v>
      </c>
      <c r="AD268" s="1009"/>
    </row>
    <row r="269" spans="1:30" s="7" customFormat="1" ht="12.75" customHeight="1">
      <c r="A269" s="5494"/>
      <c r="B269" s="5497"/>
      <c r="C269" s="1656" t="s">
        <v>292</v>
      </c>
      <c r="D269" s="1241" t="s">
        <v>106</v>
      </c>
      <c r="E269" s="4320">
        <v>14.000000000123691</v>
      </c>
      <c r="F269" s="4321">
        <v>15.999999999849024</v>
      </c>
      <c r="G269" s="4321">
        <v>16.000000000076398</v>
      </c>
      <c r="H269" s="4322">
        <v>16.000000000076398</v>
      </c>
      <c r="I269" s="4321">
        <v>15.999999999849024</v>
      </c>
      <c r="J269" s="4321">
        <v>16.000000000076398</v>
      </c>
      <c r="K269" s="4321">
        <v>16.000000000076398</v>
      </c>
      <c r="L269" s="4321">
        <v>17.99999999980173</v>
      </c>
      <c r="M269" s="4321">
        <v>18.000000000029104</v>
      </c>
      <c r="N269" s="4322">
        <v>19.99999999998181</v>
      </c>
      <c r="O269" s="4321">
        <v>19.99999999998181</v>
      </c>
      <c r="P269" s="4321">
        <v>20.000000000209184</v>
      </c>
      <c r="Q269" s="4321">
        <v>17.99999999980173</v>
      </c>
      <c r="R269" s="4321">
        <v>20.000000000209184</v>
      </c>
      <c r="S269" s="4321">
        <v>19.99999999998181</v>
      </c>
      <c r="T269" s="4321">
        <v>11.999999999943611</v>
      </c>
      <c r="U269" s="4321">
        <v>18.000000000029104</v>
      </c>
      <c r="V269" s="4321">
        <v>15.999999999849024</v>
      </c>
      <c r="W269" s="4321">
        <v>16.000000000076398</v>
      </c>
      <c r="X269" s="4321">
        <v>16.000000000076398</v>
      </c>
      <c r="Y269" s="4322">
        <v>18.000000000029104</v>
      </c>
      <c r="Z269" s="4321">
        <v>15.999999999849024</v>
      </c>
      <c r="AA269" s="4321">
        <v>16.000000000076398</v>
      </c>
      <c r="AB269" s="4335">
        <v>13.999999999896318</v>
      </c>
      <c r="AC269" s="1275">
        <f>SUM(E269:AB269)</f>
        <v>405.99999999994907</v>
      </c>
      <c r="AD269" s="1009"/>
    </row>
    <row r="270" spans="1:30" s="7" customFormat="1" ht="12.75" customHeight="1">
      <c r="A270" s="5499"/>
      <c r="B270" s="5501"/>
      <c r="C270" s="1695" t="s">
        <v>311</v>
      </c>
      <c r="D270" s="694" t="s">
        <v>336</v>
      </c>
      <c r="E270" s="398">
        <f>SQRT(E268^2+E269^2)</f>
        <v>17.204650534180619</v>
      </c>
      <c r="F270" s="399">
        <f t="shared" ref="F270:AB270" si="58">SQRT(F268^2+F269^2)</f>
        <v>19.999999999845386</v>
      </c>
      <c r="G270" s="399">
        <f t="shared" si="58"/>
        <v>18.867962264173173</v>
      </c>
      <c r="H270" s="982">
        <f t="shared" si="58"/>
        <v>18.867962264233427</v>
      </c>
      <c r="I270" s="399">
        <f t="shared" si="58"/>
        <v>18.86796226398036</v>
      </c>
      <c r="J270" s="399">
        <f t="shared" si="58"/>
        <v>18.867962264173173</v>
      </c>
      <c r="K270" s="399">
        <f t="shared" si="58"/>
        <v>20.000000000027285</v>
      </c>
      <c r="L270" s="399">
        <f t="shared" si="58"/>
        <v>22.803508501832397</v>
      </c>
      <c r="M270" s="399">
        <f t="shared" si="58"/>
        <v>21.633307652839935</v>
      </c>
      <c r="N270" s="982">
        <f t="shared" si="58"/>
        <v>23.323807579336592</v>
      </c>
      <c r="O270" s="399">
        <f t="shared" si="58"/>
        <v>23.323807579395083</v>
      </c>
      <c r="P270" s="399">
        <f t="shared" si="58"/>
        <v>23.323807579531564</v>
      </c>
      <c r="Q270" s="399">
        <f t="shared" si="58"/>
        <v>21.63330765265075</v>
      </c>
      <c r="R270" s="399">
        <f t="shared" si="58"/>
        <v>24.413111231644514</v>
      </c>
      <c r="S270" s="399">
        <f t="shared" si="58"/>
        <v>22.360679774977559</v>
      </c>
      <c r="T270" s="399">
        <f t="shared" si="58"/>
        <v>15.620499351764167</v>
      </c>
      <c r="U270" s="399">
        <f t="shared" si="58"/>
        <v>20.591260281995027</v>
      </c>
      <c r="V270" s="399">
        <f t="shared" si="58"/>
        <v>18.86796226398036</v>
      </c>
      <c r="W270" s="399">
        <f t="shared" si="58"/>
        <v>20.000000000027285</v>
      </c>
      <c r="X270" s="399">
        <f t="shared" si="58"/>
        <v>18.867962264173173</v>
      </c>
      <c r="Y270" s="982">
        <f t="shared" si="58"/>
        <v>20.591260281995027</v>
      </c>
      <c r="Z270" s="399">
        <f t="shared" si="58"/>
        <v>19.999999999913598</v>
      </c>
      <c r="AA270" s="399">
        <f t="shared" si="58"/>
        <v>20.000000000027285</v>
      </c>
      <c r="AB270" s="465">
        <f t="shared" si="58"/>
        <v>18.439088914544342</v>
      </c>
      <c r="AC270" s="1299"/>
      <c r="AD270" s="1009"/>
    </row>
    <row r="271" spans="1:30" s="7" customFormat="1" ht="12.75" customHeight="1">
      <c r="A271" s="5499"/>
      <c r="B271" s="5501"/>
      <c r="C271" s="1664" t="s">
        <v>338</v>
      </c>
      <c r="D271" s="1095" t="s">
        <v>107</v>
      </c>
      <c r="E271" s="3199">
        <v>1.2</v>
      </c>
      <c r="F271" s="3200">
        <v>1.2</v>
      </c>
      <c r="G271" s="3200">
        <v>1.2</v>
      </c>
      <c r="H271" s="3201">
        <v>1.2</v>
      </c>
      <c r="I271" s="3200">
        <v>1.2</v>
      </c>
      <c r="J271" s="3200">
        <v>1.2</v>
      </c>
      <c r="K271" s="3200">
        <v>1.2</v>
      </c>
      <c r="L271" s="3200">
        <v>1.6</v>
      </c>
      <c r="M271" s="3200">
        <v>1.6</v>
      </c>
      <c r="N271" s="3201">
        <v>1.2</v>
      </c>
      <c r="O271" s="3200">
        <v>1.6</v>
      </c>
      <c r="P271" s="3200">
        <v>1.2</v>
      </c>
      <c r="Q271" s="3200">
        <v>1.6</v>
      </c>
      <c r="R271" s="3200">
        <v>1.6</v>
      </c>
      <c r="S271" s="3200">
        <v>1.2</v>
      </c>
      <c r="T271" s="3200">
        <v>1.2</v>
      </c>
      <c r="U271" s="3200">
        <v>1.2</v>
      </c>
      <c r="V271" s="3202">
        <v>1.2</v>
      </c>
      <c r="W271" s="3200">
        <v>1.2</v>
      </c>
      <c r="X271" s="3200">
        <v>1.2</v>
      </c>
      <c r="Y271" s="3201">
        <v>1.2</v>
      </c>
      <c r="Z271" s="3200">
        <v>1.2</v>
      </c>
      <c r="AA271" s="3200">
        <v>2</v>
      </c>
      <c r="AB271" s="4086">
        <v>1.2</v>
      </c>
      <c r="AC271" s="1299"/>
      <c r="AD271" s="1009"/>
    </row>
    <row r="272" spans="1:30" s="14" customFormat="1" ht="12.75" customHeight="1" thickBot="1">
      <c r="A272" s="5499"/>
      <c r="B272" s="5501"/>
      <c r="C272" s="1658" t="s">
        <v>311</v>
      </c>
      <c r="D272" s="1267" t="s">
        <v>108</v>
      </c>
      <c r="E272" s="1015">
        <f t="shared" ref="E272:AC272" si="59">E269/E268</f>
        <v>1.4000000000136423</v>
      </c>
      <c r="F272" s="1016">
        <f t="shared" si="59"/>
        <v>1.3333333333270174</v>
      </c>
      <c r="G272" s="1016">
        <f t="shared" si="59"/>
        <v>1.600000000009095</v>
      </c>
      <c r="H272" s="1113">
        <f t="shared" si="59"/>
        <v>1.5999999999909051</v>
      </c>
      <c r="I272" s="1016">
        <f t="shared" si="59"/>
        <v>1.5999999999863577</v>
      </c>
      <c r="J272" s="1016">
        <f t="shared" si="59"/>
        <v>1.600000000009095</v>
      </c>
      <c r="K272" s="1016">
        <f t="shared" si="59"/>
        <v>1.3333333333459652</v>
      </c>
      <c r="L272" s="1016">
        <f t="shared" si="59"/>
        <v>1.2857142856992048</v>
      </c>
      <c r="M272" s="1016">
        <f t="shared" si="59"/>
        <v>1.4999999999952631</v>
      </c>
      <c r="N272" s="1113">
        <f t="shared" si="59"/>
        <v>1.6666666666729826</v>
      </c>
      <c r="O272" s="1016">
        <f t="shared" si="59"/>
        <v>1.6666666666571928</v>
      </c>
      <c r="P272" s="1016">
        <f t="shared" si="59"/>
        <v>1.6666666666919303</v>
      </c>
      <c r="Q272" s="1016">
        <f t="shared" si="59"/>
        <v>1.4999999999763152</v>
      </c>
      <c r="R272" s="1016">
        <f t="shared" si="59"/>
        <v>1.4285714285853495</v>
      </c>
      <c r="S272" s="1016">
        <f t="shared" si="59"/>
        <v>2</v>
      </c>
      <c r="T272" s="1016">
        <f t="shared" si="59"/>
        <v>1.1999999999954525</v>
      </c>
      <c r="U272" s="1016">
        <f t="shared" si="59"/>
        <v>1.8000000000045475</v>
      </c>
      <c r="V272" s="1022">
        <f t="shared" si="59"/>
        <v>1.5999999999863577</v>
      </c>
      <c r="W272" s="1016">
        <f t="shared" si="59"/>
        <v>1.3333333333459652</v>
      </c>
      <c r="X272" s="1016">
        <f t="shared" si="59"/>
        <v>1.600000000009095</v>
      </c>
      <c r="Y272" s="1113">
        <f t="shared" si="59"/>
        <v>1.8000000000045475</v>
      </c>
      <c r="Z272" s="1016">
        <f t="shared" si="59"/>
        <v>1.3333333333143855</v>
      </c>
      <c r="AA272" s="1016">
        <f t="shared" si="59"/>
        <v>1.3333333333459652</v>
      </c>
      <c r="AB272" s="1027">
        <f t="shared" si="59"/>
        <v>1.1666666666524559</v>
      </c>
      <c r="AC272" s="1028">
        <f t="shared" si="59"/>
        <v>1.5037037037036163</v>
      </c>
      <c r="AD272" s="1009"/>
    </row>
    <row r="273" spans="1:30" s="7" customFormat="1" ht="12.75" customHeight="1">
      <c r="A273" s="5493" t="s">
        <v>121</v>
      </c>
      <c r="B273" s="5581" t="s">
        <v>157</v>
      </c>
      <c r="C273" s="1655"/>
      <c r="D273" s="1197" t="s">
        <v>105</v>
      </c>
      <c r="E273" s="1076"/>
      <c r="F273" s="1077"/>
      <c r="G273" s="1077"/>
      <c r="H273" s="1128"/>
      <c r="I273" s="1077"/>
      <c r="J273" s="1077"/>
      <c r="K273" s="1077"/>
      <c r="L273" s="1077"/>
      <c r="M273" s="1077"/>
      <c r="N273" s="1128"/>
      <c r="O273" s="1077"/>
      <c r="P273" s="1077"/>
      <c r="Q273" s="1077"/>
      <c r="R273" s="1077"/>
      <c r="S273" s="1077"/>
      <c r="T273" s="1077"/>
      <c r="U273" s="1077"/>
      <c r="V273" s="1077"/>
      <c r="W273" s="1077"/>
      <c r="X273" s="1077"/>
      <c r="Y273" s="1128"/>
      <c r="Z273" s="1077"/>
      <c r="AA273" s="1077"/>
      <c r="AB273" s="1878"/>
      <c r="AC273" s="1297"/>
      <c r="AD273" s="1009"/>
    </row>
    <row r="274" spans="1:30" s="7" customFormat="1" ht="12.75" customHeight="1">
      <c r="A274" s="5494"/>
      <c r="B274" s="5582"/>
      <c r="C274" s="1664"/>
      <c r="D274" s="1200" t="s">
        <v>106</v>
      </c>
      <c r="E274" s="1078"/>
      <c r="F274" s="1079"/>
      <c r="G274" s="1079"/>
      <c r="H274" s="1129"/>
      <c r="I274" s="1079"/>
      <c r="J274" s="1079"/>
      <c r="K274" s="1079"/>
      <c r="L274" s="1079"/>
      <c r="M274" s="1079"/>
      <c r="N274" s="1129"/>
      <c r="O274" s="1079"/>
      <c r="P274" s="1079"/>
      <c r="Q274" s="1079"/>
      <c r="R274" s="1079"/>
      <c r="S274" s="1079"/>
      <c r="T274" s="1079"/>
      <c r="U274" s="1079"/>
      <c r="V274" s="1079"/>
      <c r="W274" s="1079"/>
      <c r="X274" s="1079"/>
      <c r="Y274" s="1129"/>
      <c r="Z274" s="1079"/>
      <c r="AA274" s="1079"/>
      <c r="AB274" s="2682"/>
      <c r="AC274" s="1298"/>
      <c r="AD274" s="1009"/>
    </row>
    <row r="275" spans="1:30" s="14" customFormat="1" ht="12.75" customHeight="1" thickBot="1">
      <c r="A275" s="5499"/>
      <c r="B275" s="5593"/>
      <c r="C275" s="1658"/>
      <c r="D275" s="1205" t="s">
        <v>108</v>
      </c>
      <c r="E275" s="1058"/>
      <c r="F275" s="1059"/>
      <c r="G275" s="1059"/>
      <c r="H275" s="1123"/>
      <c r="I275" s="1059"/>
      <c r="J275" s="1059"/>
      <c r="K275" s="1059"/>
      <c r="L275" s="1059"/>
      <c r="M275" s="1059"/>
      <c r="N275" s="1123"/>
      <c r="O275" s="1059"/>
      <c r="P275" s="1059"/>
      <c r="Q275" s="1059"/>
      <c r="R275" s="1059"/>
      <c r="S275" s="1059"/>
      <c r="T275" s="1059"/>
      <c r="U275" s="1059"/>
      <c r="V275" s="1060"/>
      <c r="W275" s="1059"/>
      <c r="X275" s="1059"/>
      <c r="Y275" s="1123"/>
      <c r="Z275" s="1059"/>
      <c r="AA275" s="1059"/>
      <c r="AB275" s="1061"/>
      <c r="AC275" s="1299"/>
      <c r="AD275" s="1009"/>
    </row>
    <row r="276" spans="1:30" s="7" customFormat="1" ht="12.75" customHeight="1">
      <c r="A276" s="5493" t="s">
        <v>117</v>
      </c>
      <c r="B276" s="5581" t="s">
        <v>157</v>
      </c>
      <c r="C276" s="1655"/>
      <c r="D276" s="1197" t="s">
        <v>105</v>
      </c>
      <c r="E276" s="1080"/>
      <c r="F276" s="1081"/>
      <c r="G276" s="1081"/>
      <c r="H276" s="1130"/>
      <c r="I276" s="1081"/>
      <c r="J276" s="1081"/>
      <c r="K276" s="1081"/>
      <c r="L276" s="1081"/>
      <c r="M276" s="1081"/>
      <c r="N276" s="1130"/>
      <c r="O276" s="1081"/>
      <c r="P276" s="1081"/>
      <c r="Q276" s="1081"/>
      <c r="R276" s="1081"/>
      <c r="S276" s="1081"/>
      <c r="T276" s="1081"/>
      <c r="U276" s="1081"/>
      <c r="V276" s="1081"/>
      <c r="W276" s="1081"/>
      <c r="X276" s="1081"/>
      <c r="Y276" s="1130"/>
      <c r="Z276" s="1081"/>
      <c r="AA276" s="1081"/>
      <c r="AB276" s="1875"/>
      <c r="AC276" s="1323"/>
      <c r="AD276" s="1009"/>
    </row>
    <row r="277" spans="1:30" s="7" customFormat="1" ht="12.75" customHeight="1">
      <c r="A277" s="5494"/>
      <c r="B277" s="5582"/>
      <c r="C277" s="1664"/>
      <c r="D277" s="1200" t="s">
        <v>106</v>
      </c>
      <c r="E277" s="1078"/>
      <c r="F277" s="1079"/>
      <c r="G277" s="1079"/>
      <c r="H277" s="1129"/>
      <c r="I277" s="1079"/>
      <c r="J277" s="1079"/>
      <c r="K277" s="1079"/>
      <c r="L277" s="1079"/>
      <c r="M277" s="1079"/>
      <c r="N277" s="1129"/>
      <c r="O277" s="1079"/>
      <c r="P277" s="1079"/>
      <c r="Q277" s="1079"/>
      <c r="R277" s="1079"/>
      <c r="S277" s="1079"/>
      <c r="T277" s="1079"/>
      <c r="U277" s="1079"/>
      <c r="V277" s="1079"/>
      <c r="W277" s="1079"/>
      <c r="X277" s="1079"/>
      <c r="Y277" s="1129"/>
      <c r="Z277" s="1079"/>
      <c r="AA277" s="1079"/>
      <c r="AB277" s="2682"/>
      <c r="AC277" s="1298"/>
      <c r="AD277" s="1009"/>
    </row>
    <row r="278" spans="1:30" s="14" customFormat="1" ht="12.75" customHeight="1" thickBot="1">
      <c r="A278" s="5500"/>
      <c r="B278" s="5583"/>
      <c r="C278" s="1665"/>
      <c r="D278" s="1214" t="s">
        <v>108</v>
      </c>
      <c r="E278" s="1215"/>
      <c r="F278" s="1106"/>
      <c r="G278" s="1106"/>
      <c r="H278" s="1134"/>
      <c r="I278" s="1106"/>
      <c r="J278" s="1106"/>
      <c r="K278" s="1106"/>
      <c r="L278" s="1106"/>
      <c r="M278" s="1106"/>
      <c r="N278" s="1134"/>
      <c r="O278" s="1106"/>
      <c r="P278" s="1106"/>
      <c r="Q278" s="1106"/>
      <c r="R278" s="1106"/>
      <c r="S278" s="1106"/>
      <c r="T278" s="1106"/>
      <c r="U278" s="1106"/>
      <c r="V278" s="1107"/>
      <c r="W278" s="1106"/>
      <c r="X278" s="1106"/>
      <c r="Y278" s="1134"/>
      <c r="Z278" s="1106"/>
      <c r="AA278" s="1106"/>
      <c r="AB278" s="1363"/>
      <c r="AC278" s="1276"/>
      <c r="AD278" s="1009"/>
    </row>
    <row r="279" spans="1:30" s="8" customFormat="1" ht="12.75" customHeight="1">
      <c r="A279" s="1098" t="s">
        <v>239</v>
      </c>
      <c r="B279" s="1247" t="s">
        <v>6</v>
      </c>
      <c r="C279" s="1656" t="s">
        <v>292</v>
      </c>
      <c r="D279" s="1197" t="s">
        <v>105</v>
      </c>
      <c r="E279" s="4311">
        <v>0.49999999995634425</v>
      </c>
      <c r="F279" s="4312">
        <v>0.40000000000873115</v>
      </c>
      <c r="G279" s="4312">
        <v>0.50000000002910383</v>
      </c>
      <c r="H279" s="4313">
        <v>0.39999999993597157</v>
      </c>
      <c r="I279" s="4312">
        <v>0.50000000002910383</v>
      </c>
      <c r="J279" s="4312">
        <v>0.40000000000873115</v>
      </c>
      <c r="K279" s="4312">
        <v>0.50000000002910383</v>
      </c>
      <c r="L279" s="4312">
        <v>0.39999999993597157</v>
      </c>
      <c r="M279" s="4312">
        <v>0.69999999999708962</v>
      </c>
      <c r="N279" s="4313">
        <v>0.70000000006984919</v>
      </c>
      <c r="O279" s="4312">
        <v>1.1999999999534339</v>
      </c>
      <c r="P279" s="4312">
        <v>0.99999999998544808</v>
      </c>
      <c r="Q279" s="4312">
        <v>1.0000000000582077</v>
      </c>
      <c r="R279" s="4312">
        <v>1.0999999999330612</v>
      </c>
      <c r="S279" s="4312">
        <v>1.1000000000058208</v>
      </c>
      <c r="T279" s="4312">
        <v>1.0000000000582077</v>
      </c>
      <c r="U279" s="4312">
        <v>1.1000000000058208</v>
      </c>
      <c r="V279" s="4314">
        <v>0.69999999999708962</v>
      </c>
      <c r="W279" s="4312">
        <v>0.69999999999708962</v>
      </c>
      <c r="X279" s="4312">
        <v>0.69999999999708962</v>
      </c>
      <c r="Y279" s="4313">
        <v>0.59999999997671694</v>
      </c>
      <c r="Z279" s="4312">
        <v>0.69999999999708962</v>
      </c>
      <c r="AA279" s="4312">
        <v>0.69999999999708962</v>
      </c>
      <c r="AB279" s="4337">
        <v>1.6000000000349246</v>
      </c>
      <c r="AC279" s="1293">
        <f>SUM(E279:AB279)</f>
        <v>18.19999999999709</v>
      </c>
      <c r="AD279" s="1064"/>
    </row>
    <row r="280" spans="1:30" s="8" customFormat="1" ht="12.75" customHeight="1" thickBot="1">
      <c r="A280" s="1099" t="s">
        <v>123</v>
      </c>
      <c r="B280" s="1248" t="s">
        <v>7</v>
      </c>
      <c r="C280" s="1658"/>
      <c r="D280" s="1214" t="s">
        <v>105</v>
      </c>
      <c r="E280" s="4837">
        <f>'[3]Усть-Уса'!$T$10</f>
        <v>0</v>
      </c>
      <c r="F280" s="4838">
        <f>'[3]Усть-Уса'!$T$11</f>
        <v>0</v>
      </c>
      <c r="G280" s="4838">
        <f>'[3]Усть-Уса'!$T$12</f>
        <v>0</v>
      </c>
      <c r="H280" s="4839">
        <f>'[3]Усть-Уса'!$T$13</f>
        <v>0</v>
      </c>
      <c r="I280" s="4838">
        <f>'[3]Усть-Уса'!$T$14</f>
        <v>0</v>
      </c>
      <c r="J280" s="4838">
        <f>'[3]Усть-Уса'!$T$15</f>
        <v>0</v>
      </c>
      <c r="K280" s="4838">
        <f>'[3]Усть-Уса'!$T$16</f>
        <v>0</v>
      </c>
      <c r="L280" s="4838">
        <f>'[3]Усть-Уса'!$T$17</f>
        <v>0</v>
      </c>
      <c r="M280" s="4838">
        <f>'[3]Усть-Уса'!$T$18</f>
        <v>0</v>
      </c>
      <c r="N280" s="4839">
        <f>'[3]Усть-Уса'!$T$19</f>
        <v>0</v>
      </c>
      <c r="O280" s="4838">
        <f>'[3]Усть-Уса'!$T$20</f>
        <v>0</v>
      </c>
      <c r="P280" s="4838">
        <f>'[3]Усть-Уса'!$T$21</f>
        <v>0</v>
      </c>
      <c r="Q280" s="4838">
        <f>'[3]Усть-Уса'!$T$22</f>
        <v>0</v>
      </c>
      <c r="R280" s="4838">
        <f>'[3]Усть-Уса'!$T$23</f>
        <v>0</v>
      </c>
      <c r="S280" s="4838">
        <f>'[3]Усть-Уса'!$T$24</f>
        <v>0</v>
      </c>
      <c r="T280" s="4838">
        <f>'[3]Усть-Уса'!$T$25</f>
        <v>0</v>
      </c>
      <c r="U280" s="4838">
        <f>'[3]Усть-Уса'!$T$26</f>
        <v>0</v>
      </c>
      <c r="V280" s="4840">
        <f>'[3]Усть-Уса'!$T$27</f>
        <v>0</v>
      </c>
      <c r="W280" s="4838">
        <f>'[3]Усть-Уса'!$T$28</f>
        <v>0</v>
      </c>
      <c r="X280" s="4838">
        <f>'[3]Усть-Уса'!$T$29</f>
        <v>0</v>
      </c>
      <c r="Y280" s="4839">
        <f>'[3]Усть-Уса'!$T$30</f>
        <v>0</v>
      </c>
      <c r="Z280" s="4838">
        <f>'[3]Усть-Уса'!$T$31</f>
        <v>0</v>
      </c>
      <c r="AA280" s="4838">
        <f>'[3]Усть-Уса'!$T$32</f>
        <v>0</v>
      </c>
      <c r="AB280" s="4841">
        <v>0</v>
      </c>
      <c r="AC280" s="4340">
        <f>SUM(E280:AB280)</f>
        <v>0</v>
      </c>
      <c r="AD280" s="1064"/>
    </row>
    <row r="281" spans="1:30" s="7" customFormat="1" ht="12.75" customHeight="1">
      <c r="A281" s="5400" t="s">
        <v>131</v>
      </c>
      <c r="B281" s="5410"/>
      <c r="C281" s="1669" t="s">
        <v>311</v>
      </c>
      <c r="D281" s="1288" t="s">
        <v>105</v>
      </c>
      <c r="E281" s="1635">
        <f>E255+E260+E268</f>
        <v>226.9999999969059</v>
      </c>
      <c r="F281" s="1069">
        <f t="shared" ref="F281:AB281" si="60">F255+F260+F268</f>
        <v>248.99999999911415</v>
      </c>
      <c r="G281" s="1069">
        <f t="shared" si="60"/>
        <v>218.0000000041673</v>
      </c>
      <c r="H281" s="1126">
        <f t="shared" si="60"/>
        <v>236.99999999905685</v>
      </c>
      <c r="I281" s="1069">
        <f>I255+I260+I268</f>
        <v>226.99999999872489</v>
      </c>
      <c r="J281" s="1069">
        <f>J255+J260+J268</f>
        <v>255.00000000261025</v>
      </c>
      <c r="K281" s="1069">
        <f t="shared" si="60"/>
        <v>315.99999999639294</v>
      </c>
      <c r="L281" s="1069">
        <f t="shared" si="60"/>
        <v>357.00000000258569</v>
      </c>
      <c r="M281" s="1069">
        <f t="shared" si="60"/>
        <v>336.9999999989659</v>
      </c>
      <c r="N281" s="1126">
        <f t="shared" si="60"/>
        <v>386.99999999812462</v>
      </c>
      <c r="O281" s="1069">
        <f t="shared" si="60"/>
        <v>401.99999999765623</v>
      </c>
      <c r="P281" s="1069">
        <f t="shared" si="60"/>
        <v>352.0000000055461</v>
      </c>
      <c r="Q281" s="1069">
        <f t="shared" si="60"/>
        <v>358.99999999980992</v>
      </c>
      <c r="R281" s="1069">
        <f t="shared" si="60"/>
        <v>357.99999999915144</v>
      </c>
      <c r="S281" s="1069">
        <f t="shared" si="60"/>
        <v>340.99999999830288</v>
      </c>
      <c r="T281" s="1069">
        <f t="shared" si="60"/>
        <v>322.00000000352702</v>
      </c>
      <c r="U281" s="1069">
        <f t="shared" si="60"/>
        <v>351.00000000034015</v>
      </c>
      <c r="V281" s="1070">
        <f t="shared" si="60"/>
        <v>346.99999999952524</v>
      </c>
      <c r="W281" s="1069">
        <f t="shared" si="60"/>
        <v>363.99999999707688</v>
      </c>
      <c r="X281" s="1069">
        <f t="shared" si="60"/>
        <v>342.99999999871034</v>
      </c>
      <c r="Y281" s="1126">
        <f t="shared" si="60"/>
        <v>364.0000000029886</v>
      </c>
      <c r="Z281" s="1069">
        <f t="shared" si="60"/>
        <v>389.99999999884949</v>
      </c>
      <c r="AA281" s="1069">
        <f t="shared" si="60"/>
        <v>326.99999999863394</v>
      </c>
      <c r="AB281" s="1620">
        <f t="shared" si="60"/>
        <v>237.99999999880583</v>
      </c>
      <c r="AC281" s="2979">
        <f>AC255+AC260+AC268</f>
        <v>7667.9999999955726</v>
      </c>
      <c r="AD281" s="1009"/>
    </row>
    <row r="282" spans="1:30" s="7" customFormat="1" ht="12.75" customHeight="1" thickBot="1">
      <c r="A282" s="5405"/>
      <c r="B282" s="5410"/>
      <c r="C282" s="1687" t="s">
        <v>311</v>
      </c>
      <c r="D282" s="1289" t="s">
        <v>106</v>
      </c>
      <c r="E282" s="1906">
        <f>E256+E261+E269</f>
        <v>144.00000000068758</v>
      </c>
      <c r="F282" s="1908">
        <f t="shared" ref="F282:AC282" si="61">F256+F261+F269</f>
        <v>169.99999999939064</v>
      </c>
      <c r="G282" s="1908">
        <f t="shared" si="61"/>
        <v>156.9999999992433</v>
      </c>
      <c r="H282" s="1891">
        <f t="shared" si="61"/>
        <v>169.00000000168802</v>
      </c>
      <c r="I282" s="1908">
        <f t="shared" si="61"/>
        <v>159.99999999917236</v>
      </c>
      <c r="J282" s="1908">
        <f t="shared" si="61"/>
        <v>165.00000000041837</v>
      </c>
      <c r="K282" s="1908">
        <f t="shared" si="61"/>
        <v>166.99999999900683</v>
      </c>
      <c r="L282" s="1908">
        <f t="shared" si="61"/>
        <v>178.00000000011096</v>
      </c>
      <c r="M282" s="1908">
        <f t="shared" si="61"/>
        <v>166.00000000062209</v>
      </c>
      <c r="N282" s="1891">
        <f t="shared" si="61"/>
        <v>187.99999999964712</v>
      </c>
      <c r="O282" s="1908">
        <f t="shared" si="61"/>
        <v>188.00000000010186</v>
      </c>
      <c r="P282" s="1908">
        <f t="shared" si="61"/>
        <v>170.99999999913962</v>
      </c>
      <c r="Q282" s="1908">
        <f t="shared" si="61"/>
        <v>168.00000000080217</v>
      </c>
      <c r="R282" s="1908">
        <f t="shared" si="61"/>
        <v>183.99999999996908</v>
      </c>
      <c r="S282" s="1908">
        <f t="shared" si="61"/>
        <v>194.99999999925421</v>
      </c>
      <c r="T282" s="1908">
        <f t="shared" si="61"/>
        <v>162.00000000094406</v>
      </c>
      <c r="U282" s="1908">
        <f t="shared" si="61"/>
        <v>175.99999999993088</v>
      </c>
      <c r="V282" s="2436">
        <f t="shared" si="61"/>
        <v>170.99999999959437</v>
      </c>
      <c r="W282" s="1908">
        <f t="shared" si="61"/>
        <v>173.00000000022919</v>
      </c>
      <c r="X282" s="1908">
        <f t="shared" si="61"/>
        <v>169.00000000077853</v>
      </c>
      <c r="Y282" s="1891">
        <f t="shared" si="61"/>
        <v>175.99999999856664</v>
      </c>
      <c r="Z282" s="1908">
        <f t="shared" si="61"/>
        <v>180.00000000051841</v>
      </c>
      <c r="AA282" s="1908">
        <f t="shared" si="61"/>
        <v>174.00000000043292</v>
      </c>
      <c r="AB282" s="1907">
        <f>AB256+AB261+AB269</f>
        <v>112.99999999914689</v>
      </c>
      <c r="AC282" s="4341">
        <f t="shared" si="61"/>
        <v>4063.9999999993961</v>
      </c>
      <c r="AD282" s="1009"/>
    </row>
    <row r="283" spans="1:30" s="7" customFormat="1" ht="12.75" customHeight="1" thickBot="1">
      <c r="A283" s="5376" t="s">
        <v>132</v>
      </c>
      <c r="B283" s="5404"/>
      <c r="C283" s="1688" t="s">
        <v>311</v>
      </c>
      <c r="D283" s="1239" t="s">
        <v>105</v>
      </c>
      <c r="E283" s="1103">
        <f>E239-E281+E244</f>
        <v>-18.999999998186468</v>
      </c>
      <c r="F283" s="1088">
        <f t="shared" ref="F283:AB283" si="62">F239-F281+F244</f>
        <v>-16.999999995505277</v>
      </c>
      <c r="G283" s="1088">
        <f t="shared" si="62"/>
        <v>1.9999999897208909</v>
      </c>
      <c r="H283" s="1133">
        <f t="shared" si="62"/>
        <v>-4.999999995447979</v>
      </c>
      <c r="I283" s="1088">
        <f t="shared" si="62"/>
        <v>1.0000000040690793</v>
      </c>
      <c r="J283" s="1088">
        <f t="shared" si="62"/>
        <v>-7.0000000030177034</v>
      </c>
      <c r="K283" s="1088">
        <f t="shared" si="62"/>
        <v>2.5011104298755527E-9</v>
      </c>
      <c r="L283" s="1088">
        <f t="shared" si="62"/>
        <v>-1.0000000028185241</v>
      </c>
      <c r="M283" s="1088">
        <f t="shared" si="62"/>
        <v>-12.999999998442036</v>
      </c>
      <c r="N283" s="1133">
        <f t="shared" si="62"/>
        <v>-2.9999999999290594</v>
      </c>
      <c r="O283" s="1088">
        <f t="shared" si="62"/>
        <v>2.0000000046138666</v>
      </c>
      <c r="P283" s="1088">
        <f t="shared" si="62"/>
        <v>3.9999999942210707</v>
      </c>
      <c r="Q283" s="1088">
        <f t="shared" si="62"/>
        <v>-3.0000000000427463</v>
      </c>
      <c r="R283" s="1088">
        <f t="shared" si="62"/>
        <v>-1.9999999993842721</v>
      </c>
      <c r="S283" s="1088">
        <f t="shared" si="62"/>
        <v>-1.0000000017953425</v>
      </c>
      <c r="T283" s="1088">
        <f t="shared" si="62"/>
        <v>-6.000000004632966</v>
      </c>
      <c r="U283" s="1088">
        <f t="shared" si="62"/>
        <v>1.0000000058880687</v>
      </c>
      <c r="V283" s="1089">
        <f t="shared" si="62"/>
        <v>-3.0000000022027962</v>
      </c>
      <c r="W283" s="1088">
        <f t="shared" si="62"/>
        <v>-11.999999998124622</v>
      </c>
      <c r="X283" s="1088">
        <f t="shared" si="62"/>
        <v>4.9999999994270183</v>
      </c>
      <c r="Y283" s="1133">
        <f t="shared" si="62"/>
        <v>-4.000000002406523</v>
      </c>
      <c r="Z283" s="1088">
        <f t="shared" si="62"/>
        <v>2.0000000009758878</v>
      </c>
      <c r="AA283" s="1088">
        <f t="shared" si="62"/>
        <v>-2.99999999811007</v>
      </c>
      <c r="AB283" s="1309">
        <f t="shared" si="62"/>
        <v>10.000000000786713</v>
      </c>
      <c r="AC283" s="1293">
        <f>SUM(E283:AB283)</f>
        <v>-71.999999997842679</v>
      </c>
      <c r="AD283" s="1637">
        <f>AC283/(AC239+AC244)</f>
        <v>-9.4786729855008151E-3</v>
      </c>
    </row>
    <row r="284" spans="1:30" s="7" customFormat="1" ht="12.75" customHeight="1">
      <c r="A284" s="5405"/>
      <c r="B284" s="5401"/>
      <c r="C284" s="1670" t="s">
        <v>311</v>
      </c>
      <c r="D284" s="1267" t="s">
        <v>106</v>
      </c>
      <c r="E284" s="1270">
        <f>E240-E282+E245</f>
        <v>4.0000000003601599</v>
      </c>
      <c r="F284" s="1202">
        <f t="shared" ref="F284:AA284" si="63">F240-F282+F245</f>
        <v>-6.0000000005402399</v>
      </c>
      <c r="G284" s="1202">
        <f t="shared" si="63"/>
        <v>3.0000000006111804</v>
      </c>
      <c r="H284" s="1253">
        <f t="shared" si="63"/>
        <v>-1.0000000002037268</v>
      </c>
      <c r="I284" s="1202">
        <f t="shared" si="63"/>
        <v>3.9999999996780389</v>
      </c>
      <c r="J284" s="1202">
        <f t="shared" si="63"/>
        <v>2.9999999992469384</v>
      </c>
      <c r="K284" s="1202">
        <f t="shared" si="63"/>
        <v>1.0000000024774636</v>
      </c>
      <c r="L284" s="1202">
        <f t="shared" si="63"/>
        <v>1.9999999983610905</v>
      </c>
      <c r="M284" s="1202">
        <f t="shared" si="63"/>
        <v>2.000000000862201</v>
      </c>
      <c r="N284" s="1452">
        <f t="shared" si="63"/>
        <v>3.9999999994506652</v>
      </c>
      <c r="O284" s="1202">
        <f t="shared" si="63"/>
        <v>7.9999999998108251</v>
      </c>
      <c r="P284" s="1202">
        <f t="shared" si="63"/>
        <v>1.0000000013405952</v>
      </c>
      <c r="Q284" s="1202">
        <f t="shared" si="63"/>
        <v>7.9999999986739567</v>
      </c>
      <c r="R284" s="1202">
        <f t="shared" si="63"/>
        <v>4.0000000001327862</v>
      </c>
      <c r="S284" s="1202">
        <f t="shared" si="63"/>
        <v>5.0000000014733814</v>
      </c>
      <c r="T284" s="1202">
        <f t="shared" si="63"/>
        <v>5.9999999987212504</v>
      </c>
      <c r="U284" s="1432">
        <f t="shared" si="63"/>
        <v>-4.5474735088646412E-10</v>
      </c>
      <c r="V284" s="1203">
        <f t="shared" si="63"/>
        <v>5.0000000017007551</v>
      </c>
      <c r="W284" s="1453">
        <f>W240-W282+W245</f>
        <v>2.9999999992469384</v>
      </c>
      <c r="X284" s="1202">
        <f t="shared" si="63"/>
        <v>6.9999999986976036</v>
      </c>
      <c r="Y284" s="1253">
        <f t="shared" si="63"/>
        <v>4.000000001724402</v>
      </c>
      <c r="Z284" s="1453">
        <f>Z240-Z282+Z245</f>
        <v>3.9999999987685442</v>
      </c>
      <c r="AA284" s="1202">
        <f t="shared" si="63"/>
        <v>2.000000000862201</v>
      </c>
      <c r="AB284" s="1272">
        <f>AB240-AB282+AB245</f>
        <v>3.0000000008385541</v>
      </c>
      <c r="AC284" s="1294">
        <f>SUM(E284:AB284)</f>
        <v>76.000000001840817</v>
      </c>
      <c r="AD284" s="1273"/>
    </row>
    <row r="285" spans="1:30" s="7" customFormat="1" ht="12.75" customHeight="1" thickBot="1">
      <c r="A285" s="5028"/>
      <c r="B285" s="5029"/>
      <c r="C285" s="1670" t="s">
        <v>311</v>
      </c>
      <c r="D285" s="1268" t="s">
        <v>107</v>
      </c>
      <c r="E285" s="2375">
        <f>E242+E247-E258-E263-E271</f>
        <v>-0.6000000000000012</v>
      </c>
      <c r="F285" s="2376">
        <f t="shared" ref="F285:AB285" si="64">F242+F247-F258-F263-F271</f>
        <v>0</v>
      </c>
      <c r="G285" s="2376">
        <f t="shared" si="64"/>
        <v>-0.2000000000000004</v>
      </c>
      <c r="H285" s="1411">
        <f t="shared" si="64"/>
        <v>0</v>
      </c>
      <c r="I285" s="2376">
        <f t="shared" si="64"/>
        <v>-0.3999999999999988</v>
      </c>
      <c r="J285" s="2376">
        <f t="shared" si="64"/>
        <v>-0.59999999999999765</v>
      </c>
      <c r="K285" s="2376">
        <f t="shared" si="64"/>
        <v>-0.40000000000000191</v>
      </c>
      <c r="L285" s="2376">
        <f t="shared" si="64"/>
        <v>-1.0000000000000004</v>
      </c>
      <c r="M285" s="2376">
        <f t="shared" si="64"/>
        <v>0</v>
      </c>
      <c r="N285" s="1411">
        <f t="shared" si="64"/>
        <v>0.2000000000000004</v>
      </c>
      <c r="O285" s="2376">
        <f t="shared" si="64"/>
        <v>-0.60000000000000009</v>
      </c>
      <c r="P285" s="2376">
        <f t="shared" si="64"/>
        <v>-1.1999999999999973</v>
      </c>
      <c r="Q285" s="2376">
        <f t="shared" si="64"/>
        <v>-1.0000000000000004</v>
      </c>
      <c r="R285" s="2376">
        <f t="shared" si="64"/>
        <v>-0.19999999999999973</v>
      </c>
      <c r="S285" s="2376">
        <f t="shared" si="64"/>
        <v>-1.400000000000001</v>
      </c>
      <c r="T285" s="2376">
        <f t="shared" si="64"/>
        <v>-0.59999999999999853</v>
      </c>
      <c r="U285" s="2376">
        <f t="shared" si="64"/>
        <v>-0.19999999999999996</v>
      </c>
      <c r="V285" s="2330">
        <f t="shared" si="64"/>
        <v>-0.39999999999999925</v>
      </c>
      <c r="W285" s="2376">
        <f t="shared" si="64"/>
        <v>-0.19999999999999996</v>
      </c>
      <c r="X285" s="2376">
        <f t="shared" si="64"/>
        <v>-0.39999999999999925</v>
      </c>
      <c r="Y285" s="1411">
        <f t="shared" si="64"/>
        <v>-0.19999999999999996</v>
      </c>
      <c r="Z285" s="2376">
        <f t="shared" si="64"/>
        <v>-0.59999999999999765</v>
      </c>
      <c r="AA285" s="2376">
        <f t="shared" si="64"/>
        <v>-0.80000000000000071</v>
      </c>
      <c r="AB285" s="2377">
        <f t="shared" si="64"/>
        <v>0</v>
      </c>
      <c r="AC285" s="1389"/>
      <c r="AD285" s="1273"/>
    </row>
    <row r="286" spans="1:30" s="7" customFormat="1" ht="12.75" customHeight="1">
      <c r="A286" s="5242" t="s">
        <v>133</v>
      </c>
      <c r="B286" s="5526"/>
      <c r="C286" s="1689"/>
      <c r="D286" s="1249" t="s">
        <v>105</v>
      </c>
      <c r="E286" s="481"/>
      <c r="F286" s="482"/>
      <c r="G286" s="482"/>
      <c r="H286" s="1281"/>
      <c r="I286" s="482"/>
      <c r="J286" s="482"/>
      <c r="K286" s="482"/>
      <c r="L286" s="482"/>
      <c r="M286" s="482"/>
      <c r="N286" s="1281"/>
      <c r="O286" s="482"/>
      <c r="P286" s="482"/>
      <c r="Q286" s="482"/>
      <c r="R286" s="482"/>
      <c r="S286" s="482"/>
      <c r="T286" s="482"/>
      <c r="U286" s="482"/>
      <c r="V286" s="1638"/>
      <c r="W286" s="482"/>
      <c r="X286" s="482"/>
      <c r="Y286" s="1638"/>
      <c r="Z286" s="482"/>
      <c r="AA286" s="482"/>
      <c r="AB286" s="1319"/>
      <c r="AC286" s="1387"/>
      <c r="AD286" s="1009"/>
    </row>
    <row r="287" spans="1:30" s="7" customFormat="1" ht="12.75" customHeight="1" thickBot="1">
      <c r="A287" s="5244"/>
      <c r="B287" s="5527"/>
      <c r="C287" s="1675"/>
      <c r="D287" s="1011" t="s">
        <v>106</v>
      </c>
      <c r="E287" s="438"/>
      <c r="F287" s="439"/>
      <c r="G287" s="439"/>
      <c r="H287" s="1259"/>
      <c r="I287" s="439"/>
      <c r="J287" s="439"/>
      <c r="K287" s="439"/>
      <c r="L287" s="439"/>
      <c r="M287" s="439"/>
      <c r="N287" s="1259"/>
      <c r="O287" s="439"/>
      <c r="P287" s="439"/>
      <c r="Q287" s="439"/>
      <c r="R287" s="439"/>
      <c r="S287" s="439"/>
      <c r="T287" s="439"/>
      <c r="U287" s="439"/>
      <c r="V287" s="1551"/>
      <c r="W287" s="439"/>
      <c r="X287" s="439"/>
      <c r="Y287" s="1551"/>
      <c r="Z287" s="439"/>
      <c r="AA287" s="439"/>
      <c r="AB287" s="440"/>
      <c r="AC287" s="1388"/>
      <c r="AD287" s="1250"/>
    </row>
    <row r="288" spans="1:30" s="22" customFormat="1" ht="29.25" customHeight="1" thickBot="1">
      <c r="A288" s="10"/>
      <c r="B288" s="11"/>
      <c r="C288" s="10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57"/>
      <c r="Y288" s="57"/>
      <c r="Z288" s="57"/>
      <c r="AA288" s="57"/>
      <c r="AB288" s="57"/>
      <c r="AC288" s="52"/>
    </row>
    <row r="289" spans="1:30" s="4" customFormat="1" ht="28.5" customHeight="1" thickBot="1">
      <c r="A289" s="4349" t="s">
        <v>4</v>
      </c>
      <c r="B289" s="4350" t="s">
        <v>0</v>
      </c>
      <c r="C289" s="4351" t="s">
        <v>285</v>
      </c>
      <c r="D289" s="4348" t="s">
        <v>3</v>
      </c>
      <c r="E289" s="5597" t="s">
        <v>135</v>
      </c>
      <c r="F289" s="5598"/>
      <c r="G289" s="5598"/>
      <c r="H289" s="5598"/>
      <c r="I289" s="5598"/>
      <c r="J289" s="5598"/>
      <c r="K289" s="5598"/>
      <c r="L289" s="5598"/>
      <c r="M289" s="5598"/>
      <c r="N289" s="5598"/>
      <c r="O289" s="5598"/>
      <c r="P289" s="5598"/>
      <c r="Q289" s="5598"/>
      <c r="R289" s="5598"/>
      <c r="S289" s="5598"/>
      <c r="T289" s="5598"/>
      <c r="U289" s="5598"/>
      <c r="V289" s="5598"/>
      <c r="W289" s="5598"/>
      <c r="X289" s="5598"/>
      <c r="Y289" s="5598"/>
      <c r="Z289" s="5598"/>
      <c r="AA289" s="5598"/>
      <c r="AB289" s="5599"/>
      <c r="AC289" s="1282" t="s">
        <v>2</v>
      </c>
      <c r="AD289" s="76" t="s">
        <v>308</v>
      </c>
    </row>
    <row r="290" spans="1:30" s="8" customFormat="1" ht="19.5" customHeight="1" thickBot="1">
      <c r="A290" s="5594" t="s">
        <v>240</v>
      </c>
      <c r="B290" s="5595"/>
      <c r="C290" s="4301"/>
      <c r="D290" s="4302"/>
      <c r="E290" s="1190">
        <v>1</v>
      </c>
      <c r="F290" s="1190">
        <v>2</v>
      </c>
      <c r="G290" s="1190">
        <v>3</v>
      </c>
      <c r="H290" s="1251">
        <v>4</v>
      </c>
      <c r="I290" s="1190">
        <v>5</v>
      </c>
      <c r="J290" s="1190">
        <v>6</v>
      </c>
      <c r="K290" s="1190">
        <v>7</v>
      </c>
      <c r="L290" s="1190">
        <v>8</v>
      </c>
      <c r="M290" s="1190">
        <v>9</v>
      </c>
      <c r="N290" s="1251">
        <v>10</v>
      </c>
      <c r="O290" s="1190">
        <v>11</v>
      </c>
      <c r="P290" s="1190">
        <v>12</v>
      </c>
      <c r="Q290" s="1190">
        <v>13</v>
      </c>
      <c r="R290" s="1190">
        <v>14</v>
      </c>
      <c r="S290" s="1190">
        <v>15</v>
      </c>
      <c r="T290" s="1190">
        <v>16</v>
      </c>
      <c r="U290" s="1190">
        <v>17</v>
      </c>
      <c r="V290" s="1639">
        <v>18</v>
      </c>
      <c r="W290" s="1190">
        <v>19</v>
      </c>
      <c r="X290" s="1190">
        <v>20</v>
      </c>
      <c r="Y290" s="1639">
        <v>21</v>
      </c>
      <c r="Z290" s="1190">
        <v>22</v>
      </c>
      <c r="AA290" s="1190">
        <v>23</v>
      </c>
      <c r="AB290" s="1190">
        <v>24</v>
      </c>
      <c r="AC290" s="1191"/>
      <c r="AD290" s="1192"/>
    </row>
    <row r="291" spans="1:30" s="14" customFormat="1" ht="20.25" customHeight="1" thickBot="1">
      <c r="A291" s="1647" t="s">
        <v>254</v>
      </c>
      <c r="B291" s="1649"/>
      <c r="C291" s="1684"/>
      <c r="D291" s="2777"/>
      <c r="E291" s="4308">
        <v>2</v>
      </c>
      <c r="F291" s="4308">
        <v>2</v>
      </c>
      <c r="G291" s="4308">
        <v>2</v>
      </c>
      <c r="H291" s="4309">
        <v>2</v>
      </c>
      <c r="I291" s="4308">
        <v>2</v>
      </c>
      <c r="J291" s="4308">
        <v>2</v>
      </c>
      <c r="K291" s="4308">
        <v>2</v>
      </c>
      <c r="L291" s="4308">
        <v>2</v>
      </c>
      <c r="M291" s="4308">
        <v>2</v>
      </c>
      <c r="N291" s="4309">
        <v>2</v>
      </c>
      <c r="O291" s="4308">
        <v>2</v>
      </c>
      <c r="P291" s="4308">
        <v>2</v>
      </c>
      <c r="Q291" s="4308">
        <v>2</v>
      </c>
      <c r="R291" s="4308">
        <v>2</v>
      </c>
      <c r="S291" s="4308">
        <v>2</v>
      </c>
      <c r="T291" s="4308">
        <v>2</v>
      </c>
      <c r="U291" s="4308">
        <v>2</v>
      </c>
      <c r="V291" s="4310">
        <v>2</v>
      </c>
      <c r="W291" s="4308">
        <v>2</v>
      </c>
      <c r="X291" s="4308">
        <v>2</v>
      </c>
      <c r="Y291" s="4310">
        <v>2</v>
      </c>
      <c r="Z291" s="4308">
        <v>2</v>
      </c>
      <c r="AA291" s="4308">
        <v>2</v>
      </c>
      <c r="AB291" s="4308">
        <v>2</v>
      </c>
      <c r="AC291" s="1194"/>
      <c r="AD291" s="1009"/>
    </row>
    <row r="292" spans="1:30" s="14" customFormat="1" ht="12.75" customHeight="1">
      <c r="A292" s="5487" t="s">
        <v>235</v>
      </c>
      <c r="B292" s="5490" t="s">
        <v>288</v>
      </c>
      <c r="C292" s="1346" t="s">
        <v>279</v>
      </c>
      <c r="D292" s="1197" t="s">
        <v>105</v>
      </c>
      <c r="E292" s="1210"/>
      <c r="F292" s="1211"/>
      <c r="G292" s="1211"/>
      <c r="H292" s="1255"/>
      <c r="I292" s="1211"/>
      <c r="J292" s="1211"/>
      <c r="K292" s="1211"/>
      <c r="L292" s="1211"/>
      <c r="M292" s="1211"/>
      <c r="N292" s="1255"/>
      <c r="O292" s="1211"/>
      <c r="P292" s="1211"/>
      <c r="Q292" s="1211"/>
      <c r="R292" s="1211"/>
      <c r="S292" s="1211"/>
      <c r="T292" s="1211"/>
      <c r="U292" s="1211"/>
      <c r="V292" s="1212"/>
      <c r="W292" s="1211"/>
      <c r="X292" s="1211"/>
      <c r="Y292" s="1255"/>
      <c r="Z292" s="1211"/>
      <c r="AA292" s="1211"/>
      <c r="AB292" s="1211"/>
      <c r="AC292" s="1213"/>
      <c r="AD292" s="1009"/>
    </row>
    <row r="293" spans="1:30" s="14" customFormat="1" ht="12.75" customHeight="1">
      <c r="A293" s="5488"/>
      <c r="B293" s="5491"/>
      <c r="C293" s="1685" t="s">
        <v>279</v>
      </c>
      <c r="D293" s="1200" t="s">
        <v>106</v>
      </c>
      <c r="E293" s="1201"/>
      <c r="F293" s="1202"/>
      <c r="G293" s="1202"/>
      <c r="H293" s="1253"/>
      <c r="I293" s="1202"/>
      <c r="J293" s="1202"/>
      <c r="K293" s="1202"/>
      <c r="L293" s="1202"/>
      <c r="M293" s="1202"/>
      <c r="N293" s="1253"/>
      <c r="O293" s="1202"/>
      <c r="P293" s="1202"/>
      <c r="Q293" s="1202"/>
      <c r="R293" s="1202"/>
      <c r="S293" s="1202"/>
      <c r="T293" s="1202"/>
      <c r="U293" s="1202"/>
      <c r="V293" s="1203"/>
      <c r="W293" s="1202"/>
      <c r="X293" s="1202"/>
      <c r="Y293" s="1253"/>
      <c r="Z293" s="1202"/>
      <c r="AA293" s="1202"/>
      <c r="AB293" s="1202"/>
      <c r="AC293" s="1204"/>
      <c r="AD293" s="1009"/>
    </row>
    <row r="294" spans="1:30" s="14" customFormat="1" ht="12.75" customHeight="1">
      <c r="A294" s="5488"/>
      <c r="B294" s="5491"/>
      <c r="C294" s="1685" t="s">
        <v>338</v>
      </c>
      <c r="D294" s="1200" t="s">
        <v>107</v>
      </c>
      <c r="E294" s="4255">
        <v>6.9</v>
      </c>
      <c r="F294" s="4164">
        <v>6.76</v>
      </c>
      <c r="G294" s="4164">
        <v>6.64</v>
      </c>
      <c r="H294" s="4166">
        <v>6.58</v>
      </c>
      <c r="I294" s="4164">
        <v>6.54</v>
      </c>
      <c r="J294" s="4164">
        <v>6.9</v>
      </c>
      <c r="K294" s="4164">
        <v>7.58</v>
      </c>
      <c r="L294" s="4164">
        <v>9.52</v>
      </c>
      <c r="M294" s="4164">
        <v>12.66</v>
      </c>
      <c r="N294" s="4166">
        <v>11.94</v>
      </c>
      <c r="O294" s="4164">
        <v>12.96</v>
      </c>
      <c r="P294" s="4164">
        <v>10.52</v>
      </c>
      <c r="Q294" s="4164">
        <v>9.66</v>
      </c>
      <c r="R294" s="4164">
        <v>9.66</v>
      </c>
      <c r="S294" s="4164">
        <v>8.4600000000000009</v>
      </c>
      <c r="T294" s="4164">
        <v>9.68</v>
      </c>
      <c r="U294" s="4164">
        <v>8.98</v>
      </c>
      <c r="V294" s="4167">
        <v>8.6999999999999993</v>
      </c>
      <c r="W294" s="4164">
        <v>8.9600000000000009</v>
      </c>
      <c r="X294" s="4164">
        <v>9.52</v>
      </c>
      <c r="Y294" s="4166">
        <v>8.8800000000000008</v>
      </c>
      <c r="Z294" s="4164">
        <v>8.06</v>
      </c>
      <c r="AA294" s="4164">
        <v>7.42</v>
      </c>
      <c r="AB294" s="4164">
        <v>7.56</v>
      </c>
      <c r="AC294" s="1204"/>
      <c r="AD294" s="1009"/>
    </row>
    <row r="295" spans="1:30" s="14" customFormat="1" ht="15" customHeight="1" thickBot="1">
      <c r="A295" s="5596"/>
      <c r="B295" s="5492"/>
      <c r="C295" s="3591" t="s">
        <v>338</v>
      </c>
      <c r="D295" s="1214" t="s">
        <v>109</v>
      </c>
      <c r="E295" s="1206">
        <v>37.659999999999997</v>
      </c>
      <c r="F295" s="1207">
        <v>37.979999999999997</v>
      </c>
      <c r="G295" s="1207">
        <v>37.94</v>
      </c>
      <c r="H295" s="1254">
        <v>37.979999999999997</v>
      </c>
      <c r="I295" s="1207">
        <v>37.950000000000003</v>
      </c>
      <c r="J295" s="1207">
        <v>37.950000000000003</v>
      </c>
      <c r="K295" s="1207">
        <v>37.93</v>
      </c>
      <c r="L295" s="1207">
        <v>37.75</v>
      </c>
      <c r="M295" s="1207">
        <v>37.979999999999997</v>
      </c>
      <c r="N295" s="1254">
        <v>37.93</v>
      </c>
      <c r="O295" s="1207">
        <v>38</v>
      </c>
      <c r="P295" s="1207">
        <v>37.909999999999997</v>
      </c>
      <c r="Q295" s="1207">
        <v>37.979999999999997</v>
      </c>
      <c r="R295" s="1207">
        <v>37.97</v>
      </c>
      <c r="S295" s="1207">
        <v>37.94</v>
      </c>
      <c r="T295" s="1207">
        <v>38.01</v>
      </c>
      <c r="U295" s="1207">
        <v>38.01</v>
      </c>
      <c r="V295" s="1208">
        <v>38.01</v>
      </c>
      <c r="W295" s="1207">
        <v>37.950000000000003</v>
      </c>
      <c r="X295" s="1207">
        <v>37.799999999999997</v>
      </c>
      <c r="Y295" s="1254">
        <v>37.81</v>
      </c>
      <c r="Z295" s="1207">
        <v>37.799999999999997</v>
      </c>
      <c r="AA295" s="1207">
        <v>37.78</v>
      </c>
      <c r="AB295" s="1207">
        <v>37.869999999999997</v>
      </c>
      <c r="AC295" s="1209"/>
      <c r="AD295" s="1009"/>
    </row>
    <row r="296" spans="1:30" s="14" customFormat="1" ht="12.75" customHeight="1">
      <c r="A296" s="5387" t="s">
        <v>145</v>
      </c>
      <c r="B296" s="5369" t="s">
        <v>166</v>
      </c>
      <c r="C296" s="1655" t="s">
        <v>338</v>
      </c>
      <c r="D296" s="1277" t="s">
        <v>105</v>
      </c>
      <c r="E296" s="3855">
        <v>380</v>
      </c>
      <c r="F296" s="3856">
        <v>360</v>
      </c>
      <c r="G296" s="3856">
        <v>340</v>
      </c>
      <c r="H296" s="3858">
        <v>340</v>
      </c>
      <c r="I296" s="3856">
        <v>340</v>
      </c>
      <c r="J296" s="3856">
        <v>370</v>
      </c>
      <c r="K296" s="3856">
        <v>450</v>
      </c>
      <c r="L296" s="3856">
        <v>590</v>
      </c>
      <c r="M296" s="3856">
        <v>780</v>
      </c>
      <c r="N296" s="3858">
        <v>740</v>
      </c>
      <c r="O296" s="3856">
        <v>800</v>
      </c>
      <c r="P296" s="3856">
        <v>670</v>
      </c>
      <c r="Q296" s="3856">
        <v>600</v>
      </c>
      <c r="R296" s="3856">
        <v>580</v>
      </c>
      <c r="S296" s="3856">
        <v>520</v>
      </c>
      <c r="T296" s="3856">
        <v>590</v>
      </c>
      <c r="U296" s="3856">
        <v>550</v>
      </c>
      <c r="V296" s="3859">
        <v>550</v>
      </c>
      <c r="W296" s="3856">
        <v>570</v>
      </c>
      <c r="X296" s="3856">
        <v>630</v>
      </c>
      <c r="Y296" s="3858">
        <v>580</v>
      </c>
      <c r="Z296" s="3856">
        <v>510</v>
      </c>
      <c r="AA296" s="3856">
        <v>480</v>
      </c>
      <c r="AB296" s="3899">
        <v>460</v>
      </c>
      <c r="AC296" s="1324">
        <f>SUM(E296:AB296)</f>
        <v>12780</v>
      </c>
      <c r="AD296" s="1273"/>
    </row>
    <row r="297" spans="1:30" s="14" customFormat="1" ht="12.75" customHeight="1">
      <c r="A297" s="5370"/>
      <c r="B297" s="5370"/>
      <c r="C297" s="1664" t="s">
        <v>338</v>
      </c>
      <c r="D297" s="1241" t="s">
        <v>106</v>
      </c>
      <c r="E297" s="3311">
        <v>192.66</v>
      </c>
      <c r="F297" s="3312">
        <v>182.52</v>
      </c>
      <c r="G297" s="3312">
        <v>172.38</v>
      </c>
      <c r="H297" s="3315">
        <v>172.38</v>
      </c>
      <c r="I297" s="3312">
        <v>172.38</v>
      </c>
      <c r="J297" s="3312">
        <v>187.59</v>
      </c>
      <c r="K297" s="3312">
        <v>228.15</v>
      </c>
      <c r="L297" s="3312">
        <v>299.13</v>
      </c>
      <c r="M297" s="3312">
        <v>395.46</v>
      </c>
      <c r="N297" s="3315">
        <v>375.18</v>
      </c>
      <c r="O297" s="3312">
        <v>405.6</v>
      </c>
      <c r="P297" s="3312">
        <v>339.69</v>
      </c>
      <c r="Q297" s="3312">
        <v>304.2</v>
      </c>
      <c r="R297" s="3312">
        <v>294.06</v>
      </c>
      <c r="S297" s="3312">
        <v>263.64</v>
      </c>
      <c r="T297" s="3312">
        <v>299.13</v>
      </c>
      <c r="U297" s="3312">
        <v>278.85000000000002</v>
      </c>
      <c r="V297" s="3312">
        <v>278.85000000000002</v>
      </c>
      <c r="W297" s="3312">
        <v>288.99</v>
      </c>
      <c r="X297" s="3312">
        <v>319.41000000000003</v>
      </c>
      <c r="Y297" s="3315">
        <v>294.06</v>
      </c>
      <c r="Z297" s="3312">
        <v>258.57</v>
      </c>
      <c r="AA297" s="3312">
        <v>243.36</v>
      </c>
      <c r="AB297" s="3319">
        <v>233.22</v>
      </c>
      <c r="AC297" s="1325">
        <f>SUM(E297:AB297)</f>
        <v>6479.46</v>
      </c>
      <c r="AD297" s="1273"/>
    </row>
    <row r="298" spans="1:30" s="14" customFormat="1" ht="12.75" customHeight="1">
      <c r="A298" s="5371"/>
      <c r="B298" s="5371"/>
      <c r="C298" s="1677" t="s">
        <v>311</v>
      </c>
      <c r="D298" s="1241" t="s">
        <v>108</v>
      </c>
      <c r="E298" s="3585">
        <f>E297/E296</f>
        <v>0.50700000000000001</v>
      </c>
      <c r="F298" s="3586">
        <f t="shared" ref="F298:AB298" si="65">F297/F296</f>
        <v>0.50700000000000001</v>
      </c>
      <c r="G298" s="3586">
        <f t="shared" si="65"/>
        <v>0.50700000000000001</v>
      </c>
      <c r="H298" s="3587">
        <f t="shared" si="65"/>
        <v>0.50700000000000001</v>
      </c>
      <c r="I298" s="3586">
        <f t="shared" si="65"/>
        <v>0.50700000000000001</v>
      </c>
      <c r="J298" s="3586">
        <f t="shared" si="65"/>
        <v>0.50700000000000001</v>
      </c>
      <c r="K298" s="3586">
        <f t="shared" si="65"/>
        <v>0.50700000000000001</v>
      </c>
      <c r="L298" s="3586">
        <f t="shared" si="65"/>
        <v>0.50700000000000001</v>
      </c>
      <c r="M298" s="3586">
        <f t="shared" si="65"/>
        <v>0.50700000000000001</v>
      </c>
      <c r="N298" s="3587">
        <f t="shared" si="65"/>
        <v>0.50700000000000001</v>
      </c>
      <c r="O298" s="3586">
        <f t="shared" si="65"/>
        <v>0.50700000000000001</v>
      </c>
      <c r="P298" s="3586">
        <f t="shared" si="65"/>
        <v>0.50700000000000001</v>
      </c>
      <c r="Q298" s="3586">
        <f t="shared" si="65"/>
        <v>0.50700000000000001</v>
      </c>
      <c r="R298" s="3586">
        <f t="shared" si="65"/>
        <v>0.50700000000000001</v>
      </c>
      <c r="S298" s="3586">
        <f t="shared" si="65"/>
        <v>0.50700000000000001</v>
      </c>
      <c r="T298" s="3586">
        <f t="shared" si="65"/>
        <v>0.50700000000000001</v>
      </c>
      <c r="U298" s="3586">
        <f t="shared" si="65"/>
        <v>0.50700000000000001</v>
      </c>
      <c r="V298" s="3588">
        <f t="shared" si="65"/>
        <v>0.50700000000000001</v>
      </c>
      <c r="W298" s="3586">
        <f t="shared" si="65"/>
        <v>0.50700000000000001</v>
      </c>
      <c r="X298" s="3586">
        <f t="shared" si="65"/>
        <v>0.50700000000000001</v>
      </c>
      <c r="Y298" s="3587">
        <f t="shared" si="65"/>
        <v>0.50700000000000001</v>
      </c>
      <c r="Z298" s="3586">
        <f t="shared" si="65"/>
        <v>0.50700000000000001</v>
      </c>
      <c r="AA298" s="3586">
        <f t="shared" si="65"/>
        <v>0.50700000000000001</v>
      </c>
      <c r="AB298" s="3589">
        <f t="shared" si="65"/>
        <v>0.50700000000000001</v>
      </c>
      <c r="AC298" s="1286">
        <f>AC297/AC296</f>
        <v>0.50700000000000001</v>
      </c>
      <c r="AD298" s="1273"/>
    </row>
    <row r="299" spans="1:30" s="14" customFormat="1" ht="17.25" customHeight="1" thickBot="1">
      <c r="A299" s="5371"/>
      <c r="B299" s="5384"/>
      <c r="C299" s="1677" t="s">
        <v>311</v>
      </c>
      <c r="D299" s="1268" t="s">
        <v>107</v>
      </c>
      <c r="E299" s="2457">
        <f>E302/(SQRT(3)*E304)</f>
        <v>22.361780878926773</v>
      </c>
      <c r="F299" s="2458">
        <f t="shared" ref="F299:AB299" si="66">F302/(SQRT(3)*F304)</f>
        <v>21.184845043193786</v>
      </c>
      <c r="G299" s="2458">
        <f t="shared" si="66"/>
        <v>20.007909207460795</v>
      </c>
      <c r="H299" s="2459">
        <f t="shared" si="66"/>
        <v>20.007909207460795</v>
      </c>
      <c r="I299" s="2458">
        <f t="shared" si="66"/>
        <v>20.007909207460795</v>
      </c>
      <c r="J299" s="2458">
        <f t="shared" si="66"/>
        <v>21.773312961060281</v>
      </c>
      <c r="K299" s="2458">
        <f t="shared" si="66"/>
        <v>26.481056303992229</v>
      </c>
      <c r="L299" s="2458">
        <f t="shared" si="66"/>
        <v>34.719607154123146</v>
      </c>
      <c r="M299" s="2458">
        <f t="shared" si="66"/>
        <v>45.900497593586529</v>
      </c>
      <c r="N299" s="2459">
        <f t="shared" si="66"/>
        <v>43.546625922120562</v>
      </c>
      <c r="O299" s="2458">
        <f t="shared" si="66"/>
        <v>47.07743342931952</v>
      </c>
      <c r="P299" s="2458">
        <f t="shared" si="66"/>
        <v>39.427350497055102</v>
      </c>
      <c r="Q299" s="2458">
        <f t="shared" si="66"/>
        <v>35.308075071989641</v>
      </c>
      <c r="R299" s="2458">
        <f t="shared" si="66"/>
        <v>34.131139236256651</v>
      </c>
      <c r="S299" s="2458">
        <f t="shared" si="66"/>
        <v>30.60033172905769</v>
      </c>
      <c r="T299" s="2458">
        <f t="shared" si="66"/>
        <v>34.719607154123146</v>
      </c>
      <c r="U299" s="2458">
        <f t="shared" si="66"/>
        <v>32.365735482657172</v>
      </c>
      <c r="V299" s="2460">
        <f t="shared" si="66"/>
        <v>32.365735482657172</v>
      </c>
      <c r="W299" s="2458">
        <f t="shared" si="66"/>
        <v>33.542671318390155</v>
      </c>
      <c r="X299" s="2458">
        <f t="shared" si="66"/>
        <v>37.07347882558912</v>
      </c>
      <c r="Y299" s="2459">
        <f t="shared" si="66"/>
        <v>34.131139236256651</v>
      </c>
      <c r="Z299" s="2458">
        <f t="shared" si="66"/>
        <v>30.011863811191191</v>
      </c>
      <c r="AA299" s="2458">
        <f t="shared" si="66"/>
        <v>28.246460057591715</v>
      </c>
      <c r="AB299" s="2461">
        <f t="shared" si="66"/>
        <v>27.069524221858721</v>
      </c>
      <c r="AC299" s="1287"/>
      <c r="AD299" s="1273"/>
    </row>
    <row r="300" spans="1:30" s="72" customFormat="1" ht="12.75" customHeight="1">
      <c r="A300" s="2110" t="s">
        <v>286</v>
      </c>
      <c r="B300" s="2332"/>
      <c r="C300" s="2333" t="s">
        <v>311</v>
      </c>
      <c r="D300" s="2450"/>
      <c r="E300" s="2778">
        <f>E292+E296</f>
        <v>380</v>
      </c>
      <c r="F300" s="2768">
        <f t="shared" ref="F300:AB301" si="67">F292+F296</f>
        <v>360</v>
      </c>
      <c r="G300" s="2768">
        <f t="shared" si="67"/>
        <v>340</v>
      </c>
      <c r="H300" s="2768">
        <f t="shared" si="67"/>
        <v>340</v>
      </c>
      <c r="I300" s="2768">
        <f t="shared" si="67"/>
        <v>340</v>
      </c>
      <c r="J300" s="2768">
        <f t="shared" si="67"/>
        <v>370</v>
      </c>
      <c r="K300" s="2768">
        <f t="shared" si="67"/>
        <v>450</v>
      </c>
      <c r="L300" s="2768">
        <f t="shared" si="67"/>
        <v>590</v>
      </c>
      <c r="M300" s="2768">
        <f t="shared" si="67"/>
        <v>780</v>
      </c>
      <c r="N300" s="2768">
        <f t="shared" si="67"/>
        <v>740</v>
      </c>
      <c r="O300" s="2768">
        <f t="shared" si="67"/>
        <v>800</v>
      </c>
      <c r="P300" s="2768">
        <f t="shared" si="67"/>
        <v>670</v>
      </c>
      <c r="Q300" s="2768">
        <f t="shared" si="67"/>
        <v>600</v>
      </c>
      <c r="R300" s="2768">
        <f t="shared" si="67"/>
        <v>580</v>
      </c>
      <c r="S300" s="2768">
        <f t="shared" si="67"/>
        <v>520</v>
      </c>
      <c r="T300" s="2768">
        <f t="shared" si="67"/>
        <v>590</v>
      </c>
      <c r="U300" s="2768">
        <f t="shared" si="67"/>
        <v>550</v>
      </c>
      <c r="V300" s="2768">
        <f t="shared" si="67"/>
        <v>550</v>
      </c>
      <c r="W300" s="2768">
        <f t="shared" si="67"/>
        <v>570</v>
      </c>
      <c r="X300" s="2768">
        <f t="shared" si="67"/>
        <v>630</v>
      </c>
      <c r="Y300" s="2768">
        <f t="shared" si="67"/>
        <v>580</v>
      </c>
      <c r="Z300" s="2768">
        <f t="shared" si="67"/>
        <v>510</v>
      </c>
      <c r="AA300" s="2768">
        <f t="shared" si="67"/>
        <v>480</v>
      </c>
      <c r="AB300" s="2768">
        <f t="shared" si="67"/>
        <v>460</v>
      </c>
      <c r="AC300" s="2378">
        <f>AC293+AC296</f>
        <v>12780</v>
      </c>
      <c r="AD300" s="1039"/>
    </row>
    <row r="301" spans="1:30" s="72" customFormat="1" ht="12.75" customHeight="1">
      <c r="A301" s="2114" t="s">
        <v>309</v>
      </c>
      <c r="B301" s="2335"/>
      <c r="C301" s="2336" t="s">
        <v>311</v>
      </c>
      <c r="D301" s="2361"/>
      <c r="E301" s="2779">
        <f>E293+E297</f>
        <v>192.66</v>
      </c>
      <c r="F301" s="2772">
        <f t="shared" si="67"/>
        <v>182.52</v>
      </c>
      <c r="G301" s="2772">
        <f t="shared" si="67"/>
        <v>172.38</v>
      </c>
      <c r="H301" s="2772">
        <f t="shared" si="67"/>
        <v>172.38</v>
      </c>
      <c r="I301" s="2772">
        <f t="shared" si="67"/>
        <v>172.38</v>
      </c>
      <c r="J301" s="2772">
        <f t="shared" si="67"/>
        <v>187.59</v>
      </c>
      <c r="K301" s="2772">
        <f t="shared" si="67"/>
        <v>228.15</v>
      </c>
      <c r="L301" s="2772">
        <f t="shared" si="67"/>
        <v>299.13</v>
      </c>
      <c r="M301" s="2772">
        <f t="shared" si="67"/>
        <v>395.46</v>
      </c>
      <c r="N301" s="2772">
        <f t="shared" si="67"/>
        <v>375.18</v>
      </c>
      <c r="O301" s="2772">
        <f t="shared" si="67"/>
        <v>405.6</v>
      </c>
      <c r="P301" s="2772">
        <f t="shared" si="67"/>
        <v>339.69</v>
      </c>
      <c r="Q301" s="2772">
        <f t="shared" si="67"/>
        <v>304.2</v>
      </c>
      <c r="R301" s="2772">
        <f t="shared" si="67"/>
        <v>294.06</v>
      </c>
      <c r="S301" s="2772">
        <f t="shared" si="67"/>
        <v>263.64</v>
      </c>
      <c r="T301" s="2772">
        <f t="shared" si="67"/>
        <v>299.13</v>
      </c>
      <c r="U301" s="2772">
        <f t="shared" si="67"/>
        <v>278.85000000000002</v>
      </c>
      <c r="V301" s="2772">
        <f t="shared" si="67"/>
        <v>278.85000000000002</v>
      </c>
      <c r="W301" s="2772">
        <f t="shared" si="67"/>
        <v>288.99</v>
      </c>
      <c r="X301" s="2772">
        <f t="shared" si="67"/>
        <v>319.41000000000003</v>
      </c>
      <c r="Y301" s="2772">
        <f t="shared" si="67"/>
        <v>294.06</v>
      </c>
      <c r="Z301" s="2772">
        <f t="shared" si="67"/>
        <v>258.57</v>
      </c>
      <c r="AA301" s="2772">
        <f t="shared" si="67"/>
        <v>243.36</v>
      </c>
      <c r="AB301" s="2772">
        <f t="shared" si="67"/>
        <v>233.22</v>
      </c>
      <c r="AC301" s="2362">
        <f>AC294+AC297</f>
        <v>6479.46</v>
      </c>
      <c r="AD301" s="1039"/>
    </row>
    <row r="302" spans="1:30" s="72" customFormat="1" ht="12" customHeight="1" thickBot="1">
      <c r="A302" s="2118" t="s">
        <v>304</v>
      </c>
      <c r="B302" s="2338"/>
      <c r="C302" s="2339" t="s">
        <v>311</v>
      </c>
      <c r="D302" s="2363"/>
      <c r="E302" s="2780">
        <f>SQRT(E301*E301+E300*E300)</f>
        <v>426.04914693025734</v>
      </c>
      <c r="F302" s="2776">
        <f t="shared" ref="F302:AB302" si="68">SQRT(F301*F301+F300*F300)</f>
        <v>403.62550761813856</v>
      </c>
      <c r="G302" s="2776">
        <f t="shared" si="68"/>
        <v>381.20186830601972</v>
      </c>
      <c r="H302" s="2776">
        <f t="shared" si="68"/>
        <v>381.20186830601972</v>
      </c>
      <c r="I302" s="2776">
        <f t="shared" si="68"/>
        <v>381.20186830601972</v>
      </c>
      <c r="J302" s="2776">
        <f t="shared" si="68"/>
        <v>414.83732727419795</v>
      </c>
      <c r="K302" s="2776">
        <f t="shared" si="68"/>
        <v>504.53188452267312</v>
      </c>
      <c r="L302" s="2776">
        <f t="shared" si="68"/>
        <v>661.49735970750476</v>
      </c>
      <c r="M302" s="2776">
        <f t="shared" si="68"/>
        <v>874.52193317263345</v>
      </c>
      <c r="N302" s="2776">
        <f t="shared" si="68"/>
        <v>829.67465454839589</v>
      </c>
      <c r="O302" s="2776">
        <f t="shared" si="68"/>
        <v>896.94557248475223</v>
      </c>
      <c r="P302" s="2776">
        <f t="shared" si="68"/>
        <v>751.1919169559801</v>
      </c>
      <c r="Q302" s="2776">
        <f t="shared" si="68"/>
        <v>672.7091793635642</v>
      </c>
      <c r="R302" s="2776">
        <f t="shared" si="68"/>
        <v>650.28554005144542</v>
      </c>
      <c r="S302" s="2776">
        <f t="shared" si="68"/>
        <v>583.01462211508897</v>
      </c>
      <c r="T302" s="2776">
        <f t="shared" si="68"/>
        <v>661.49735970750476</v>
      </c>
      <c r="U302" s="2776">
        <f t="shared" si="68"/>
        <v>616.6500810832672</v>
      </c>
      <c r="V302" s="2776">
        <f t="shared" si="68"/>
        <v>616.6500810832672</v>
      </c>
      <c r="W302" s="2776">
        <f t="shared" si="68"/>
        <v>639.07372039538598</v>
      </c>
      <c r="X302" s="2776">
        <f t="shared" si="68"/>
        <v>706.34463833174243</v>
      </c>
      <c r="Y302" s="2776">
        <f t="shared" si="68"/>
        <v>650.28554005144542</v>
      </c>
      <c r="Z302" s="2776">
        <f t="shared" si="68"/>
        <v>571.80280245902952</v>
      </c>
      <c r="AA302" s="2776">
        <f t="shared" si="68"/>
        <v>538.16734349085141</v>
      </c>
      <c r="AB302" s="2776">
        <f t="shared" si="68"/>
        <v>515.74370417873251</v>
      </c>
      <c r="AC302" s="2364">
        <f>SQRT(AC301*AC301+AC300*AC300)</f>
        <v>14328.705520443918</v>
      </c>
      <c r="AD302" s="1039"/>
    </row>
    <row r="303" spans="1:30" s="8" customFormat="1" ht="12.75" customHeight="1" thickBot="1">
      <c r="A303" s="1042" t="s">
        <v>191</v>
      </c>
      <c r="B303" s="1044"/>
      <c r="C303" s="1690"/>
      <c r="D303" s="1229"/>
      <c r="E303" s="490">
        <v>1</v>
      </c>
      <c r="F303" s="491">
        <v>2</v>
      </c>
      <c r="G303" s="491">
        <v>3</v>
      </c>
      <c r="H303" s="1111">
        <v>4</v>
      </c>
      <c r="I303" s="491">
        <v>5</v>
      </c>
      <c r="J303" s="491">
        <v>6</v>
      </c>
      <c r="K303" s="491">
        <v>7</v>
      </c>
      <c r="L303" s="491">
        <v>8</v>
      </c>
      <c r="M303" s="491">
        <v>9</v>
      </c>
      <c r="N303" s="1111">
        <v>10</v>
      </c>
      <c r="O303" s="491">
        <v>11</v>
      </c>
      <c r="P303" s="491">
        <v>12</v>
      </c>
      <c r="Q303" s="491">
        <v>13</v>
      </c>
      <c r="R303" s="491">
        <v>14</v>
      </c>
      <c r="S303" s="491">
        <v>15</v>
      </c>
      <c r="T303" s="491">
        <v>16</v>
      </c>
      <c r="U303" s="491">
        <v>17</v>
      </c>
      <c r="V303" s="1111">
        <v>18</v>
      </c>
      <c r="W303" s="491">
        <v>19</v>
      </c>
      <c r="X303" s="491">
        <v>20</v>
      </c>
      <c r="Y303" s="1111">
        <v>21</v>
      </c>
      <c r="Z303" s="491">
        <v>22</v>
      </c>
      <c r="AA303" s="491">
        <v>23</v>
      </c>
      <c r="AB303" s="491">
        <v>24</v>
      </c>
      <c r="AC303" s="1044"/>
      <c r="AD303" s="1064"/>
    </row>
    <row r="304" spans="1:30" s="8" customFormat="1" ht="12.75" customHeight="1">
      <c r="A304" s="2266" t="s">
        <v>113</v>
      </c>
      <c r="B304" s="2267"/>
      <c r="C304" s="2462" t="s">
        <v>293</v>
      </c>
      <c r="D304" s="2268" t="s">
        <v>109</v>
      </c>
      <c r="E304" s="4299">
        <v>11</v>
      </c>
      <c r="F304" s="4300">
        <v>11</v>
      </c>
      <c r="G304" s="4300">
        <v>11</v>
      </c>
      <c r="H304" s="4300">
        <v>11</v>
      </c>
      <c r="I304" s="4300">
        <v>11</v>
      </c>
      <c r="J304" s="4300">
        <v>11</v>
      </c>
      <c r="K304" s="4300">
        <v>11</v>
      </c>
      <c r="L304" s="4300">
        <v>11</v>
      </c>
      <c r="M304" s="4300">
        <v>11</v>
      </c>
      <c r="N304" s="4300">
        <v>11</v>
      </c>
      <c r="O304" s="4300">
        <v>11</v>
      </c>
      <c r="P304" s="4300">
        <v>11</v>
      </c>
      <c r="Q304" s="4300">
        <v>11</v>
      </c>
      <c r="R304" s="4300">
        <v>11</v>
      </c>
      <c r="S304" s="4300">
        <v>11</v>
      </c>
      <c r="T304" s="4300">
        <v>11</v>
      </c>
      <c r="U304" s="4300">
        <v>11</v>
      </c>
      <c r="V304" s="4300">
        <v>11</v>
      </c>
      <c r="W304" s="4300">
        <v>11</v>
      </c>
      <c r="X304" s="4300">
        <v>11</v>
      </c>
      <c r="Y304" s="4300">
        <v>11</v>
      </c>
      <c r="Z304" s="4300">
        <v>11</v>
      </c>
      <c r="AA304" s="4300">
        <v>11</v>
      </c>
      <c r="AB304" s="4300">
        <v>11</v>
      </c>
      <c r="AC304" s="2438"/>
      <c r="AD304" s="1064"/>
    </row>
    <row r="305" spans="1:30" s="8" customFormat="1" ht="12.75" customHeight="1" thickBot="1">
      <c r="A305" s="2270" t="s">
        <v>114</v>
      </c>
      <c r="B305" s="2274"/>
      <c r="C305" s="2451"/>
      <c r="D305" s="2272" t="s">
        <v>109</v>
      </c>
      <c r="E305" s="2452"/>
      <c r="F305" s="1641"/>
      <c r="G305" s="1641"/>
      <c r="H305" s="1641"/>
      <c r="I305" s="1641"/>
      <c r="J305" s="1641"/>
      <c r="K305" s="1641"/>
      <c r="L305" s="1641"/>
      <c r="M305" s="1641"/>
      <c r="N305" s="1641"/>
      <c r="O305" s="1641"/>
      <c r="P305" s="1641"/>
      <c r="Q305" s="1641"/>
      <c r="R305" s="1641"/>
      <c r="S305" s="1641"/>
      <c r="T305" s="1641"/>
      <c r="U305" s="1641"/>
      <c r="V305" s="1641"/>
      <c r="W305" s="1641"/>
      <c r="X305" s="1641"/>
      <c r="Y305" s="1641"/>
      <c r="Z305" s="1641"/>
      <c r="AA305" s="1641"/>
      <c r="AB305" s="1641"/>
      <c r="AC305" s="2439"/>
      <c r="AD305" s="1064"/>
    </row>
    <row r="306" spans="1:30" s="14" customFormat="1" ht="12.75" customHeight="1">
      <c r="A306" s="5493" t="s">
        <v>115</v>
      </c>
      <c r="B306" s="5600" t="s">
        <v>157</v>
      </c>
      <c r="C306" s="1346"/>
      <c r="D306" s="1197" t="s">
        <v>105</v>
      </c>
      <c r="E306" s="1210"/>
      <c r="F306" s="1211"/>
      <c r="G306" s="1211"/>
      <c r="H306" s="1255"/>
      <c r="I306" s="1211"/>
      <c r="J306" s="1211"/>
      <c r="K306" s="1211"/>
      <c r="L306" s="1211"/>
      <c r="M306" s="1211"/>
      <c r="N306" s="1255"/>
      <c r="O306" s="1211"/>
      <c r="P306" s="1211"/>
      <c r="Q306" s="1211"/>
      <c r="R306" s="1211"/>
      <c r="S306" s="1211"/>
      <c r="T306" s="1211"/>
      <c r="U306" s="1211"/>
      <c r="V306" s="1212"/>
      <c r="W306" s="1211"/>
      <c r="X306" s="1211"/>
      <c r="Y306" s="1255"/>
      <c r="Z306" s="1211"/>
      <c r="AA306" s="1211"/>
      <c r="AB306" s="1211"/>
      <c r="AC306" s="1213">
        <f>SUM(E306:AB306)</f>
        <v>0</v>
      </c>
      <c r="AD306" s="1009"/>
    </row>
    <row r="307" spans="1:30" s="14" customFormat="1" ht="12.75" customHeight="1">
      <c r="A307" s="5494"/>
      <c r="B307" s="5601"/>
      <c r="C307" s="1685"/>
      <c r="D307" s="1200" t="s">
        <v>106</v>
      </c>
      <c r="E307" s="1201"/>
      <c r="F307" s="1202"/>
      <c r="G307" s="1202"/>
      <c r="H307" s="1253"/>
      <c r="I307" s="1202"/>
      <c r="J307" s="1202"/>
      <c r="K307" s="1202"/>
      <c r="L307" s="1202"/>
      <c r="M307" s="1202"/>
      <c r="N307" s="1253"/>
      <c r="O307" s="1202"/>
      <c r="P307" s="1202"/>
      <c r="Q307" s="1202"/>
      <c r="R307" s="1202"/>
      <c r="S307" s="1202"/>
      <c r="T307" s="1202"/>
      <c r="U307" s="1202"/>
      <c r="V307" s="1203"/>
      <c r="W307" s="1202"/>
      <c r="X307" s="1202"/>
      <c r="Y307" s="1253"/>
      <c r="Z307" s="1202"/>
      <c r="AA307" s="1202"/>
      <c r="AB307" s="1202"/>
      <c r="AC307" s="1204">
        <f>SUM(E307:AB307)</f>
        <v>0</v>
      </c>
      <c r="AD307" s="1009"/>
    </row>
    <row r="308" spans="1:30" s="14" customFormat="1" ht="12.75" customHeight="1" thickBot="1">
      <c r="A308" s="5499"/>
      <c r="B308" s="5602"/>
      <c r="C308" s="1677"/>
      <c r="D308" s="1205" t="s">
        <v>108</v>
      </c>
      <c r="E308" s="1058"/>
      <c r="F308" s="1059"/>
      <c r="G308" s="1059"/>
      <c r="H308" s="1123"/>
      <c r="I308" s="1059"/>
      <c r="J308" s="1059"/>
      <c r="K308" s="1059"/>
      <c r="L308" s="1059"/>
      <c r="M308" s="1059"/>
      <c r="N308" s="1123"/>
      <c r="O308" s="1059"/>
      <c r="P308" s="1059"/>
      <c r="Q308" s="1059"/>
      <c r="R308" s="1059"/>
      <c r="S308" s="1059"/>
      <c r="T308" s="1059"/>
      <c r="U308" s="1059"/>
      <c r="V308" s="1060"/>
      <c r="W308" s="1059"/>
      <c r="X308" s="1059"/>
      <c r="Y308" s="1123"/>
      <c r="Z308" s="1059"/>
      <c r="AA308" s="1059"/>
      <c r="AB308" s="1059"/>
      <c r="AC308" s="1217"/>
      <c r="AD308" s="1009"/>
    </row>
    <row r="309" spans="1:30" s="14" customFormat="1" ht="12.75" customHeight="1">
      <c r="A309" s="5493" t="s">
        <v>124</v>
      </c>
      <c r="B309" s="5496"/>
      <c r="C309" s="1655" t="s">
        <v>292</v>
      </c>
      <c r="D309" s="1352" t="s">
        <v>105</v>
      </c>
      <c r="E309" s="3855">
        <v>331.12200000000001</v>
      </c>
      <c r="F309" s="3856">
        <v>294.58440000000002</v>
      </c>
      <c r="G309" s="3856">
        <v>274.03200000000004</v>
      </c>
      <c r="H309" s="3858">
        <v>256.90499999999997</v>
      </c>
      <c r="I309" s="3856">
        <v>239.77799999999999</v>
      </c>
      <c r="J309" s="3856">
        <v>245.48699999999999</v>
      </c>
      <c r="K309" s="3856">
        <v>308.28600000000006</v>
      </c>
      <c r="L309" s="3856">
        <v>485.26499999999999</v>
      </c>
      <c r="M309" s="3856">
        <v>677.46800000000007</v>
      </c>
      <c r="N309" s="3858">
        <v>639.40800000000002</v>
      </c>
      <c r="O309" s="3856">
        <v>654.63200000000006</v>
      </c>
      <c r="P309" s="3856">
        <v>523.7056</v>
      </c>
      <c r="Q309" s="3856">
        <v>456.72</v>
      </c>
      <c r="R309" s="3856">
        <v>413.90249999999997</v>
      </c>
      <c r="S309" s="3856">
        <v>353.95800000000003</v>
      </c>
      <c r="T309" s="3856">
        <v>485.26499999999999</v>
      </c>
      <c r="U309" s="3856">
        <v>441.87660000000005</v>
      </c>
      <c r="V309" s="3856">
        <v>441.87660000000005</v>
      </c>
      <c r="W309" s="3856">
        <v>441.87660000000005</v>
      </c>
      <c r="X309" s="3856">
        <v>523.7056</v>
      </c>
      <c r="Y309" s="3858">
        <v>474.60820000000001</v>
      </c>
      <c r="Z309" s="3856">
        <v>418.66</v>
      </c>
      <c r="AA309" s="3856">
        <v>392.77919999999995</v>
      </c>
      <c r="AB309" s="3899">
        <v>392.77919999999995</v>
      </c>
      <c r="AC309" s="1350">
        <f>SUM(E309:AB309)</f>
        <v>10168.680500000002</v>
      </c>
      <c r="AD309" s="1009"/>
    </row>
    <row r="310" spans="1:30" s="14" customFormat="1" ht="12.75" customHeight="1">
      <c r="A310" s="5494"/>
      <c r="B310" s="5497"/>
      <c r="C310" s="1664" t="s">
        <v>292</v>
      </c>
      <c r="D310" s="1353" t="s">
        <v>106</v>
      </c>
      <c r="E310" s="3311">
        <v>211.91808</v>
      </c>
      <c r="F310" s="3312">
        <v>188.53401600000001</v>
      </c>
      <c r="G310" s="3312">
        <v>175.38048000000003</v>
      </c>
      <c r="H310" s="3315">
        <v>164.41919999999999</v>
      </c>
      <c r="I310" s="3312">
        <v>153.45792</v>
      </c>
      <c r="J310" s="3312">
        <v>157.11168000000001</v>
      </c>
      <c r="K310" s="3312">
        <v>197.30304000000004</v>
      </c>
      <c r="L310" s="3312">
        <v>310.56959999999998</v>
      </c>
      <c r="M310" s="3312">
        <v>433.57952000000006</v>
      </c>
      <c r="N310" s="3315">
        <v>409.22112000000004</v>
      </c>
      <c r="O310" s="3312">
        <v>418.96448000000004</v>
      </c>
      <c r="P310" s="3312">
        <v>335.171584</v>
      </c>
      <c r="Q310" s="3312">
        <v>292.30080000000004</v>
      </c>
      <c r="R310" s="3312">
        <v>264.89760000000001</v>
      </c>
      <c r="S310" s="3312">
        <v>226.53312000000003</v>
      </c>
      <c r="T310" s="3312">
        <v>310.56959999999998</v>
      </c>
      <c r="U310" s="3312">
        <v>282.80102400000004</v>
      </c>
      <c r="V310" s="3312">
        <v>282.80102400000004</v>
      </c>
      <c r="W310" s="3312">
        <v>282.80102400000004</v>
      </c>
      <c r="X310" s="3312">
        <v>335.171584</v>
      </c>
      <c r="Y310" s="3315">
        <v>303.74924800000002</v>
      </c>
      <c r="Z310" s="3312">
        <v>267.94240000000002</v>
      </c>
      <c r="AA310" s="3312">
        <v>251.37868799999998</v>
      </c>
      <c r="AB310" s="3319">
        <v>251.37868799999998</v>
      </c>
      <c r="AC310" s="1351">
        <f>SUM(E310:AB310)</f>
        <v>6507.9555200000004</v>
      </c>
      <c r="AD310" s="1009"/>
    </row>
    <row r="311" spans="1:30" s="14" customFormat="1" ht="12.75" customHeight="1">
      <c r="A311" s="5499"/>
      <c r="B311" s="5501"/>
      <c r="C311" s="2712" t="s">
        <v>311</v>
      </c>
      <c r="D311" s="694" t="s">
        <v>336</v>
      </c>
      <c r="E311" s="398">
        <v>393.12981509278382</v>
      </c>
      <c r="F311" s="399">
        <v>349.74997342737322</v>
      </c>
      <c r="G311" s="399">
        <v>325.34881249057975</v>
      </c>
      <c r="H311" s="982">
        <v>305.01451170991845</v>
      </c>
      <c r="I311" s="399">
        <v>284.68021092925727</v>
      </c>
      <c r="J311" s="399">
        <v>291.45831118947768</v>
      </c>
      <c r="K311" s="399">
        <v>366.01741405190222</v>
      </c>
      <c r="L311" s="399">
        <v>576.13852211873484</v>
      </c>
      <c r="M311" s="399">
        <v>804.33456421282222</v>
      </c>
      <c r="N311" s="982">
        <v>759.14722914468609</v>
      </c>
      <c r="O311" s="399">
        <v>777.22216317194057</v>
      </c>
      <c r="P311" s="399">
        <v>621.77773053755232</v>
      </c>
      <c r="Q311" s="399">
        <v>542.24802081763289</v>
      </c>
      <c r="R311" s="399">
        <v>491.4122688659798</v>
      </c>
      <c r="S311" s="399">
        <v>420.24221613366552</v>
      </c>
      <c r="T311" s="399">
        <v>576.13852211873484</v>
      </c>
      <c r="U311" s="399">
        <v>524.62496014105989</v>
      </c>
      <c r="V311" s="399">
        <v>524.62496014105989</v>
      </c>
      <c r="W311" s="399">
        <v>524.62496014105989</v>
      </c>
      <c r="X311" s="399">
        <v>621.77773053755232</v>
      </c>
      <c r="Y311" s="982">
        <v>563.48606829965684</v>
      </c>
      <c r="Z311" s="399">
        <v>497.06068574949683</v>
      </c>
      <c r="AA311" s="399">
        <v>466.33329790316418</v>
      </c>
      <c r="AB311" s="400">
        <v>466.33329790316418</v>
      </c>
      <c r="AC311" s="450">
        <f t="shared" ref="AC311" si="69">SQRT(AC309^2+AC310^2)</f>
        <v>12072.926246829256</v>
      </c>
      <c r="AD311" s="2871"/>
    </row>
    <row r="312" spans="1:30" s="14" customFormat="1" ht="12.75" customHeight="1">
      <c r="A312" s="5499"/>
      <c r="B312" s="5501"/>
      <c r="C312" s="2323" t="s">
        <v>293</v>
      </c>
      <c r="D312" s="1353" t="s">
        <v>107</v>
      </c>
      <c r="E312" s="3199">
        <v>20</v>
      </c>
      <c r="F312" s="3200">
        <v>18</v>
      </c>
      <c r="G312" s="3200">
        <v>18</v>
      </c>
      <c r="H312" s="3201">
        <v>15</v>
      </c>
      <c r="I312" s="3200">
        <v>15</v>
      </c>
      <c r="J312" s="3200">
        <v>15</v>
      </c>
      <c r="K312" s="3200">
        <v>20</v>
      </c>
      <c r="L312" s="3200">
        <v>30</v>
      </c>
      <c r="M312" s="3200">
        <v>40</v>
      </c>
      <c r="N312" s="3201">
        <v>40</v>
      </c>
      <c r="O312" s="3200">
        <v>40</v>
      </c>
      <c r="P312" s="3200">
        <v>32</v>
      </c>
      <c r="Q312" s="3200">
        <v>30</v>
      </c>
      <c r="R312" s="3200">
        <v>25</v>
      </c>
      <c r="S312" s="3200">
        <v>20</v>
      </c>
      <c r="T312" s="3200">
        <v>30</v>
      </c>
      <c r="U312" s="3200">
        <v>27</v>
      </c>
      <c r="V312" s="3202">
        <v>27</v>
      </c>
      <c r="W312" s="3200">
        <v>27</v>
      </c>
      <c r="X312" s="3200">
        <v>32</v>
      </c>
      <c r="Y312" s="3201">
        <v>29</v>
      </c>
      <c r="Z312" s="3200">
        <v>25</v>
      </c>
      <c r="AA312" s="3200">
        <v>24</v>
      </c>
      <c r="AB312" s="3246">
        <v>24</v>
      </c>
      <c r="AC312" s="1243"/>
      <c r="AD312" s="1009"/>
    </row>
    <row r="313" spans="1:30" s="14" customFormat="1" ht="12.75" customHeight="1" thickBot="1">
      <c r="A313" s="5499"/>
      <c r="B313" s="5501"/>
      <c r="C313" s="1658" t="s">
        <v>311</v>
      </c>
      <c r="D313" s="1289" t="s">
        <v>108</v>
      </c>
      <c r="E313" s="1015">
        <v>0.64</v>
      </c>
      <c r="F313" s="1016">
        <v>0.64</v>
      </c>
      <c r="G313" s="1016">
        <v>0.64</v>
      </c>
      <c r="H313" s="1113">
        <v>0.64</v>
      </c>
      <c r="I313" s="1016">
        <v>0.64</v>
      </c>
      <c r="J313" s="1016">
        <v>0.64</v>
      </c>
      <c r="K313" s="1016">
        <v>0.64</v>
      </c>
      <c r="L313" s="1016">
        <v>0.64</v>
      </c>
      <c r="M313" s="1016">
        <v>0.64</v>
      </c>
      <c r="N313" s="1113">
        <v>0.64</v>
      </c>
      <c r="O313" s="1016">
        <v>0.64</v>
      </c>
      <c r="P313" s="1016">
        <v>0.64</v>
      </c>
      <c r="Q313" s="1016">
        <v>0.64</v>
      </c>
      <c r="R313" s="1016">
        <v>0.64</v>
      </c>
      <c r="S313" s="1016">
        <v>0.64</v>
      </c>
      <c r="T313" s="1016">
        <v>0.64</v>
      </c>
      <c r="U313" s="1016">
        <v>0.64</v>
      </c>
      <c r="V313" s="1022">
        <v>0.64</v>
      </c>
      <c r="W313" s="1016">
        <v>0.64</v>
      </c>
      <c r="X313" s="1016">
        <v>0.64</v>
      </c>
      <c r="Y313" s="1113">
        <v>0.64</v>
      </c>
      <c r="Z313" s="1016">
        <v>0.64</v>
      </c>
      <c r="AA313" s="1016">
        <v>0.64</v>
      </c>
      <c r="AB313" s="1017">
        <v>0.64</v>
      </c>
      <c r="AC313" s="1266">
        <f t="shared" ref="AC313" si="70">AC310/AC309</f>
        <v>0.6399999999999999</v>
      </c>
      <c r="AD313" s="1009"/>
    </row>
    <row r="314" spans="1:30" s="14" customFormat="1" ht="12.75" customHeight="1">
      <c r="A314" s="5493" t="s">
        <v>141</v>
      </c>
      <c r="B314" s="5496"/>
      <c r="C314" s="1655" t="s">
        <v>292</v>
      </c>
      <c r="D314" s="1352" t="s">
        <v>105</v>
      </c>
      <c r="E314" s="3850">
        <v>40.000000000006253</v>
      </c>
      <c r="F314" s="3851">
        <v>60.000000000002274</v>
      </c>
      <c r="G314" s="3851">
        <v>60.000000000002274</v>
      </c>
      <c r="H314" s="3853">
        <v>79.999999999998295</v>
      </c>
      <c r="I314" s="3851">
        <v>99.999999999994316</v>
      </c>
      <c r="J314" s="3851">
        <v>120.00000000000455</v>
      </c>
      <c r="K314" s="3851">
        <v>140.00000000000057</v>
      </c>
      <c r="L314" s="3851">
        <v>99.999999999994316</v>
      </c>
      <c r="M314" s="3851">
        <v>100.00000000000853</v>
      </c>
      <c r="N314" s="3853">
        <v>99.999999999994316</v>
      </c>
      <c r="O314" s="3851">
        <v>140.00000000000057</v>
      </c>
      <c r="P314" s="3851">
        <v>140.00000000000057</v>
      </c>
      <c r="Q314" s="3851">
        <v>140.00000000000057</v>
      </c>
      <c r="R314" s="3851">
        <v>159.99999999999659</v>
      </c>
      <c r="S314" s="3851">
        <v>159.99999999999659</v>
      </c>
      <c r="T314" s="3851">
        <v>100.00000000000853</v>
      </c>
      <c r="U314" s="3851">
        <v>99.999999999994316</v>
      </c>
      <c r="V314" s="3851">
        <v>99.999999999994316</v>
      </c>
      <c r="W314" s="3851">
        <v>120.00000000000455</v>
      </c>
      <c r="X314" s="3851">
        <v>99.999999999994316</v>
      </c>
      <c r="Y314" s="3853">
        <v>100.00000000002274</v>
      </c>
      <c r="Z314" s="3851">
        <v>79.999999999984084</v>
      </c>
      <c r="AA314" s="3851">
        <v>80</v>
      </c>
      <c r="AB314" s="3898">
        <v>60</v>
      </c>
      <c r="AC314" s="3508">
        <f>SUM(E314:AB314)</f>
        <v>2480.0000000000032</v>
      </c>
      <c r="AD314" s="1009"/>
    </row>
    <row r="315" spans="1:30" s="14" customFormat="1" ht="12.75" customHeight="1">
      <c r="A315" s="5494"/>
      <c r="B315" s="5497"/>
      <c r="C315" s="1656" t="s">
        <v>292</v>
      </c>
      <c r="D315" s="1353" t="s">
        <v>106</v>
      </c>
      <c r="E315" s="3311">
        <v>1.2000000000001876</v>
      </c>
      <c r="F315" s="3312">
        <v>1.8000000000000682</v>
      </c>
      <c r="G315" s="3312">
        <v>1.8000000000000682</v>
      </c>
      <c r="H315" s="3315">
        <v>2.3999999999999488</v>
      </c>
      <c r="I315" s="3312">
        <v>2.9999999999998295</v>
      </c>
      <c r="J315" s="3312">
        <v>3.6000000000001364</v>
      </c>
      <c r="K315" s="3312">
        <v>4.2000000000000171</v>
      </c>
      <c r="L315" s="3312">
        <v>2.9999999999998295</v>
      </c>
      <c r="M315" s="3312">
        <v>3.0000000000002558</v>
      </c>
      <c r="N315" s="3315">
        <v>2.9999999999998295</v>
      </c>
      <c r="O315" s="3312">
        <v>4.2000000000000171</v>
      </c>
      <c r="P315" s="3312">
        <v>4.2000000000000171</v>
      </c>
      <c r="Q315" s="3312">
        <v>4.2000000000000171</v>
      </c>
      <c r="R315" s="3312">
        <v>4.7999999999998977</v>
      </c>
      <c r="S315" s="3312">
        <v>4.7999999999998977</v>
      </c>
      <c r="T315" s="3312">
        <v>3.0000000000002558</v>
      </c>
      <c r="U315" s="3312">
        <v>2.9999999999998295</v>
      </c>
      <c r="V315" s="3312">
        <v>2.9999999999998295</v>
      </c>
      <c r="W315" s="3312">
        <v>3.6000000000001364</v>
      </c>
      <c r="X315" s="3312">
        <v>2.9999999999998295</v>
      </c>
      <c r="Y315" s="3315">
        <v>3.0000000000006821</v>
      </c>
      <c r="Z315" s="3312">
        <v>2.3999999999995225</v>
      </c>
      <c r="AA315" s="3312">
        <v>2.4</v>
      </c>
      <c r="AB315" s="3319">
        <v>1.7999999999999998</v>
      </c>
      <c r="AC315" s="3509">
        <f>SUM(E315:AB315)</f>
        <v>74.400000000000105</v>
      </c>
      <c r="AD315" s="1009"/>
    </row>
    <row r="316" spans="1:30" s="14" customFormat="1" ht="12.75" customHeight="1">
      <c r="A316" s="5499"/>
      <c r="B316" s="5501"/>
      <c r="C316" s="1657" t="s">
        <v>311</v>
      </c>
      <c r="D316" s="694" t="s">
        <v>336</v>
      </c>
      <c r="E316" s="398">
        <v>40.017995951827729</v>
      </c>
      <c r="F316" s="399">
        <v>60.026993927734487</v>
      </c>
      <c r="G316" s="399">
        <v>60.026993927734487</v>
      </c>
      <c r="H316" s="982">
        <v>80.035991903641246</v>
      </c>
      <c r="I316" s="399">
        <v>100.044989879548</v>
      </c>
      <c r="J316" s="399">
        <v>120.05398785546897</v>
      </c>
      <c r="K316" s="399">
        <v>140.06298583137573</v>
      </c>
      <c r="L316" s="399">
        <v>100.044989879548</v>
      </c>
      <c r="M316" s="399">
        <v>100.04498987956222</v>
      </c>
      <c r="N316" s="982">
        <v>100.044989879548</v>
      </c>
      <c r="O316" s="399">
        <v>140.06298583137573</v>
      </c>
      <c r="P316" s="399">
        <v>140.06298583137573</v>
      </c>
      <c r="Q316" s="399">
        <v>140.06298583137573</v>
      </c>
      <c r="R316" s="399">
        <v>160.07198380728249</v>
      </c>
      <c r="S316" s="399">
        <v>160.07198380728249</v>
      </c>
      <c r="T316" s="399">
        <v>100.04498987956222</v>
      </c>
      <c r="U316" s="399">
        <v>100.044989879548</v>
      </c>
      <c r="V316" s="399">
        <v>100.044989879548</v>
      </c>
      <c r="W316" s="399">
        <v>120.05398785546897</v>
      </c>
      <c r="X316" s="399">
        <v>100.044989879548</v>
      </c>
      <c r="Y316" s="982">
        <v>100.04498987957643</v>
      </c>
      <c r="Z316" s="399">
        <v>80.035991903627021</v>
      </c>
      <c r="AA316" s="399">
        <v>80.035991903642952</v>
      </c>
      <c r="AB316" s="400">
        <v>60.026993927732214</v>
      </c>
      <c r="AC316" s="450">
        <f t="shared" ref="AC316" si="71">SQRT(AC314^2+AC315^2)</f>
        <v>2481.1157490129349</v>
      </c>
      <c r="AD316" s="2871"/>
    </row>
    <row r="317" spans="1:30" s="14" customFormat="1" ht="12.75" customHeight="1">
      <c r="A317" s="5499"/>
      <c r="B317" s="5501"/>
      <c r="C317" s="1657" t="s">
        <v>311</v>
      </c>
      <c r="D317" s="1353" t="s">
        <v>107</v>
      </c>
      <c r="E317" s="3199">
        <v>2.102889960684589</v>
      </c>
      <c r="F317" s="3200">
        <v>3.1543349410265105</v>
      </c>
      <c r="G317" s="3200">
        <v>3.1543349410265105</v>
      </c>
      <c r="H317" s="3201">
        <v>4.205779921368431</v>
      </c>
      <c r="I317" s="3200">
        <v>5.2572249017103525</v>
      </c>
      <c r="J317" s="3200">
        <v>6.3086698820530209</v>
      </c>
      <c r="K317" s="3200">
        <v>7.3601148623949406</v>
      </c>
      <c r="L317" s="3200">
        <v>5.2572249017103525</v>
      </c>
      <c r="M317" s="3200">
        <v>5.2572249017110995</v>
      </c>
      <c r="N317" s="3201">
        <v>5.2572249017103525</v>
      </c>
      <c r="O317" s="3200">
        <v>7.3601148623949406</v>
      </c>
      <c r="P317" s="3200">
        <v>7.3601148623949406</v>
      </c>
      <c r="Q317" s="3200">
        <v>7.3601148623949406</v>
      </c>
      <c r="R317" s="3200">
        <v>8.4115598427368621</v>
      </c>
      <c r="S317" s="3200">
        <v>8.4115598427368621</v>
      </c>
      <c r="T317" s="3200">
        <v>5.2572249017110995</v>
      </c>
      <c r="U317" s="3200">
        <v>5.2572249017103525</v>
      </c>
      <c r="V317" s="3200">
        <v>5.2572249017103525</v>
      </c>
      <c r="W317" s="3200">
        <v>6.3086698820530209</v>
      </c>
      <c r="X317" s="3200">
        <v>5.2572249017103525</v>
      </c>
      <c r="Y317" s="3201">
        <v>5.2572249017118464</v>
      </c>
      <c r="Z317" s="3200">
        <v>4.2057799213676841</v>
      </c>
      <c r="AA317" s="3200">
        <v>4.2057799213685207</v>
      </c>
      <c r="AB317" s="3246">
        <v>3.154334941026391</v>
      </c>
      <c r="AC317" s="1243"/>
      <c r="AD317" s="1009"/>
    </row>
    <row r="318" spans="1:30" s="14" customFormat="1" ht="12.75" customHeight="1" thickBot="1">
      <c r="A318" s="5500"/>
      <c r="B318" s="5502"/>
      <c r="C318" s="1659" t="s">
        <v>311</v>
      </c>
      <c r="D318" s="1335" t="s">
        <v>108</v>
      </c>
      <c r="E318" s="1015">
        <v>0.03</v>
      </c>
      <c r="F318" s="1016">
        <v>0.03</v>
      </c>
      <c r="G318" s="1016">
        <v>0.03</v>
      </c>
      <c r="H318" s="1113">
        <v>0.03</v>
      </c>
      <c r="I318" s="1016">
        <v>0.03</v>
      </c>
      <c r="J318" s="1016">
        <v>0.03</v>
      </c>
      <c r="K318" s="1016">
        <v>0.03</v>
      </c>
      <c r="L318" s="1016">
        <v>0.03</v>
      </c>
      <c r="M318" s="1016">
        <v>0.03</v>
      </c>
      <c r="N318" s="1113">
        <v>0.03</v>
      </c>
      <c r="O318" s="1016">
        <v>0.03</v>
      </c>
      <c r="P318" s="1016">
        <v>0.03</v>
      </c>
      <c r="Q318" s="1016">
        <v>0.03</v>
      </c>
      <c r="R318" s="1016">
        <v>0.03</v>
      </c>
      <c r="S318" s="1016">
        <v>0.03</v>
      </c>
      <c r="T318" s="1016">
        <v>0.03</v>
      </c>
      <c r="U318" s="1016">
        <v>0.03</v>
      </c>
      <c r="V318" s="1022">
        <v>0.03</v>
      </c>
      <c r="W318" s="1016">
        <v>0.03</v>
      </c>
      <c r="X318" s="1016">
        <v>0.03</v>
      </c>
      <c r="Y318" s="1113">
        <v>0.03</v>
      </c>
      <c r="Z318" s="1016">
        <v>0.03</v>
      </c>
      <c r="AA318" s="1016">
        <v>0.03</v>
      </c>
      <c r="AB318" s="1017">
        <v>2.9999999999999995E-2</v>
      </c>
      <c r="AC318" s="1245">
        <f>AC315/AC314</f>
        <v>3.0000000000000002E-2</v>
      </c>
      <c r="AD318" s="1009"/>
    </row>
    <row r="319" spans="1:30" s="7" customFormat="1" ht="12.75" customHeight="1">
      <c r="A319" s="5400" t="s">
        <v>131</v>
      </c>
      <c r="B319" s="5410"/>
      <c r="C319" s="1688" t="s">
        <v>311</v>
      </c>
      <c r="D319" s="1288" t="s">
        <v>105</v>
      </c>
      <c r="E319" s="3150">
        <v>371.12200000000627</v>
      </c>
      <c r="F319" s="1054">
        <v>354.58440000000229</v>
      </c>
      <c r="G319" s="1054">
        <v>334.03200000000231</v>
      </c>
      <c r="H319" s="1122">
        <v>336.90499999999827</v>
      </c>
      <c r="I319" s="1054">
        <v>339.77799999999434</v>
      </c>
      <c r="J319" s="1054">
        <v>365.48700000000451</v>
      </c>
      <c r="K319" s="1054">
        <v>448.28600000000063</v>
      </c>
      <c r="L319" s="1054">
        <v>585.2649999999943</v>
      </c>
      <c r="M319" s="1054">
        <v>777.4680000000086</v>
      </c>
      <c r="N319" s="1122">
        <v>739.40799999999433</v>
      </c>
      <c r="O319" s="1054">
        <v>794.63200000000063</v>
      </c>
      <c r="P319" s="1054">
        <v>663.70560000000057</v>
      </c>
      <c r="Q319" s="1054">
        <v>596.7200000000006</v>
      </c>
      <c r="R319" s="1054">
        <v>573.90249999999651</v>
      </c>
      <c r="S319" s="1054">
        <v>513.95799999999667</v>
      </c>
      <c r="T319" s="1054">
        <v>585.26500000000851</v>
      </c>
      <c r="U319" s="1054">
        <v>541.87659999999437</v>
      </c>
      <c r="V319" s="1055">
        <v>541.87659999999437</v>
      </c>
      <c r="W319" s="1054">
        <v>561.8766000000046</v>
      </c>
      <c r="X319" s="1054">
        <v>623.70559999999432</v>
      </c>
      <c r="Y319" s="1122">
        <v>574.60820000002275</v>
      </c>
      <c r="Z319" s="1054">
        <v>498.65999999998411</v>
      </c>
      <c r="AA319" s="1054">
        <v>472.77919999999995</v>
      </c>
      <c r="AB319" s="3151">
        <v>452.77919999999995</v>
      </c>
      <c r="AC319" s="1361">
        <f t="shared" ref="AC319" si="72">AC309+AC314</f>
        <v>12648.680500000006</v>
      </c>
      <c r="AD319" s="1009"/>
    </row>
    <row r="320" spans="1:30" s="7" customFormat="1" ht="12.75" customHeight="1" thickBot="1">
      <c r="A320" s="5405"/>
      <c r="B320" s="5410"/>
      <c r="C320" s="1687" t="s">
        <v>311</v>
      </c>
      <c r="D320" s="1289" t="s">
        <v>106</v>
      </c>
      <c r="E320" s="2375">
        <v>213.11808000000019</v>
      </c>
      <c r="F320" s="2376">
        <v>190.33401600000008</v>
      </c>
      <c r="G320" s="2376">
        <v>177.1804800000001</v>
      </c>
      <c r="H320" s="1411">
        <v>166.81919999999994</v>
      </c>
      <c r="I320" s="2376">
        <v>156.45791999999983</v>
      </c>
      <c r="J320" s="2376">
        <v>160.71168000000014</v>
      </c>
      <c r="K320" s="2376">
        <v>201.50304000000006</v>
      </c>
      <c r="L320" s="2376">
        <v>313.56959999999981</v>
      </c>
      <c r="M320" s="2376">
        <v>436.57952000000034</v>
      </c>
      <c r="N320" s="1411">
        <v>412.22111999999987</v>
      </c>
      <c r="O320" s="2376">
        <v>423.16448000000003</v>
      </c>
      <c r="P320" s="2376">
        <v>339.37158399999998</v>
      </c>
      <c r="Q320" s="2376">
        <v>296.50080000000003</v>
      </c>
      <c r="R320" s="2376">
        <v>269.69759999999991</v>
      </c>
      <c r="S320" s="2376">
        <v>231.33311999999992</v>
      </c>
      <c r="T320" s="2376">
        <v>313.56960000000026</v>
      </c>
      <c r="U320" s="2376">
        <v>285.80102399999987</v>
      </c>
      <c r="V320" s="2330">
        <v>285.80102399999987</v>
      </c>
      <c r="W320" s="2376">
        <v>286.40102400000018</v>
      </c>
      <c r="X320" s="2376">
        <v>338.17158399999983</v>
      </c>
      <c r="Y320" s="1411">
        <v>306.7492480000007</v>
      </c>
      <c r="Z320" s="2376">
        <v>270.34239999999954</v>
      </c>
      <c r="AA320" s="2376">
        <v>253.77868799999999</v>
      </c>
      <c r="AB320" s="2428">
        <v>253.17868799999999</v>
      </c>
      <c r="AC320" s="1072">
        <f t="shared" ref="AC320" si="73">AC310+AC315</f>
        <v>6582.355520000001</v>
      </c>
      <c r="AD320" s="1009"/>
    </row>
    <row r="321" spans="1:30" s="7" customFormat="1" ht="14.25" customHeight="1">
      <c r="A321" s="5380" t="s">
        <v>12</v>
      </c>
      <c r="B321" s="5523"/>
      <c r="C321" s="1691" t="s">
        <v>292</v>
      </c>
      <c r="D321" s="1197" t="s">
        <v>105</v>
      </c>
      <c r="E321" s="4303">
        <v>0.1</v>
      </c>
      <c r="F321" s="4304">
        <v>0.1</v>
      </c>
      <c r="G321" s="4304">
        <v>0.1</v>
      </c>
      <c r="H321" s="4305">
        <v>0.1</v>
      </c>
      <c r="I321" s="4304">
        <v>0.1</v>
      </c>
      <c r="J321" s="4304">
        <v>0.1</v>
      </c>
      <c r="K321" s="4304">
        <v>0.80000000000012506</v>
      </c>
      <c r="L321" s="4304">
        <v>0.39999999999992042</v>
      </c>
      <c r="M321" s="4304">
        <v>0.60000000000002274</v>
      </c>
      <c r="N321" s="4305">
        <v>0.1</v>
      </c>
      <c r="O321" s="4304">
        <v>0.1</v>
      </c>
      <c r="P321" s="4304">
        <v>3.9999999999997726</v>
      </c>
      <c r="Q321" s="4304">
        <v>0.40000000000020464</v>
      </c>
      <c r="R321" s="4304">
        <v>0.60000000000002274</v>
      </c>
      <c r="S321" s="4304">
        <v>0.1999999999998181</v>
      </c>
      <c r="T321" s="4304">
        <v>0.40000000000020464</v>
      </c>
      <c r="U321" s="4304">
        <v>0.1</v>
      </c>
      <c r="V321" s="4306">
        <v>0.1</v>
      </c>
      <c r="W321" s="4304">
        <v>0.60000000000002274</v>
      </c>
      <c r="X321" s="4304">
        <v>0.39999999999992042</v>
      </c>
      <c r="Y321" s="4305">
        <v>0.20000000000010232</v>
      </c>
      <c r="Z321" s="4304">
        <v>0.1</v>
      </c>
      <c r="AA321" s="4304">
        <v>0.1</v>
      </c>
      <c r="AB321" s="4307">
        <v>0.1</v>
      </c>
      <c r="AC321" s="1293">
        <f>SUM(E321:AB321)</f>
        <v>9.9000000000001354</v>
      </c>
      <c r="AD321" s="1009"/>
    </row>
    <row r="322" spans="1:30" s="7" customFormat="1" ht="12.75" customHeight="1" thickBot="1">
      <c r="A322" s="5524"/>
      <c r="B322" s="5525"/>
      <c r="C322" s="1692"/>
      <c r="D322" s="1205" t="s">
        <v>106</v>
      </c>
      <c r="E322" s="1058"/>
      <c r="F322" s="1059"/>
      <c r="G322" s="1059"/>
      <c r="H322" s="1123"/>
      <c r="I322" s="1059"/>
      <c r="J322" s="1059"/>
      <c r="K322" s="1059"/>
      <c r="L322" s="1059"/>
      <c r="M322" s="1059"/>
      <c r="N322" s="1123"/>
      <c r="O322" s="1059"/>
      <c r="P322" s="1059"/>
      <c r="Q322" s="1059"/>
      <c r="R322" s="1059"/>
      <c r="S322" s="1059"/>
      <c r="T322" s="1059"/>
      <c r="U322" s="1059"/>
      <c r="V322" s="1060"/>
      <c r="W322" s="1059"/>
      <c r="X322" s="1059"/>
      <c r="Y322" s="1123"/>
      <c r="Z322" s="1059"/>
      <c r="AA322" s="1059"/>
      <c r="AB322" s="1061"/>
      <c r="AC322" s="1276"/>
      <c r="AD322" s="1009"/>
    </row>
    <row r="323" spans="1:30" s="7" customFormat="1" ht="15.75" customHeight="1" thickBot="1">
      <c r="A323" s="5242" t="s">
        <v>133</v>
      </c>
      <c r="B323" s="5526"/>
      <c r="C323" s="1689" t="s">
        <v>311</v>
      </c>
      <c r="D323" s="2453" t="s">
        <v>105</v>
      </c>
      <c r="E323" s="1698">
        <f>E296-E319</f>
        <v>8.8779999999937331</v>
      </c>
      <c r="F323" s="1698">
        <f t="shared" ref="F323:AB323" si="74">F296-F319</f>
        <v>5.4155999999977098</v>
      </c>
      <c r="G323" s="1698">
        <f t="shared" si="74"/>
        <v>5.9679999999976872</v>
      </c>
      <c r="H323" s="1698">
        <f t="shared" si="74"/>
        <v>3.0950000000017326</v>
      </c>
      <c r="I323" s="1698">
        <f t="shared" si="74"/>
        <v>0.22200000000566433</v>
      </c>
      <c r="J323" s="1698">
        <f t="shared" si="74"/>
        <v>4.5129999999954862</v>
      </c>
      <c r="K323" s="1698">
        <f t="shared" si="74"/>
        <v>1.7139999999993734</v>
      </c>
      <c r="L323" s="1698">
        <f t="shared" si="74"/>
        <v>4.735000000005698</v>
      </c>
      <c r="M323" s="1698">
        <f t="shared" si="74"/>
        <v>2.5319999999913989</v>
      </c>
      <c r="N323" s="1698">
        <f t="shared" si="74"/>
        <v>0.59200000000566888</v>
      </c>
      <c r="O323" s="1698">
        <f t="shared" si="74"/>
        <v>5.3679999999993697</v>
      </c>
      <c r="P323" s="1698">
        <f t="shared" si="74"/>
        <v>6.2943999999994276</v>
      </c>
      <c r="Q323" s="1698">
        <f t="shared" si="74"/>
        <v>3.2799999999994043</v>
      </c>
      <c r="R323" s="1698">
        <f t="shared" si="74"/>
        <v>6.0975000000034925</v>
      </c>
      <c r="S323" s="1698">
        <f t="shared" si="74"/>
        <v>6.0420000000033269</v>
      </c>
      <c r="T323" s="1698">
        <f t="shared" si="74"/>
        <v>4.7349999999914871</v>
      </c>
      <c r="U323" s="1698">
        <f t="shared" si="74"/>
        <v>8.1234000000056312</v>
      </c>
      <c r="V323" s="1698">
        <f t="shared" si="74"/>
        <v>8.1234000000056312</v>
      </c>
      <c r="W323" s="1698">
        <f t="shared" si="74"/>
        <v>8.1233999999953994</v>
      </c>
      <c r="X323" s="1698">
        <f t="shared" si="74"/>
        <v>6.2944000000056803</v>
      </c>
      <c r="Y323" s="1698">
        <f t="shared" si="74"/>
        <v>5.3917999999772519</v>
      </c>
      <c r="Z323" s="1698">
        <f t="shared" si="74"/>
        <v>11.340000000015891</v>
      </c>
      <c r="AA323" s="1698">
        <f t="shared" si="74"/>
        <v>7.2208000000000538</v>
      </c>
      <c r="AB323" s="1698">
        <f t="shared" si="74"/>
        <v>7.2208000000000538</v>
      </c>
      <c r="AC323" s="3590">
        <f>AC296-AC319</f>
        <v>131.31949999999415</v>
      </c>
      <c r="AD323" s="1621">
        <f>AC323/AC296</f>
        <v>1.0275391236306271E-2</v>
      </c>
    </row>
    <row r="324" spans="1:30" s="7" customFormat="1" ht="12.75" customHeight="1" thickBot="1">
      <c r="A324" s="5244"/>
      <c r="B324" s="5527"/>
      <c r="C324" s="1675" t="s">
        <v>311</v>
      </c>
      <c r="D324" s="2454" t="s">
        <v>107</v>
      </c>
      <c r="E324" s="2456">
        <f>E299-E312-E317</f>
        <v>0.25889091824218369</v>
      </c>
      <c r="F324" s="2456">
        <f t="shared" ref="F324:AB324" si="75">F299-F312-F317</f>
        <v>3.0510102167275122E-2</v>
      </c>
      <c r="G324" s="2456">
        <f t="shared" si="75"/>
        <v>-1.1464257335657155</v>
      </c>
      <c r="H324" s="2456">
        <f t="shared" si="75"/>
        <v>0.80212928609236389</v>
      </c>
      <c r="I324" s="2456">
        <f t="shared" si="75"/>
        <v>-0.24931569424955757</v>
      </c>
      <c r="J324" s="2456">
        <f t="shared" si="75"/>
        <v>0.46464307900725998</v>
      </c>
      <c r="K324" s="2456">
        <f t="shared" si="75"/>
        <v>-0.8790585584027113</v>
      </c>
      <c r="L324" s="2456">
        <f t="shared" si="75"/>
        <v>-0.53761774758720637</v>
      </c>
      <c r="M324" s="2456">
        <f t="shared" si="75"/>
        <v>0.64327269187542946</v>
      </c>
      <c r="N324" s="2456">
        <f t="shared" si="75"/>
        <v>-1.7105989795897907</v>
      </c>
      <c r="O324" s="2456">
        <f>O299-O312-O317</f>
        <v>-0.28268143307542104</v>
      </c>
      <c r="P324" s="2456">
        <f t="shared" si="75"/>
        <v>6.7235634660161026E-2</v>
      </c>
      <c r="Q324" s="2456">
        <f t="shared" si="75"/>
        <v>-2.0520397904052992</v>
      </c>
      <c r="R324" s="2456">
        <f t="shared" si="75"/>
        <v>0.71957939351978872</v>
      </c>
      <c r="S324" s="2456">
        <f t="shared" si="75"/>
        <v>2.1887718863208274</v>
      </c>
      <c r="T324" s="2456">
        <f>T299-T312-T317</f>
        <v>-0.53761774758795333</v>
      </c>
      <c r="U324" s="2456">
        <f t="shared" si="75"/>
        <v>0.10851058094681942</v>
      </c>
      <c r="V324" s="2456">
        <f t="shared" si="75"/>
        <v>0.10851058094681942</v>
      </c>
      <c r="W324" s="2456">
        <f t="shared" si="75"/>
        <v>0.23400143633713455</v>
      </c>
      <c r="X324" s="2456">
        <f t="shared" si="75"/>
        <v>-0.18374607612123217</v>
      </c>
      <c r="Y324" s="2456">
        <f t="shared" si="75"/>
        <v>-0.12608566545519562</v>
      </c>
      <c r="Z324" s="2456">
        <f t="shared" si="75"/>
        <v>0.80608388982350654</v>
      </c>
      <c r="AA324" s="2456">
        <f t="shared" si="75"/>
        <v>4.0680136223194552E-2</v>
      </c>
      <c r="AB324" s="2456">
        <f t="shared" si="75"/>
        <v>-8.4810719167669912E-2</v>
      </c>
      <c r="AC324" s="440"/>
      <c r="AD324" s="1250"/>
    </row>
    <row r="325" spans="1:30" s="8" customFormat="1" ht="29.25" customHeight="1" thickBot="1">
      <c r="A325" s="9"/>
      <c r="B325" s="6"/>
      <c r="C325" s="2455"/>
      <c r="D325" s="68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51"/>
    </row>
    <row r="326" spans="1:30" s="4" customFormat="1" ht="28.5" customHeight="1" thickBot="1">
      <c r="A326" s="4349" t="s">
        <v>4</v>
      </c>
      <c r="B326" s="4350" t="s">
        <v>0</v>
      </c>
      <c r="C326" s="4351" t="s">
        <v>285</v>
      </c>
      <c r="D326" s="4348" t="s">
        <v>3</v>
      </c>
      <c r="E326" s="5555" t="s">
        <v>135</v>
      </c>
      <c r="F326" s="5556"/>
      <c r="G326" s="5556"/>
      <c r="H326" s="5556"/>
      <c r="I326" s="5556"/>
      <c r="J326" s="5556"/>
      <c r="K326" s="5556"/>
      <c r="L326" s="5556"/>
      <c r="M326" s="5556"/>
      <c r="N326" s="5556"/>
      <c r="O326" s="5556"/>
      <c r="P326" s="5556"/>
      <c r="Q326" s="5556"/>
      <c r="R326" s="5556"/>
      <c r="S326" s="5556"/>
      <c r="T326" s="5556"/>
      <c r="U326" s="5556"/>
      <c r="V326" s="5556"/>
      <c r="W326" s="5556"/>
      <c r="X326" s="5556"/>
      <c r="Y326" s="5556"/>
      <c r="Z326" s="5556"/>
      <c r="AA326" s="5556"/>
      <c r="AB326" s="5557"/>
      <c r="AC326" s="483" t="s">
        <v>2</v>
      </c>
      <c r="AD326" s="76" t="s">
        <v>308</v>
      </c>
    </row>
    <row r="327" spans="1:30" s="8" customFormat="1" ht="20.25" customHeight="1" thickBot="1">
      <c r="A327" s="5603" t="s">
        <v>241</v>
      </c>
      <c r="B327" s="5604"/>
      <c r="C327" s="3983"/>
      <c r="D327" s="4302"/>
      <c r="E327" s="1190">
        <v>1</v>
      </c>
      <c r="F327" s="1190">
        <v>2</v>
      </c>
      <c r="G327" s="1190">
        <v>3</v>
      </c>
      <c r="H327" s="1251">
        <v>4</v>
      </c>
      <c r="I327" s="1190">
        <v>5</v>
      </c>
      <c r="J327" s="1190">
        <v>6</v>
      </c>
      <c r="K327" s="1190">
        <v>7</v>
      </c>
      <c r="L327" s="1190">
        <v>8</v>
      </c>
      <c r="M327" s="1190">
        <v>9</v>
      </c>
      <c r="N327" s="1251">
        <v>10</v>
      </c>
      <c r="O327" s="1190">
        <v>11</v>
      </c>
      <c r="P327" s="1190">
        <v>12</v>
      </c>
      <c r="Q327" s="1190">
        <v>13</v>
      </c>
      <c r="R327" s="1190">
        <v>14</v>
      </c>
      <c r="S327" s="1190">
        <v>15</v>
      </c>
      <c r="T327" s="1190">
        <v>16</v>
      </c>
      <c r="U327" s="1190">
        <v>17</v>
      </c>
      <c r="V327" s="1639">
        <v>18</v>
      </c>
      <c r="W327" s="1190">
        <v>19</v>
      </c>
      <c r="X327" s="1190">
        <v>20</v>
      </c>
      <c r="Y327" s="1639">
        <v>21</v>
      </c>
      <c r="Z327" s="1190">
        <v>22</v>
      </c>
      <c r="AA327" s="1190">
        <v>23</v>
      </c>
      <c r="AB327" s="1190">
        <v>24</v>
      </c>
      <c r="AC327" s="1191"/>
      <c r="AD327" s="1192"/>
    </row>
    <row r="328" spans="1:30" s="14" customFormat="1" ht="14.25" customHeight="1">
      <c r="A328" s="1647" t="s">
        <v>254</v>
      </c>
      <c r="B328" s="1622"/>
      <c r="C328" s="1622"/>
      <c r="D328" s="3481"/>
      <c r="E328" s="4402">
        <v>2</v>
      </c>
      <c r="F328" s="4402">
        <v>2</v>
      </c>
      <c r="G328" s="4402">
        <v>2</v>
      </c>
      <c r="H328" s="4403">
        <v>2</v>
      </c>
      <c r="I328" s="4402">
        <v>2</v>
      </c>
      <c r="J328" s="4402">
        <v>2</v>
      </c>
      <c r="K328" s="4402">
        <v>2</v>
      </c>
      <c r="L328" s="4402">
        <v>2</v>
      </c>
      <c r="M328" s="4402">
        <v>2</v>
      </c>
      <c r="N328" s="4403">
        <v>2</v>
      </c>
      <c r="O328" s="4402">
        <v>2</v>
      </c>
      <c r="P328" s="4402">
        <v>2</v>
      </c>
      <c r="Q328" s="4402">
        <v>2</v>
      </c>
      <c r="R328" s="4402">
        <v>2</v>
      </c>
      <c r="S328" s="4402">
        <v>2</v>
      </c>
      <c r="T328" s="4402">
        <v>2</v>
      </c>
      <c r="U328" s="4402">
        <v>2</v>
      </c>
      <c r="V328" s="4404">
        <v>2</v>
      </c>
      <c r="W328" s="4402">
        <v>2</v>
      </c>
      <c r="X328" s="4402">
        <v>2</v>
      </c>
      <c r="Y328" s="4404">
        <v>2</v>
      </c>
      <c r="Z328" s="4402">
        <v>2</v>
      </c>
      <c r="AA328" s="4402">
        <v>2</v>
      </c>
      <c r="AB328" s="4402">
        <v>2</v>
      </c>
      <c r="AC328" s="1194"/>
      <c r="AD328" s="1009"/>
    </row>
    <row r="329" spans="1:30" s="14" customFormat="1" ht="15.75" customHeight="1" thickBot="1">
      <c r="A329" s="1648" t="s">
        <v>255</v>
      </c>
      <c r="B329" s="1510"/>
      <c r="C329" s="1510"/>
      <c r="D329" s="3482"/>
      <c r="E329" s="4405">
        <v>2</v>
      </c>
      <c r="F329" s="4405">
        <v>2</v>
      </c>
      <c r="G329" s="4405">
        <v>2</v>
      </c>
      <c r="H329" s="4406">
        <v>2</v>
      </c>
      <c r="I329" s="4405">
        <v>2</v>
      </c>
      <c r="J329" s="4405">
        <v>2</v>
      </c>
      <c r="K329" s="4405">
        <v>2</v>
      </c>
      <c r="L329" s="4405">
        <v>2</v>
      </c>
      <c r="M329" s="4405">
        <v>2</v>
      </c>
      <c r="N329" s="4406">
        <v>2</v>
      </c>
      <c r="O329" s="4405">
        <v>2</v>
      </c>
      <c r="P329" s="4405">
        <v>2</v>
      </c>
      <c r="Q329" s="4405">
        <v>2</v>
      </c>
      <c r="R329" s="4405">
        <v>2</v>
      </c>
      <c r="S329" s="4405">
        <v>2</v>
      </c>
      <c r="T329" s="4405">
        <v>2</v>
      </c>
      <c r="U329" s="4405">
        <v>2</v>
      </c>
      <c r="V329" s="4407">
        <v>2</v>
      </c>
      <c r="W329" s="4405">
        <v>2</v>
      </c>
      <c r="X329" s="4405">
        <v>2</v>
      </c>
      <c r="Y329" s="4407">
        <v>2</v>
      </c>
      <c r="Z329" s="4405">
        <v>2</v>
      </c>
      <c r="AA329" s="4405">
        <v>2</v>
      </c>
      <c r="AB329" s="4405">
        <v>2</v>
      </c>
      <c r="AC329" s="1196"/>
      <c r="AD329" s="1009"/>
    </row>
    <row r="330" spans="1:30" s="14" customFormat="1" ht="12.75" customHeight="1">
      <c r="A330" s="5487" t="s">
        <v>235</v>
      </c>
      <c r="B330" s="5490" t="s">
        <v>168</v>
      </c>
      <c r="C330" s="1346" t="s">
        <v>279</v>
      </c>
      <c r="D330" s="1197" t="s">
        <v>105</v>
      </c>
      <c r="E330" s="1198"/>
      <c r="F330" s="1065"/>
      <c r="G330" s="1065"/>
      <c r="H330" s="1135"/>
      <c r="I330" s="1065"/>
      <c r="J330" s="1065"/>
      <c r="K330" s="1065"/>
      <c r="L330" s="1065"/>
      <c r="M330" s="1065"/>
      <c r="N330" s="1135"/>
      <c r="O330" s="1065"/>
      <c r="P330" s="1065"/>
      <c r="Q330" s="1065"/>
      <c r="R330" s="1065"/>
      <c r="S330" s="1065"/>
      <c r="T330" s="1065"/>
      <c r="U330" s="1065"/>
      <c r="V330" s="1066"/>
      <c r="W330" s="1065"/>
      <c r="X330" s="1065"/>
      <c r="Y330" s="1135"/>
      <c r="Z330" s="1065"/>
      <c r="AA330" s="1065"/>
      <c r="AB330" s="1065"/>
      <c r="AC330" s="1199"/>
      <c r="AD330" s="1009"/>
    </row>
    <row r="331" spans="1:30" s="14" customFormat="1" ht="12.75" customHeight="1">
      <c r="A331" s="5488"/>
      <c r="B331" s="5491"/>
      <c r="C331" s="1685" t="s">
        <v>279</v>
      </c>
      <c r="D331" s="1200" t="s">
        <v>106</v>
      </c>
      <c r="E331" s="1201"/>
      <c r="F331" s="1202"/>
      <c r="G331" s="1202"/>
      <c r="H331" s="1253"/>
      <c r="I331" s="1202"/>
      <c r="J331" s="1202"/>
      <c r="K331" s="1202"/>
      <c r="L331" s="1202"/>
      <c r="M331" s="1202"/>
      <c r="N331" s="1253"/>
      <c r="O331" s="1202"/>
      <c r="P331" s="1202"/>
      <c r="Q331" s="1202"/>
      <c r="R331" s="1202"/>
      <c r="S331" s="1202"/>
      <c r="T331" s="1202"/>
      <c r="U331" s="1202"/>
      <c r="V331" s="1203"/>
      <c r="W331" s="1202"/>
      <c r="X331" s="1202"/>
      <c r="Y331" s="1253"/>
      <c r="Z331" s="1202"/>
      <c r="AA331" s="1202"/>
      <c r="AB331" s="1202"/>
      <c r="AC331" s="1204"/>
      <c r="AD331" s="1009"/>
    </row>
    <row r="332" spans="1:30" s="14" customFormat="1" ht="17.25" customHeight="1" thickBot="1">
      <c r="A332" s="5488"/>
      <c r="B332" s="5491"/>
      <c r="C332" s="1685"/>
      <c r="D332" s="1200" t="s">
        <v>108</v>
      </c>
      <c r="E332" s="1201"/>
      <c r="F332" s="1202"/>
      <c r="G332" s="1202"/>
      <c r="H332" s="1253"/>
      <c r="I332" s="1202"/>
      <c r="J332" s="1202"/>
      <c r="K332" s="1202"/>
      <c r="L332" s="1202"/>
      <c r="M332" s="1202"/>
      <c r="N332" s="1253"/>
      <c r="O332" s="1202"/>
      <c r="P332" s="1202"/>
      <c r="Q332" s="1202"/>
      <c r="R332" s="1202"/>
      <c r="S332" s="1202"/>
      <c r="T332" s="1202"/>
      <c r="U332" s="1202"/>
      <c r="V332" s="1203"/>
      <c r="W332" s="1202"/>
      <c r="X332" s="1202"/>
      <c r="Y332" s="1253"/>
      <c r="Z332" s="1202"/>
      <c r="AA332" s="1202"/>
      <c r="AB332" s="1202"/>
      <c r="AC332" s="1204"/>
      <c r="AD332" s="1009"/>
    </row>
    <row r="333" spans="1:30" s="14" customFormat="1" ht="1.5" hidden="1" customHeight="1" thickBot="1">
      <c r="A333" s="5489"/>
      <c r="B333" s="5492"/>
      <c r="C333" s="3591"/>
      <c r="D333" s="1205"/>
      <c r="E333" s="3248"/>
      <c r="F333" s="3249"/>
      <c r="G333" s="3249"/>
      <c r="H333" s="3250"/>
      <c r="I333" s="3249"/>
      <c r="J333" s="3249"/>
      <c r="K333" s="3249"/>
      <c r="L333" s="3249"/>
      <c r="M333" s="3249"/>
      <c r="N333" s="3250"/>
      <c r="O333" s="3249"/>
      <c r="P333" s="3249"/>
      <c r="Q333" s="3249"/>
      <c r="R333" s="3249"/>
      <c r="S333" s="3249"/>
      <c r="T333" s="3249"/>
      <c r="U333" s="3249"/>
      <c r="V333" s="3251"/>
      <c r="W333" s="3249"/>
      <c r="X333" s="3249"/>
      <c r="Y333" s="3250"/>
      <c r="Z333" s="3249"/>
      <c r="AA333" s="3249"/>
      <c r="AB333" s="3249"/>
      <c r="AC333" s="1209"/>
      <c r="AD333" s="1009"/>
    </row>
    <row r="334" spans="1:30" s="14" customFormat="1" ht="12.75" customHeight="1">
      <c r="A334" s="5493" t="s">
        <v>236</v>
      </c>
      <c r="B334" s="5496" t="s">
        <v>169</v>
      </c>
      <c r="C334" s="1346" t="s">
        <v>279</v>
      </c>
      <c r="D334" s="1197" t="s">
        <v>105</v>
      </c>
      <c r="E334" s="1210"/>
      <c r="F334" s="1211"/>
      <c r="G334" s="1211"/>
      <c r="H334" s="1255"/>
      <c r="I334" s="1211"/>
      <c r="J334" s="1211"/>
      <c r="K334" s="1211"/>
      <c r="L334" s="1211"/>
      <c r="M334" s="1211"/>
      <c r="N334" s="1255"/>
      <c r="O334" s="1211"/>
      <c r="P334" s="1211"/>
      <c r="Q334" s="1211"/>
      <c r="R334" s="1211"/>
      <c r="S334" s="1211"/>
      <c r="T334" s="1211"/>
      <c r="U334" s="1211"/>
      <c r="V334" s="1212"/>
      <c r="W334" s="1211"/>
      <c r="X334" s="1211"/>
      <c r="Y334" s="1255"/>
      <c r="Z334" s="1211"/>
      <c r="AA334" s="1211"/>
      <c r="AB334" s="1211"/>
      <c r="AC334" s="1213"/>
      <c r="AD334" s="1009"/>
    </row>
    <row r="335" spans="1:30" s="14" customFormat="1" ht="12.75" customHeight="1">
      <c r="A335" s="5494"/>
      <c r="B335" s="5497"/>
      <c r="C335" s="1685" t="s">
        <v>279</v>
      </c>
      <c r="D335" s="1200" t="s">
        <v>106</v>
      </c>
      <c r="E335" s="1201"/>
      <c r="F335" s="1202"/>
      <c r="G335" s="1202"/>
      <c r="H335" s="1253"/>
      <c r="I335" s="1202"/>
      <c r="J335" s="1202"/>
      <c r="K335" s="1202"/>
      <c r="L335" s="1202"/>
      <c r="M335" s="1202"/>
      <c r="N335" s="1253"/>
      <c r="O335" s="1202"/>
      <c r="P335" s="1202"/>
      <c r="Q335" s="1202"/>
      <c r="R335" s="1202"/>
      <c r="S335" s="1202"/>
      <c r="T335" s="1202"/>
      <c r="U335" s="1202"/>
      <c r="V335" s="1203"/>
      <c r="W335" s="1202"/>
      <c r="X335" s="1202"/>
      <c r="Y335" s="1253"/>
      <c r="Z335" s="1202"/>
      <c r="AA335" s="1202"/>
      <c r="AB335" s="1202"/>
      <c r="AC335" s="1204"/>
      <c r="AD335" s="1009"/>
    </row>
    <row r="336" spans="1:30" s="14" customFormat="1" ht="15" customHeight="1" thickBot="1">
      <c r="A336" s="5494"/>
      <c r="B336" s="5497"/>
      <c r="C336" s="1685"/>
      <c r="D336" s="1200" t="s">
        <v>108</v>
      </c>
      <c r="E336" s="1201"/>
      <c r="F336" s="1202"/>
      <c r="G336" s="1202"/>
      <c r="H336" s="1253"/>
      <c r="I336" s="1202"/>
      <c r="J336" s="1202"/>
      <c r="K336" s="1202"/>
      <c r="L336" s="1202"/>
      <c r="M336" s="1202"/>
      <c r="N336" s="1253"/>
      <c r="O336" s="1202"/>
      <c r="P336" s="1202"/>
      <c r="Q336" s="1202"/>
      <c r="R336" s="1202"/>
      <c r="S336" s="1202"/>
      <c r="T336" s="1202"/>
      <c r="U336" s="1202"/>
      <c r="V336" s="1203"/>
      <c r="W336" s="1202"/>
      <c r="X336" s="1202"/>
      <c r="Y336" s="1253"/>
      <c r="Z336" s="1202"/>
      <c r="AA336" s="1202"/>
      <c r="AB336" s="1202"/>
      <c r="AC336" s="1204"/>
      <c r="AD336" s="1009"/>
    </row>
    <row r="337" spans="1:30" s="14" customFormat="1" ht="1.5" hidden="1" customHeight="1" thickBot="1">
      <c r="A337" s="5495"/>
      <c r="B337" s="5498"/>
      <c r="C337" s="3591"/>
      <c r="D337" s="1214"/>
      <c r="E337" s="3252"/>
      <c r="F337" s="3253"/>
      <c r="G337" s="3253"/>
      <c r="H337" s="3254"/>
      <c r="I337" s="3253"/>
      <c r="J337" s="3253"/>
      <c r="K337" s="3253"/>
      <c r="L337" s="3253"/>
      <c r="M337" s="3253"/>
      <c r="N337" s="3254"/>
      <c r="O337" s="3253"/>
      <c r="P337" s="3253"/>
      <c r="Q337" s="3253"/>
      <c r="R337" s="3253"/>
      <c r="S337" s="3253"/>
      <c r="T337" s="3253"/>
      <c r="U337" s="3253"/>
      <c r="V337" s="3255"/>
      <c r="W337" s="3253"/>
      <c r="X337" s="3253"/>
      <c r="Y337" s="3254"/>
      <c r="Z337" s="3253"/>
      <c r="AA337" s="3253"/>
      <c r="AB337" s="3253"/>
      <c r="AC337" s="1216"/>
      <c r="AD337" s="1009"/>
    </row>
    <row r="338" spans="1:30" s="14" customFormat="1" ht="12.75" customHeight="1">
      <c r="A338" s="5493" t="s">
        <v>124</v>
      </c>
      <c r="B338" s="5590" t="s">
        <v>166</v>
      </c>
      <c r="C338" s="1706" t="s">
        <v>659</v>
      </c>
      <c r="D338" s="1197" t="s">
        <v>105</v>
      </c>
      <c r="E338" s="3856">
        <v>384</v>
      </c>
      <c r="F338" s="3856">
        <v>378</v>
      </c>
      <c r="G338" s="3856">
        <v>354</v>
      </c>
      <c r="H338" s="3858">
        <v>324</v>
      </c>
      <c r="I338" s="3856">
        <v>326</v>
      </c>
      <c r="J338" s="3856">
        <v>340</v>
      </c>
      <c r="K338" s="3856">
        <v>400</v>
      </c>
      <c r="L338" s="3856">
        <v>438</v>
      </c>
      <c r="M338" s="3856">
        <v>550</v>
      </c>
      <c r="N338" s="3858">
        <v>552</v>
      </c>
      <c r="O338" s="3856">
        <v>534</v>
      </c>
      <c r="P338" s="3856">
        <v>522</v>
      </c>
      <c r="Q338" s="3856">
        <v>532</v>
      </c>
      <c r="R338" s="3856">
        <v>534</v>
      </c>
      <c r="S338" s="3856">
        <v>546</v>
      </c>
      <c r="T338" s="3856">
        <v>546</v>
      </c>
      <c r="U338" s="3856">
        <v>566</v>
      </c>
      <c r="V338" s="3859">
        <v>630</v>
      </c>
      <c r="W338" s="3856">
        <v>674</v>
      </c>
      <c r="X338" s="3856">
        <v>716</v>
      </c>
      <c r="Y338" s="3858">
        <v>714</v>
      </c>
      <c r="Z338" s="3856">
        <v>680</v>
      </c>
      <c r="AA338" s="3856">
        <v>620</v>
      </c>
      <c r="AB338" s="3856">
        <v>516</v>
      </c>
      <c r="AC338" s="1213">
        <f>SUM(E338:AB338)</f>
        <v>12376</v>
      </c>
      <c r="AD338" s="1009"/>
    </row>
    <row r="339" spans="1:30" s="14" customFormat="1" ht="12.75" customHeight="1">
      <c r="A339" s="5494"/>
      <c r="B339" s="5591"/>
      <c r="C339" s="1707" t="s">
        <v>659</v>
      </c>
      <c r="D339" s="1200" t="s">
        <v>106</v>
      </c>
      <c r="E339" s="3851">
        <v>168</v>
      </c>
      <c r="F339" s="3851">
        <v>184</v>
      </c>
      <c r="G339" s="3851">
        <v>184</v>
      </c>
      <c r="H339" s="3853">
        <v>170</v>
      </c>
      <c r="I339" s="3851">
        <v>168</v>
      </c>
      <c r="J339" s="3851">
        <v>166</v>
      </c>
      <c r="K339" s="3851">
        <v>170</v>
      </c>
      <c r="L339" s="3851">
        <v>182</v>
      </c>
      <c r="M339" s="3851">
        <v>232</v>
      </c>
      <c r="N339" s="3853">
        <v>230</v>
      </c>
      <c r="O339" s="3851">
        <v>216</v>
      </c>
      <c r="P339" s="3851">
        <v>224</v>
      </c>
      <c r="Q339" s="3851">
        <v>218</v>
      </c>
      <c r="R339" s="3851">
        <v>230</v>
      </c>
      <c r="S339" s="3851">
        <v>220</v>
      </c>
      <c r="T339" s="3851">
        <v>224</v>
      </c>
      <c r="U339" s="3851">
        <v>224</v>
      </c>
      <c r="V339" s="3854">
        <v>240</v>
      </c>
      <c r="W339" s="3851">
        <v>242</v>
      </c>
      <c r="X339" s="3851">
        <v>244</v>
      </c>
      <c r="Y339" s="3853">
        <v>228</v>
      </c>
      <c r="Z339" s="3851">
        <v>224</v>
      </c>
      <c r="AA339" s="3851">
        <v>212</v>
      </c>
      <c r="AB339" s="3851">
        <v>206</v>
      </c>
      <c r="AC339" s="1204">
        <f>SUM(E339:AB339)</f>
        <v>5006</v>
      </c>
      <c r="AD339" s="1009"/>
    </row>
    <row r="340" spans="1:30" s="14" customFormat="1" ht="12.75" customHeight="1">
      <c r="A340" s="5499"/>
      <c r="B340" s="5591"/>
      <c r="C340" s="1658" t="s">
        <v>338</v>
      </c>
      <c r="D340" s="1200" t="s">
        <v>107</v>
      </c>
      <c r="E340" s="1747">
        <v>22</v>
      </c>
      <c r="F340" s="1755">
        <v>22.6</v>
      </c>
      <c r="G340" s="1755">
        <v>21.2</v>
      </c>
      <c r="H340" s="1756">
        <v>19.600000000000001</v>
      </c>
      <c r="I340" s="1755">
        <v>19.600000000000001</v>
      </c>
      <c r="J340" s="1755">
        <v>21.8</v>
      </c>
      <c r="K340" s="1755">
        <v>28.6</v>
      </c>
      <c r="L340" s="1755">
        <v>33</v>
      </c>
      <c r="M340" s="1755">
        <v>33.6</v>
      </c>
      <c r="N340" s="1756">
        <v>31.4</v>
      </c>
      <c r="O340" s="1755">
        <v>32.4</v>
      </c>
      <c r="P340" s="1755">
        <v>31.2</v>
      </c>
      <c r="Q340" s="1755">
        <v>30.8</v>
      </c>
      <c r="R340" s="1755">
        <v>32.799999999999997</v>
      </c>
      <c r="S340" s="1755">
        <v>30.8</v>
      </c>
      <c r="T340" s="1755">
        <v>32.799999999999997</v>
      </c>
      <c r="U340" s="1755">
        <v>34.6</v>
      </c>
      <c r="V340" s="1755">
        <v>38.200000000000003</v>
      </c>
      <c r="W340" s="1755">
        <v>43.8</v>
      </c>
      <c r="X340" s="1755">
        <v>43</v>
      </c>
      <c r="Y340" s="1756">
        <v>41.8</v>
      </c>
      <c r="Z340" s="1755">
        <v>39.6</v>
      </c>
      <c r="AA340" s="1755">
        <v>32.4</v>
      </c>
      <c r="AB340" s="1755">
        <v>29</v>
      </c>
      <c r="AC340" s="1217"/>
      <c r="AD340" s="1009"/>
    </row>
    <row r="341" spans="1:30" s="34" customFormat="1" ht="12.75" customHeight="1" thickBot="1">
      <c r="A341" s="5500"/>
      <c r="B341" s="5592"/>
      <c r="C341" s="1665" t="s">
        <v>311</v>
      </c>
      <c r="D341" s="1218" t="s">
        <v>108</v>
      </c>
      <c r="E341" s="1051">
        <v>0.4375</v>
      </c>
      <c r="F341" s="1016">
        <v>0.48677248677248675</v>
      </c>
      <c r="G341" s="1016">
        <v>0.51977401129943501</v>
      </c>
      <c r="H341" s="1113">
        <v>0.52469135802469136</v>
      </c>
      <c r="I341" s="1016">
        <v>0.51533742331288346</v>
      </c>
      <c r="J341" s="1016">
        <v>0.48823529411764705</v>
      </c>
      <c r="K341" s="1016">
        <v>0.42499999999999999</v>
      </c>
      <c r="L341" s="1016">
        <v>0.41552511415525112</v>
      </c>
      <c r="M341" s="1016">
        <v>0.42181818181818181</v>
      </c>
      <c r="N341" s="1113">
        <v>0.41666666666666669</v>
      </c>
      <c r="O341" s="1016">
        <v>0.4044943820224719</v>
      </c>
      <c r="P341" s="1016">
        <v>0.42911877394636017</v>
      </c>
      <c r="Q341" s="1016">
        <v>0.40977443609022557</v>
      </c>
      <c r="R341" s="1016">
        <v>0.43071161048689138</v>
      </c>
      <c r="S341" s="1016">
        <v>0.40293040293040294</v>
      </c>
      <c r="T341" s="1016">
        <v>0.41025641025641024</v>
      </c>
      <c r="U341" s="1016">
        <v>0.39575971731448761</v>
      </c>
      <c r="V341" s="1022">
        <v>0.38095238095238093</v>
      </c>
      <c r="W341" s="1016">
        <v>0.35905044510385759</v>
      </c>
      <c r="X341" s="1016">
        <v>0.34078212290502791</v>
      </c>
      <c r="Y341" s="1113">
        <v>0.31932773109243695</v>
      </c>
      <c r="Z341" s="1016">
        <v>0.32941176470588235</v>
      </c>
      <c r="AA341" s="1016">
        <v>0.34193548387096773</v>
      </c>
      <c r="AB341" s="1016">
        <v>0.39922480620155038</v>
      </c>
      <c r="AC341" s="1219">
        <f t="shared" ref="AC341" si="76">AC339/AC338</f>
        <v>0.40449256625727215</v>
      </c>
      <c r="AD341" s="1019"/>
    </row>
    <row r="342" spans="1:30" s="14" customFormat="1" ht="12.75" customHeight="1">
      <c r="A342" s="5504" t="s">
        <v>118</v>
      </c>
      <c r="B342" s="5590" t="s">
        <v>702</v>
      </c>
      <c r="C342" s="1706" t="s">
        <v>659</v>
      </c>
      <c r="D342" s="1220" t="s">
        <v>105</v>
      </c>
      <c r="E342" s="3862">
        <v>0</v>
      </c>
      <c r="F342" s="3851">
        <v>0</v>
      </c>
      <c r="G342" s="3851">
        <v>0</v>
      </c>
      <c r="H342" s="3853">
        <v>0</v>
      </c>
      <c r="I342" s="3851">
        <v>0</v>
      </c>
      <c r="J342" s="3851">
        <v>0</v>
      </c>
      <c r="K342" s="3851">
        <v>0</v>
      </c>
      <c r="L342" s="3851">
        <v>0</v>
      </c>
      <c r="M342" s="3851">
        <v>0</v>
      </c>
      <c r="N342" s="3853">
        <v>0</v>
      </c>
      <c r="O342" s="3851">
        <v>0</v>
      </c>
      <c r="P342" s="3851">
        <v>0</v>
      </c>
      <c r="Q342" s="3851">
        <v>0</v>
      </c>
      <c r="R342" s="3851">
        <v>0</v>
      </c>
      <c r="S342" s="3851">
        <v>0</v>
      </c>
      <c r="T342" s="3851">
        <v>0</v>
      </c>
      <c r="U342" s="3851">
        <v>0</v>
      </c>
      <c r="V342" s="3854">
        <v>0</v>
      </c>
      <c r="W342" s="3851">
        <v>0</v>
      </c>
      <c r="X342" s="3851">
        <v>0</v>
      </c>
      <c r="Y342" s="3853">
        <v>0</v>
      </c>
      <c r="Z342" s="3851">
        <v>0</v>
      </c>
      <c r="AA342" s="3851">
        <v>0</v>
      </c>
      <c r="AB342" s="3851">
        <v>0</v>
      </c>
      <c r="AC342" s="1634">
        <f>SUM(E342:AB342)</f>
        <v>0</v>
      </c>
      <c r="AD342" s="1009"/>
    </row>
    <row r="343" spans="1:30" s="14" customFormat="1" ht="12.75" customHeight="1">
      <c r="A343" s="5494"/>
      <c r="B343" s="5591"/>
      <c r="C343" s="1707" t="s">
        <v>659</v>
      </c>
      <c r="D343" s="1200" t="s">
        <v>106</v>
      </c>
      <c r="E343" s="3862">
        <v>0</v>
      </c>
      <c r="F343" s="3851">
        <v>0</v>
      </c>
      <c r="G343" s="3851">
        <v>0</v>
      </c>
      <c r="H343" s="3853">
        <v>0</v>
      </c>
      <c r="I343" s="3851">
        <v>0</v>
      </c>
      <c r="J343" s="3851">
        <v>0</v>
      </c>
      <c r="K343" s="3851">
        <v>0</v>
      </c>
      <c r="L343" s="3851">
        <v>0</v>
      </c>
      <c r="M343" s="3851">
        <v>0</v>
      </c>
      <c r="N343" s="3853">
        <v>0</v>
      </c>
      <c r="O343" s="3851">
        <v>0</v>
      </c>
      <c r="P343" s="3851">
        <v>0</v>
      </c>
      <c r="Q343" s="3851">
        <v>0</v>
      </c>
      <c r="R343" s="3851">
        <v>0</v>
      </c>
      <c r="S343" s="3851">
        <v>0</v>
      </c>
      <c r="T343" s="3851">
        <v>0</v>
      </c>
      <c r="U343" s="3851">
        <v>0</v>
      </c>
      <c r="V343" s="3854">
        <v>0</v>
      </c>
      <c r="W343" s="3851">
        <v>0</v>
      </c>
      <c r="X343" s="3851">
        <v>0</v>
      </c>
      <c r="Y343" s="3853">
        <v>0</v>
      </c>
      <c r="Z343" s="3851">
        <v>0</v>
      </c>
      <c r="AA343" s="3851">
        <v>0</v>
      </c>
      <c r="AB343" s="3851">
        <v>0</v>
      </c>
      <c r="AC343" s="1204">
        <f>SUM(E343:AB343)</f>
        <v>0</v>
      </c>
      <c r="AD343" s="1009"/>
    </row>
    <row r="344" spans="1:30" s="14" customFormat="1" ht="12.75" customHeight="1">
      <c r="A344" s="5499"/>
      <c r="B344" s="5591"/>
      <c r="C344" s="1658" t="s">
        <v>338</v>
      </c>
      <c r="D344" s="1200" t="s">
        <v>107</v>
      </c>
      <c r="E344" s="1747">
        <v>0</v>
      </c>
      <c r="F344" s="1755">
        <v>0</v>
      </c>
      <c r="G344" s="1755">
        <v>0</v>
      </c>
      <c r="H344" s="1756">
        <v>0</v>
      </c>
      <c r="I344" s="1755">
        <v>0</v>
      </c>
      <c r="J344" s="1755">
        <v>0</v>
      </c>
      <c r="K344" s="1755">
        <v>0</v>
      </c>
      <c r="L344" s="1755">
        <v>0</v>
      </c>
      <c r="M344" s="1755">
        <v>0</v>
      </c>
      <c r="N344" s="1756">
        <v>0</v>
      </c>
      <c r="O344" s="1755">
        <v>0</v>
      </c>
      <c r="P344" s="1755">
        <v>0</v>
      </c>
      <c r="Q344" s="1755">
        <v>0</v>
      </c>
      <c r="R344" s="1755">
        <v>0</v>
      </c>
      <c r="S344" s="1755">
        <v>0</v>
      </c>
      <c r="T344" s="1755">
        <v>0</v>
      </c>
      <c r="U344" s="1755">
        <v>0</v>
      </c>
      <c r="V344" s="1755">
        <v>0</v>
      </c>
      <c r="W344" s="1755">
        <v>0</v>
      </c>
      <c r="X344" s="1755">
        <v>0</v>
      </c>
      <c r="Y344" s="1756">
        <v>0</v>
      </c>
      <c r="Z344" s="1755">
        <v>0</v>
      </c>
      <c r="AA344" s="1755">
        <v>0</v>
      </c>
      <c r="AB344" s="1755">
        <v>0</v>
      </c>
      <c r="AC344" s="1217"/>
      <c r="AD344" s="1009"/>
    </row>
    <row r="345" spans="1:30" s="34" customFormat="1" ht="1.5" customHeight="1" thickBot="1">
      <c r="A345" s="5499"/>
      <c r="B345" s="5592"/>
      <c r="C345" s="1658" t="s">
        <v>311</v>
      </c>
      <c r="D345" s="1221" t="s">
        <v>108</v>
      </c>
      <c r="E345" s="1036" t="e">
        <f>E343/E342</f>
        <v>#DIV/0!</v>
      </c>
      <c r="F345" s="1036" t="e">
        <f t="shared" ref="F345:AC345" si="77">F343/F342</f>
        <v>#DIV/0!</v>
      </c>
      <c r="G345" s="1036" t="e">
        <f t="shared" si="77"/>
        <v>#DIV/0!</v>
      </c>
      <c r="H345" s="1256" t="e">
        <f t="shared" si="77"/>
        <v>#DIV/0!</v>
      </c>
      <c r="I345" s="1036" t="e">
        <f t="shared" si="77"/>
        <v>#DIV/0!</v>
      </c>
      <c r="J345" s="1036" t="e">
        <f t="shared" si="77"/>
        <v>#DIV/0!</v>
      </c>
      <c r="K345" s="1036" t="e">
        <f t="shared" si="77"/>
        <v>#DIV/0!</v>
      </c>
      <c r="L345" s="1036" t="e">
        <f t="shared" si="77"/>
        <v>#DIV/0!</v>
      </c>
      <c r="M345" s="1036" t="e">
        <f t="shared" si="77"/>
        <v>#DIV/0!</v>
      </c>
      <c r="N345" s="1256" t="e">
        <f t="shared" si="77"/>
        <v>#DIV/0!</v>
      </c>
      <c r="O345" s="1036" t="e">
        <f t="shared" si="77"/>
        <v>#DIV/0!</v>
      </c>
      <c r="P345" s="1036" t="e">
        <f t="shared" si="77"/>
        <v>#DIV/0!</v>
      </c>
      <c r="Q345" s="1036" t="e">
        <f t="shared" si="77"/>
        <v>#DIV/0!</v>
      </c>
      <c r="R345" s="1036" t="e">
        <f t="shared" si="77"/>
        <v>#DIV/0!</v>
      </c>
      <c r="S345" s="1036" t="e">
        <f t="shared" si="77"/>
        <v>#DIV/0!</v>
      </c>
      <c r="T345" s="1036" t="e">
        <f t="shared" si="77"/>
        <v>#DIV/0!</v>
      </c>
      <c r="U345" s="1036" t="e">
        <f t="shared" si="77"/>
        <v>#DIV/0!</v>
      </c>
      <c r="V345" s="1222" t="e">
        <f t="shared" si="77"/>
        <v>#DIV/0!</v>
      </c>
      <c r="W345" s="1036" t="e">
        <f t="shared" si="77"/>
        <v>#DIV/0!</v>
      </c>
      <c r="X345" s="1036" t="e">
        <f t="shared" si="77"/>
        <v>#DIV/0!</v>
      </c>
      <c r="Y345" s="1256" t="e">
        <f t="shared" si="77"/>
        <v>#DIV/0!</v>
      </c>
      <c r="Z345" s="1036" t="e">
        <f t="shared" si="77"/>
        <v>#DIV/0!</v>
      </c>
      <c r="AA345" s="1036" t="e">
        <f t="shared" si="77"/>
        <v>#DIV/0!</v>
      </c>
      <c r="AB345" s="1036" t="e">
        <f t="shared" si="77"/>
        <v>#DIV/0!</v>
      </c>
      <c r="AC345" s="1036" t="e">
        <f t="shared" si="77"/>
        <v>#DIV/0!</v>
      </c>
      <c r="AD345" s="1019"/>
    </row>
    <row r="346" spans="1:30" s="72" customFormat="1" ht="12.75" customHeight="1">
      <c r="A346" s="2110" t="s">
        <v>286</v>
      </c>
      <c r="B346" s="2332"/>
      <c r="C346" s="2333" t="s">
        <v>311</v>
      </c>
      <c r="D346" s="2359"/>
      <c r="E346" s="2437">
        <f t="shared" ref="E346:AC346" si="78">E338+E342</f>
        <v>384</v>
      </c>
      <c r="F346" s="1640">
        <f t="shared" si="78"/>
        <v>378</v>
      </c>
      <c r="G346" s="1640">
        <f t="shared" si="78"/>
        <v>354</v>
      </c>
      <c r="H346" s="1640">
        <f t="shared" si="78"/>
        <v>324</v>
      </c>
      <c r="I346" s="1640">
        <f t="shared" si="78"/>
        <v>326</v>
      </c>
      <c r="J346" s="1640">
        <f t="shared" si="78"/>
        <v>340</v>
      </c>
      <c r="K346" s="1640">
        <f t="shared" si="78"/>
        <v>400</v>
      </c>
      <c r="L346" s="1640">
        <f t="shared" si="78"/>
        <v>438</v>
      </c>
      <c r="M346" s="1640">
        <f t="shared" si="78"/>
        <v>550</v>
      </c>
      <c r="N346" s="1640">
        <f t="shared" si="78"/>
        <v>552</v>
      </c>
      <c r="O346" s="1640">
        <f t="shared" si="78"/>
        <v>534</v>
      </c>
      <c r="P346" s="1640">
        <f t="shared" si="78"/>
        <v>522</v>
      </c>
      <c r="Q346" s="1640">
        <f t="shared" si="78"/>
        <v>532</v>
      </c>
      <c r="R346" s="1640">
        <f t="shared" si="78"/>
        <v>534</v>
      </c>
      <c r="S346" s="1640">
        <f t="shared" si="78"/>
        <v>546</v>
      </c>
      <c r="T346" s="1640">
        <f t="shared" si="78"/>
        <v>546</v>
      </c>
      <c r="U346" s="1640">
        <f t="shared" si="78"/>
        <v>566</v>
      </c>
      <c r="V346" s="1640">
        <f t="shared" si="78"/>
        <v>630</v>
      </c>
      <c r="W346" s="1640">
        <f t="shared" si="78"/>
        <v>674</v>
      </c>
      <c r="X346" s="1640">
        <f t="shared" si="78"/>
        <v>716</v>
      </c>
      <c r="Y346" s="1640">
        <f t="shared" si="78"/>
        <v>714</v>
      </c>
      <c r="Z346" s="1640">
        <f t="shared" si="78"/>
        <v>680</v>
      </c>
      <c r="AA346" s="1640">
        <f t="shared" si="78"/>
        <v>620</v>
      </c>
      <c r="AB346" s="1640">
        <f t="shared" si="78"/>
        <v>516</v>
      </c>
      <c r="AC346" s="2360">
        <f t="shared" si="78"/>
        <v>12376</v>
      </c>
      <c r="AD346" s="1039"/>
    </row>
    <row r="347" spans="1:30" s="72" customFormat="1" ht="12.75" customHeight="1">
      <c r="A347" s="2114" t="s">
        <v>309</v>
      </c>
      <c r="B347" s="2335"/>
      <c r="C347" s="2336" t="s">
        <v>311</v>
      </c>
      <c r="D347" s="2361"/>
      <c r="E347" s="2117">
        <f t="shared" ref="E347:AC347" si="79">E339+E343</f>
        <v>168</v>
      </c>
      <c r="F347" s="1615">
        <f t="shared" si="79"/>
        <v>184</v>
      </c>
      <c r="G347" s="1615">
        <f t="shared" si="79"/>
        <v>184</v>
      </c>
      <c r="H347" s="1615">
        <f t="shared" si="79"/>
        <v>170</v>
      </c>
      <c r="I347" s="1615">
        <f t="shared" si="79"/>
        <v>168</v>
      </c>
      <c r="J347" s="1615">
        <f t="shared" si="79"/>
        <v>166</v>
      </c>
      <c r="K347" s="1615">
        <f t="shared" si="79"/>
        <v>170</v>
      </c>
      <c r="L347" s="1615">
        <f t="shared" si="79"/>
        <v>182</v>
      </c>
      <c r="M347" s="1615">
        <f t="shared" si="79"/>
        <v>232</v>
      </c>
      <c r="N347" s="1615">
        <f t="shared" si="79"/>
        <v>230</v>
      </c>
      <c r="O347" s="1615">
        <f t="shared" si="79"/>
        <v>216</v>
      </c>
      <c r="P347" s="1615">
        <f t="shared" si="79"/>
        <v>224</v>
      </c>
      <c r="Q347" s="1615">
        <f t="shared" si="79"/>
        <v>218</v>
      </c>
      <c r="R347" s="1615">
        <f t="shared" si="79"/>
        <v>230</v>
      </c>
      <c r="S347" s="1615">
        <f t="shared" si="79"/>
        <v>220</v>
      </c>
      <c r="T347" s="1615">
        <f t="shared" si="79"/>
        <v>224</v>
      </c>
      <c r="U347" s="1615">
        <f t="shared" si="79"/>
        <v>224</v>
      </c>
      <c r="V347" s="1615">
        <f t="shared" si="79"/>
        <v>240</v>
      </c>
      <c r="W347" s="1615">
        <f t="shared" si="79"/>
        <v>242</v>
      </c>
      <c r="X347" s="1615">
        <f t="shared" si="79"/>
        <v>244</v>
      </c>
      <c r="Y347" s="1615">
        <f t="shared" si="79"/>
        <v>228</v>
      </c>
      <c r="Z347" s="1615">
        <f t="shared" si="79"/>
        <v>224</v>
      </c>
      <c r="AA347" s="1615">
        <f t="shared" si="79"/>
        <v>212</v>
      </c>
      <c r="AB347" s="1615">
        <f t="shared" si="79"/>
        <v>206</v>
      </c>
      <c r="AC347" s="2362">
        <f t="shared" si="79"/>
        <v>5006</v>
      </c>
      <c r="AD347" s="1039"/>
    </row>
    <row r="348" spans="1:30" s="72" customFormat="1" ht="12.75" customHeight="1" thickBot="1">
      <c r="A348" s="2118" t="s">
        <v>304</v>
      </c>
      <c r="B348" s="2338"/>
      <c r="C348" s="2339" t="s">
        <v>311</v>
      </c>
      <c r="D348" s="2363"/>
      <c r="E348" s="2121">
        <f t="shared" ref="E348:AC348" si="80">SQRT(E347*E347+E346*E346)</f>
        <v>419.14198071775155</v>
      </c>
      <c r="F348" s="1616">
        <f t="shared" si="80"/>
        <v>420.40456705416511</v>
      </c>
      <c r="G348" s="1616">
        <f t="shared" si="80"/>
        <v>398.96365749275958</v>
      </c>
      <c r="H348" s="1616">
        <f t="shared" si="80"/>
        <v>365.89069406039829</v>
      </c>
      <c r="I348" s="1616">
        <f t="shared" si="80"/>
        <v>366.74241641784499</v>
      </c>
      <c r="J348" s="1616">
        <f t="shared" si="80"/>
        <v>378.35961729550365</v>
      </c>
      <c r="K348" s="1616">
        <f t="shared" si="80"/>
        <v>434.62627624201463</v>
      </c>
      <c r="L348" s="1616">
        <f t="shared" si="80"/>
        <v>474.30791686414005</v>
      </c>
      <c r="M348" s="1616">
        <f t="shared" si="80"/>
        <v>596.92880647527807</v>
      </c>
      <c r="N348" s="1616">
        <f t="shared" si="80"/>
        <v>598</v>
      </c>
      <c r="O348" s="1616">
        <f t="shared" si="80"/>
        <v>576.03124915233548</v>
      </c>
      <c r="P348" s="1616">
        <f t="shared" si="80"/>
        <v>568.03168925685827</v>
      </c>
      <c r="Q348" s="1616">
        <f t="shared" si="80"/>
        <v>574.93303957939315</v>
      </c>
      <c r="R348" s="1616">
        <f t="shared" si="80"/>
        <v>581.42583361938773</v>
      </c>
      <c r="S348" s="1616">
        <f t="shared" si="80"/>
        <v>588.65609654534285</v>
      </c>
      <c r="T348" s="1616">
        <f t="shared" si="80"/>
        <v>590.16268943402383</v>
      </c>
      <c r="U348" s="1616">
        <f t="shared" si="80"/>
        <v>608.71339725686994</v>
      </c>
      <c r="V348" s="1616">
        <f t="shared" si="80"/>
        <v>674.16615162732694</v>
      </c>
      <c r="W348" s="1616">
        <f t="shared" si="80"/>
        <v>716.12848009278332</v>
      </c>
      <c r="X348" s="1616">
        <f t="shared" si="80"/>
        <v>756.43373801014457</v>
      </c>
      <c r="Y348" s="1616">
        <f t="shared" si="80"/>
        <v>749.51984630161724</v>
      </c>
      <c r="Z348" s="1616">
        <f t="shared" si="80"/>
        <v>715.9441318985721</v>
      </c>
      <c r="AA348" s="1616">
        <f t="shared" si="80"/>
        <v>655.24346620168603</v>
      </c>
      <c r="AB348" s="1616">
        <f t="shared" si="80"/>
        <v>555.60057595362514</v>
      </c>
      <c r="AC348" s="2364">
        <f t="shared" si="80"/>
        <v>13350.109063224914</v>
      </c>
      <c r="AD348" s="1039"/>
    </row>
    <row r="349" spans="1:30" s="8" customFormat="1" ht="12.75" customHeight="1" thickBot="1">
      <c r="A349" s="1042" t="s">
        <v>191</v>
      </c>
      <c r="B349" s="1044"/>
      <c r="C349" s="1229"/>
      <c r="D349" s="1229"/>
      <c r="E349" s="490">
        <v>1</v>
      </c>
      <c r="F349" s="491">
        <v>2</v>
      </c>
      <c r="G349" s="491">
        <v>3</v>
      </c>
      <c r="H349" s="1111">
        <v>4</v>
      </c>
      <c r="I349" s="491">
        <v>5</v>
      </c>
      <c r="J349" s="491">
        <v>6</v>
      </c>
      <c r="K349" s="491">
        <v>7</v>
      </c>
      <c r="L349" s="491">
        <v>8</v>
      </c>
      <c r="M349" s="491">
        <v>9</v>
      </c>
      <c r="N349" s="1111">
        <v>10</v>
      </c>
      <c r="O349" s="491">
        <v>11</v>
      </c>
      <c r="P349" s="491">
        <v>12</v>
      </c>
      <c r="Q349" s="491">
        <v>13</v>
      </c>
      <c r="R349" s="491">
        <v>14</v>
      </c>
      <c r="S349" s="491">
        <v>15</v>
      </c>
      <c r="T349" s="491">
        <v>16</v>
      </c>
      <c r="U349" s="491">
        <v>17</v>
      </c>
      <c r="V349" s="1111">
        <v>18</v>
      </c>
      <c r="W349" s="491">
        <v>19</v>
      </c>
      <c r="X349" s="491">
        <v>20</v>
      </c>
      <c r="Y349" s="1111">
        <v>21</v>
      </c>
      <c r="Z349" s="491">
        <v>22</v>
      </c>
      <c r="AA349" s="491">
        <v>23</v>
      </c>
      <c r="AB349" s="491">
        <v>24</v>
      </c>
      <c r="AC349" s="1044"/>
      <c r="AD349" s="1064"/>
    </row>
    <row r="350" spans="1:30" s="8" customFormat="1" ht="14.25" customHeight="1">
      <c r="A350" s="2266" t="s">
        <v>113</v>
      </c>
      <c r="B350" s="2267"/>
      <c r="C350" s="3580" t="s">
        <v>338</v>
      </c>
      <c r="D350" s="2268" t="s">
        <v>109</v>
      </c>
      <c r="E350" s="4191">
        <v>10.3</v>
      </c>
      <c r="F350" s="4192">
        <v>10.3</v>
      </c>
      <c r="G350" s="4192">
        <v>10.3</v>
      </c>
      <c r="H350" s="4192">
        <v>10.3</v>
      </c>
      <c r="I350" s="4192">
        <v>10.3</v>
      </c>
      <c r="J350" s="4192">
        <v>10.3</v>
      </c>
      <c r="K350" s="4192">
        <v>10.3</v>
      </c>
      <c r="L350" s="4192">
        <v>10.3</v>
      </c>
      <c r="M350" s="4192">
        <v>10.3</v>
      </c>
      <c r="N350" s="4192">
        <v>10.4</v>
      </c>
      <c r="O350" s="4192">
        <v>10.4</v>
      </c>
      <c r="P350" s="4192">
        <v>10.4</v>
      </c>
      <c r="Q350" s="4192">
        <v>10.4</v>
      </c>
      <c r="R350" s="4192">
        <v>10.4</v>
      </c>
      <c r="S350" s="4192">
        <v>10.4</v>
      </c>
      <c r="T350" s="4192">
        <v>10.4</v>
      </c>
      <c r="U350" s="4192">
        <v>10.4</v>
      </c>
      <c r="V350" s="4192">
        <v>10.4</v>
      </c>
      <c r="W350" s="4192">
        <v>10.3</v>
      </c>
      <c r="X350" s="4192">
        <v>10.3</v>
      </c>
      <c r="Y350" s="4192">
        <v>10.3</v>
      </c>
      <c r="Z350" s="4192">
        <v>10.3</v>
      </c>
      <c r="AA350" s="4192">
        <v>10.4</v>
      </c>
      <c r="AB350" s="4192">
        <v>10.4</v>
      </c>
      <c r="AC350" s="2438"/>
      <c r="AD350" s="1064"/>
    </row>
    <row r="351" spans="1:30" s="8" customFormat="1" ht="14.25" customHeight="1" thickBot="1">
      <c r="A351" s="2270" t="s">
        <v>114</v>
      </c>
      <c r="B351" s="2274"/>
      <c r="C351" s="3583" t="s">
        <v>338</v>
      </c>
      <c r="D351" s="2272" t="s">
        <v>109</v>
      </c>
      <c r="E351" s="4194">
        <v>10.3</v>
      </c>
      <c r="F351" s="4195">
        <v>10.3</v>
      </c>
      <c r="G351" s="4195">
        <v>10.3</v>
      </c>
      <c r="H351" s="4195">
        <v>10.3</v>
      </c>
      <c r="I351" s="4195">
        <v>10.3</v>
      </c>
      <c r="J351" s="4195">
        <v>10.3</v>
      </c>
      <c r="K351" s="4195">
        <v>10.199999999999999</v>
      </c>
      <c r="L351" s="4195">
        <v>10.3</v>
      </c>
      <c r="M351" s="4195">
        <v>10.3</v>
      </c>
      <c r="N351" s="4195">
        <v>10.4</v>
      </c>
      <c r="O351" s="4195">
        <v>10.4</v>
      </c>
      <c r="P351" s="4195">
        <v>10.4</v>
      </c>
      <c r="Q351" s="4195">
        <v>10.4</v>
      </c>
      <c r="R351" s="4195">
        <v>10.4</v>
      </c>
      <c r="S351" s="4195">
        <v>10.4</v>
      </c>
      <c r="T351" s="4195">
        <v>10.4</v>
      </c>
      <c r="U351" s="4195">
        <v>10.4</v>
      </c>
      <c r="V351" s="4195">
        <v>10.4</v>
      </c>
      <c r="W351" s="4195">
        <v>10.3</v>
      </c>
      <c r="X351" s="4195">
        <v>10.3</v>
      </c>
      <c r="Y351" s="4195">
        <v>10.3</v>
      </c>
      <c r="Z351" s="4195">
        <v>10.3</v>
      </c>
      <c r="AA351" s="4195">
        <v>10.3</v>
      </c>
      <c r="AB351" s="4195">
        <v>10.3</v>
      </c>
      <c r="AC351" s="2439"/>
      <c r="AD351" s="1064"/>
    </row>
    <row r="352" spans="1:30" s="7" customFormat="1" ht="12.75" customHeight="1">
      <c r="A352" s="5493" t="s">
        <v>145</v>
      </c>
      <c r="B352" s="5581" t="s">
        <v>157</v>
      </c>
      <c r="C352" s="1655"/>
      <c r="D352" s="1197" t="s">
        <v>105</v>
      </c>
      <c r="E352" s="1080"/>
      <c r="F352" s="1081"/>
      <c r="G352" s="1081"/>
      <c r="H352" s="1130"/>
      <c r="I352" s="1081"/>
      <c r="J352" s="1081"/>
      <c r="K352" s="1081"/>
      <c r="L352" s="1081"/>
      <c r="M352" s="1081"/>
      <c r="N352" s="1130"/>
      <c r="O352" s="1081"/>
      <c r="P352" s="1081"/>
      <c r="Q352" s="1081"/>
      <c r="R352" s="1081"/>
      <c r="S352" s="1081"/>
      <c r="T352" s="1081"/>
      <c r="U352" s="1081"/>
      <c r="V352" s="1081"/>
      <c r="W352" s="1081"/>
      <c r="X352" s="1081"/>
      <c r="Y352" s="1130"/>
      <c r="Z352" s="1081"/>
      <c r="AA352" s="1081"/>
      <c r="AB352" s="1081"/>
      <c r="AC352" s="1230"/>
      <c r="AD352" s="1009"/>
    </row>
    <row r="353" spans="1:31" s="7" customFormat="1" ht="12.75" customHeight="1">
      <c r="A353" s="5494"/>
      <c r="B353" s="5582"/>
      <c r="C353" s="1664"/>
      <c r="D353" s="1200" t="s">
        <v>106</v>
      </c>
      <c r="E353" s="1078"/>
      <c r="F353" s="1079"/>
      <c r="G353" s="1079"/>
      <c r="H353" s="1129"/>
      <c r="I353" s="1079"/>
      <c r="J353" s="1079"/>
      <c r="K353" s="1079"/>
      <c r="L353" s="1079"/>
      <c r="M353" s="1079"/>
      <c r="N353" s="1129"/>
      <c r="O353" s="1079"/>
      <c r="P353" s="1079"/>
      <c r="Q353" s="1079"/>
      <c r="R353" s="1079"/>
      <c r="S353" s="1079"/>
      <c r="T353" s="1079"/>
      <c r="U353" s="1079"/>
      <c r="V353" s="1079"/>
      <c r="W353" s="1079"/>
      <c r="X353" s="1079"/>
      <c r="Y353" s="1129"/>
      <c r="Z353" s="1079"/>
      <c r="AA353" s="1079"/>
      <c r="AB353" s="1079"/>
      <c r="AC353" s="1231"/>
      <c r="AD353" s="1009"/>
    </row>
    <row r="354" spans="1:31" s="7" customFormat="1" ht="12.75" customHeight="1">
      <c r="A354" s="5499"/>
      <c r="B354" s="5593"/>
      <c r="C354" s="1658"/>
      <c r="D354" s="1200" t="s">
        <v>107</v>
      </c>
      <c r="E354" s="376"/>
      <c r="F354" s="377"/>
      <c r="G354" s="377"/>
      <c r="H354" s="1115"/>
      <c r="I354" s="377"/>
      <c r="J354" s="377"/>
      <c r="K354" s="377"/>
      <c r="L354" s="377"/>
      <c r="M354" s="377"/>
      <c r="N354" s="1115"/>
      <c r="O354" s="377"/>
      <c r="P354" s="377"/>
      <c r="Q354" s="377"/>
      <c r="R354" s="377"/>
      <c r="S354" s="377"/>
      <c r="T354" s="377"/>
      <c r="U354" s="377"/>
      <c r="V354" s="377"/>
      <c r="W354" s="377"/>
      <c r="X354" s="377"/>
      <c r="Y354" s="1115"/>
      <c r="Z354" s="377"/>
      <c r="AA354" s="377"/>
      <c r="AB354" s="377"/>
      <c r="AC354" s="1217"/>
      <c r="AD354" s="1009"/>
      <c r="AE354" s="14"/>
    </row>
    <row r="355" spans="1:31" s="7" customFormat="1" ht="12.75" customHeight="1" thickBot="1">
      <c r="A355" s="5499"/>
      <c r="B355" s="5593"/>
      <c r="C355" s="1658"/>
      <c r="D355" s="1205" t="s">
        <v>108</v>
      </c>
      <c r="E355" s="1232"/>
      <c r="F355" s="1233"/>
      <c r="G355" s="1233"/>
      <c r="H355" s="1257"/>
      <c r="I355" s="1233"/>
      <c r="J355" s="1233"/>
      <c r="K355" s="1233"/>
      <c r="L355" s="1233"/>
      <c r="M355" s="1233"/>
      <c r="N355" s="1257"/>
      <c r="O355" s="1233"/>
      <c r="P355" s="1233"/>
      <c r="Q355" s="1233"/>
      <c r="R355" s="1233"/>
      <c r="S355" s="1233"/>
      <c r="T355" s="1233"/>
      <c r="U355" s="1233"/>
      <c r="V355" s="1233"/>
      <c r="W355" s="1233"/>
      <c r="X355" s="1233"/>
      <c r="Y355" s="1257"/>
      <c r="Z355" s="1233"/>
      <c r="AA355" s="1233"/>
      <c r="AB355" s="1233"/>
      <c r="AC355" s="1234"/>
      <c r="AD355" s="1009"/>
    </row>
    <row r="356" spans="1:31" s="7" customFormat="1" ht="12.75" customHeight="1">
      <c r="A356" s="5493" t="s">
        <v>115</v>
      </c>
      <c r="B356" s="5581" t="s">
        <v>157</v>
      </c>
      <c r="C356" s="1655"/>
      <c r="D356" s="1197" t="s">
        <v>105</v>
      </c>
      <c r="E356" s="1080"/>
      <c r="F356" s="1081"/>
      <c r="G356" s="1081"/>
      <c r="H356" s="1130"/>
      <c r="I356" s="1081"/>
      <c r="J356" s="1081"/>
      <c r="K356" s="1081"/>
      <c r="L356" s="1081"/>
      <c r="M356" s="1081"/>
      <c r="N356" s="1130"/>
      <c r="O356" s="1081"/>
      <c r="P356" s="1081"/>
      <c r="Q356" s="1081"/>
      <c r="R356" s="1081"/>
      <c r="S356" s="1081"/>
      <c r="T356" s="1081"/>
      <c r="U356" s="1081"/>
      <c r="V356" s="1081"/>
      <c r="W356" s="1081"/>
      <c r="X356" s="1081"/>
      <c r="Y356" s="1130"/>
      <c r="Z356" s="1081"/>
      <c r="AA356" s="1081"/>
      <c r="AB356" s="1081"/>
      <c r="AC356" s="1230"/>
      <c r="AD356" s="1009"/>
    </row>
    <row r="357" spans="1:31" s="7" customFormat="1" ht="12.75" customHeight="1">
      <c r="A357" s="5494"/>
      <c r="B357" s="5582"/>
      <c r="C357" s="1664"/>
      <c r="D357" s="1200" t="s">
        <v>106</v>
      </c>
      <c r="E357" s="1078"/>
      <c r="F357" s="1079"/>
      <c r="G357" s="1079"/>
      <c r="H357" s="1129"/>
      <c r="I357" s="1079"/>
      <c r="J357" s="1079"/>
      <c r="K357" s="1079"/>
      <c r="L357" s="1079"/>
      <c r="M357" s="1079"/>
      <c r="N357" s="1129"/>
      <c r="O357" s="1079"/>
      <c r="P357" s="1079"/>
      <c r="Q357" s="1079"/>
      <c r="R357" s="1079"/>
      <c r="S357" s="1079"/>
      <c r="T357" s="1079"/>
      <c r="U357" s="1079"/>
      <c r="V357" s="1079"/>
      <c r="W357" s="1079"/>
      <c r="X357" s="1079"/>
      <c r="Y357" s="1129"/>
      <c r="Z357" s="1079"/>
      <c r="AA357" s="1079"/>
      <c r="AB357" s="1079"/>
      <c r="AC357" s="1231"/>
      <c r="AD357" s="1009"/>
    </row>
    <row r="358" spans="1:31" s="7" customFormat="1" ht="12.75" customHeight="1">
      <c r="A358" s="5499"/>
      <c r="B358" s="5593"/>
      <c r="C358" s="1658"/>
      <c r="D358" s="1200" t="s">
        <v>107</v>
      </c>
      <c r="E358" s="376"/>
      <c r="F358" s="377"/>
      <c r="G358" s="377"/>
      <c r="H358" s="1115"/>
      <c r="I358" s="377"/>
      <c r="J358" s="377"/>
      <c r="K358" s="377"/>
      <c r="L358" s="377"/>
      <c r="M358" s="377"/>
      <c r="N358" s="1115"/>
      <c r="O358" s="377"/>
      <c r="P358" s="377"/>
      <c r="Q358" s="377"/>
      <c r="R358" s="377"/>
      <c r="S358" s="377"/>
      <c r="T358" s="377"/>
      <c r="U358" s="377"/>
      <c r="V358" s="377"/>
      <c r="W358" s="377"/>
      <c r="X358" s="377"/>
      <c r="Y358" s="1115"/>
      <c r="Z358" s="377"/>
      <c r="AA358" s="377"/>
      <c r="AB358" s="377"/>
      <c r="AC358" s="1217"/>
      <c r="AD358" s="1009"/>
      <c r="AE358" s="14"/>
    </row>
    <row r="359" spans="1:31" s="7" customFormat="1" ht="12.75" customHeight="1" thickBot="1">
      <c r="A359" s="5499"/>
      <c r="B359" s="5593"/>
      <c r="C359" s="1658"/>
      <c r="D359" s="1205" t="s">
        <v>108</v>
      </c>
      <c r="E359" s="1232"/>
      <c r="F359" s="1233"/>
      <c r="G359" s="1233"/>
      <c r="H359" s="1257"/>
      <c r="I359" s="1233"/>
      <c r="J359" s="1233"/>
      <c r="K359" s="1233"/>
      <c r="L359" s="1233"/>
      <c r="M359" s="1233"/>
      <c r="N359" s="1257"/>
      <c r="O359" s="1233"/>
      <c r="P359" s="1233"/>
      <c r="Q359" s="1233"/>
      <c r="R359" s="1233"/>
      <c r="S359" s="1233"/>
      <c r="T359" s="1233"/>
      <c r="U359" s="1233"/>
      <c r="V359" s="1233"/>
      <c r="W359" s="1233"/>
      <c r="X359" s="1233"/>
      <c r="Y359" s="1257"/>
      <c r="Z359" s="1233"/>
      <c r="AA359" s="1233"/>
      <c r="AB359" s="1233"/>
      <c r="AC359" s="1234"/>
      <c r="AD359" s="1009"/>
    </row>
    <row r="360" spans="1:31" s="7" customFormat="1" ht="12.75" customHeight="1">
      <c r="A360" s="5493" t="s">
        <v>146</v>
      </c>
      <c r="B360" s="5581" t="s">
        <v>157</v>
      </c>
      <c r="C360" s="1655"/>
      <c r="D360" s="1197" t="s">
        <v>105</v>
      </c>
      <c r="E360" s="1080"/>
      <c r="F360" s="1081"/>
      <c r="G360" s="1081"/>
      <c r="H360" s="1130"/>
      <c r="I360" s="1081"/>
      <c r="J360" s="1081"/>
      <c r="K360" s="1081"/>
      <c r="L360" s="1081"/>
      <c r="M360" s="1081"/>
      <c r="N360" s="1130"/>
      <c r="O360" s="1081"/>
      <c r="P360" s="1081"/>
      <c r="Q360" s="1081"/>
      <c r="R360" s="1081"/>
      <c r="S360" s="1081"/>
      <c r="T360" s="1081"/>
      <c r="U360" s="1081"/>
      <c r="V360" s="1081"/>
      <c r="W360" s="1081"/>
      <c r="X360" s="1081"/>
      <c r="Y360" s="1130"/>
      <c r="Z360" s="1081"/>
      <c r="AA360" s="1081"/>
      <c r="AB360" s="1081"/>
      <c r="AC360" s="1230"/>
      <c r="AD360" s="1009"/>
    </row>
    <row r="361" spans="1:31" s="7" customFormat="1" ht="12.75" customHeight="1">
      <c r="A361" s="5494"/>
      <c r="B361" s="5582"/>
      <c r="C361" s="1664"/>
      <c r="D361" s="1200" t="s">
        <v>106</v>
      </c>
      <c r="E361" s="2371"/>
      <c r="F361" s="2371"/>
      <c r="G361" s="2371"/>
      <c r="H361" s="2373"/>
      <c r="I361" s="2371"/>
      <c r="J361" s="2371"/>
      <c r="K361" s="2371"/>
      <c r="L361" s="2371"/>
      <c r="M361" s="2371"/>
      <c r="N361" s="2373"/>
      <c r="O361" s="2371"/>
      <c r="P361" s="2371"/>
      <c r="Q361" s="2371"/>
      <c r="R361" s="2371"/>
      <c r="S361" s="2371"/>
      <c r="T361" s="2371"/>
      <c r="U361" s="2371"/>
      <c r="V361" s="2371"/>
      <c r="W361" s="2371"/>
      <c r="X361" s="2371"/>
      <c r="Y361" s="2373"/>
      <c r="Z361" s="2371"/>
      <c r="AA361" s="2371"/>
      <c r="AB361" s="2371"/>
      <c r="AC361" s="2441"/>
      <c r="AD361" s="1009"/>
    </row>
    <row r="362" spans="1:31" s="7" customFormat="1" ht="12.75" customHeight="1">
      <c r="A362" s="5499"/>
      <c r="B362" s="5593"/>
      <c r="C362" s="1658"/>
      <c r="D362" s="1200" t="s">
        <v>107</v>
      </c>
      <c r="E362" s="376"/>
      <c r="F362" s="377"/>
      <c r="G362" s="377"/>
      <c r="H362" s="1115"/>
      <c r="I362" s="377"/>
      <c r="J362" s="377"/>
      <c r="K362" s="377"/>
      <c r="L362" s="377"/>
      <c r="M362" s="377"/>
      <c r="N362" s="1115"/>
      <c r="O362" s="377"/>
      <c r="P362" s="377"/>
      <c r="Q362" s="377"/>
      <c r="R362" s="377"/>
      <c r="S362" s="377"/>
      <c r="T362" s="377"/>
      <c r="U362" s="377"/>
      <c r="V362" s="377"/>
      <c r="W362" s="377"/>
      <c r="X362" s="377"/>
      <c r="Y362" s="1115"/>
      <c r="Z362" s="377"/>
      <c r="AA362" s="377"/>
      <c r="AB362" s="377"/>
      <c r="AC362" s="1217"/>
      <c r="AD362" s="1009"/>
      <c r="AE362" s="14"/>
    </row>
    <row r="363" spans="1:31" s="7" customFormat="1" ht="12.75" customHeight="1" thickBot="1">
      <c r="A363" s="5500"/>
      <c r="B363" s="5583"/>
      <c r="C363" s="1665"/>
      <c r="D363" s="1214" t="s">
        <v>108</v>
      </c>
      <c r="E363" s="1235"/>
      <c r="F363" s="1236"/>
      <c r="G363" s="1236"/>
      <c r="H363" s="1258"/>
      <c r="I363" s="1236"/>
      <c r="J363" s="1236"/>
      <c r="K363" s="1236"/>
      <c r="L363" s="1236"/>
      <c r="M363" s="1236"/>
      <c r="N363" s="1258"/>
      <c r="O363" s="1236"/>
      <c r="P363" s="1236"/>
      <c r="Q363" s="1236"/>
      <c r="R363" s="1236"/>
      <c r="S363" s="1236"/>
      <c r="T363" s="1236"/>
      <c r="U363" s="1236"/>
      <c r="V363" s="1236"/>
      <c r="W363" s="1236"/>
      <c r="X363" s="1236"/>
      <c r="Y363" s="1258"/>
      <c r="Z363" s="1236"/>
      <c r="AA363" s="1236"/>
      <c r="AB363" s="1236"/>
      <c r="AC363" s="1237"/>
      <c r="AD363" s="1009"/>
    </row>
    <row r="364" spans="1:31" s="7" customFormat="1" ht="12.75" customHeight="1">
      <c r="A364" s="5504" t="s">
        <v>116</v>
      </c>
      <c r="B364" s="5503" t="s">
        <v>31</v>
      </c>
      <c r="C364" s="1706" t="s">
        <v>659</v>
      </c>
      <c r="D364" s="1220" t="s">
        <v>105</v>
      </c>
      <c r="E364" s="3862">
        <v>5.6</v>
      </c>
      <c r="F364" s="3851">
        <v>32.799999999999997</v>
      </c>
      <c r="G364" s="3851">
        <v>36.799999999999997</v>
      </c>
      <c r="H364" s="3853">
        <v>19.600000000000001</v>
      </c>
      <c r="I364" s="3851">
        <v>14.4</v>
      </c>
      <c r="J364" s="3851">
        <v>7.2</v>
      </c>
      <c r="K364" s="3851">
        <v>8.4</v>
      </c>
      <c r="L364" s="3851">
        <v>19.600000000000001</v>
      </c>
      <c r="M364" s="3851">
        <v>91.2</v>
      </c>
      <c r="N364" s="3853">
        <v>89.6</v>
      </c>
      <c r="O364" s="3851">
        <v>63.2</v>
      </c>
      <c r="P364" s="3851">
        <v>62.8</v>
      </c>
      <c r="Q364" s="3851">
        <v>64.400000000000006</v>
      </c>
      <c r="R364" s="3851">
        <v>62</v>
      </c>
      <c r="S364" s="3851">
        <v>58.4</v>
      </c>
      <c r="T364" s="3851">
        <v>58.8</v>
      </c>
      <c r="U364" s="3851">
        <v>60.8</v>
      </c>
      <c r="V364" s="3854">
        <v>72.400000000000006</v>
      </c>
      <c r="W364" s="3851">
        <v>76</v>
      </c>
      <c r="X364" s="3851">
        <v>78.8</v>
      </c>
      <c r="Y364" s="3853">
        <v>78.8</v>
      </c>
      <c r="Z364" s="3851">
        <v>77.2</v>
      </c>
      <c r="AA364" s="3851">
        <v>77.599999999999994</v>
      </c>
      <c r="AB364" s="3851">
        <v>72.400000000000006</v>
      </c>
      <c r="AC364" s="1634">
        <f>SUM(E364:AB364)</f>
        <v>1288.8</v>
      </c>
      <c r="AD364" s="1009"/>
    </row>
    <row r="365" spans="1:31" s="7" customFormat="1" ht="12.75" customHeight="1">
      <c r="A365" s="5494"/>
      <c r="B365" s="5497"/>
      <c r="C365" s="1707" t="s">
        <v>659</v>
      </c>
      <c r="D365" s="1200" t="s">
        <v>106</v>
      </c>
      <c r="E365" s="3862">
        <v>21.2</v>
      </c>
      <c r="F365" s="3851">
        <v>38.4</v>
      </c>
      <c r="G365" s="3851">
        <v>41.6</v>
      </c>
      <c r="H365" s="3853">
        <v>30.4</v>
      </c>
      <c r="I365" s="3851">
        <v>26.8</v>
      </c>
      <c r="J365" s="3851">
        <v>22.4</v>
      </c>
      <c r="K365" s="3851">
        <v>22.4</v>
      </c>
      <c r="L365" s="3851">
        <v>28.8</v>
      </c>
      <c r="M365" s="3851">
        <v>69.2</v>
      </c>
      <c r="N365" s="3853">
        <v>69.599999999999994</v>
      </c>
      <c r="O365" s="3851">
        <v>54.4</v>
      </c>
      <c r="P365" s="3851">
        <v>54.4</v>
      </c>
      <c r="Q365" s="3851">
        <v>55.2</v>
      </c>
      <c r="R365" s="3851">
        <v>53.2</v>
      </c>
      <c r="S365" s="3851">
        <v>51.6</v>
      </c>
      <c r="T365" s="3851">
        <v>52.4</v>
      </c>
      <c r="U365" s="3851">
        <v>53.2</v>
      </c>
      <c r="V365" s="3854">
        <v>61.6</v>
      </c>
      <c r="W365" s="3851">
        <v>63.2</v>
      </c>
      <c r="X365" s="3851">
        <v>64.400000000000006</v>
      </c>
      <c r="Y365" s="3853">
        <v>64</v>
      </c>
      <c r="Z365" s="3851">
        <v>62.8</v>
      </c>
      <c r="AA365" s="3851">
        <v>62.8</v>
      </c>
      <c r="AB365" s="3851">
        <v>61.2</v>
      </c>
      <c r="AC365" s="2368">
        <f>SUM(E365:AB365)</f>
        <v>1185.2000000000003</v>
      </c>
      <c r="AD365" s="1009"/>
    </row>
    <row r="366" spans="1:31" s="7" customFormat="1" ht="12.75" customHeight="1">
      <c r="A366" s="5499"/>
      <c r="B366" s="5501"/>
      <c r="C366" s="1658" t="s">
        <v>338</v>
      </c>
      <c r="D366" s="1200" t="s">
        <v>107</v>
      </c>
      <c r="E366" s="1747">
        <v>1.2</v>
      </c>
      <c r="F366" s="1755">
        <v>3.1</v>
      </c>
      <c r="G366" s="1755">
        <v>3.1</v>
      </c>
      <c r="H366" s="1756">
        <v>1.3</v>
      </c>
      <c r="I366" s="1755">
        <v>1.3</v>
      </c>
      <c r="J366" s="1755">
        <v>1.3</v>
      </c>
      <c r="K366" s="1755">
        <v>1.3</v>
      </c>
      <c r="L366" s="1755">
        <v>4.4000000000000004</v>
      </c>
      <c r="M366" s="1755">
        <v>6.3</v>
      </c>
      <c r="N366" s="1756">
        <v>4.5</v>
      </c>
      <c r="O366" s="1755">
        <v>4.5</v>
      </c>
      <c r="P366" s="1755">
        <v>4.5999999999999996</v>
      </c>
      <c r="Q366" s="1755">
        <v>4.5999999999999996</v>
      </c>
      <c r="R366" s="1755">
        <v>4.3</v>
      </c>
      <c r="S366" s="1755">
        <v>4.2</v>
      </c>
      <c r="T366" s="1755">
        <v>4.3</v>
      </c>
      <c r="U366" s="1755">
        <v>5.3</v>
      </c>
      <c r="V366" s="1755">
        <v>5.2</v>
      </c>
      <c r="W366" s="1755">
        <v>5.5</v>
      </c>
      <c r="X366" s="1755">
        <v>5.6</v>
      </c>
      <c r="Y366" s="1756">
        <v>5.7</v>
      </c>
      <c r="Z366" s="1755">
        <v>5.5</v>
      </c>
      <c r="AA366" s="1755">
        <v>5.4</v>
      </c>
      <c r="AB366" s="1755">
        <v>5.2</v>
      </c>
      <c r="AC366" s="1217"/>
      <c r="AD366" s="1009"/>
      <c r="AE366" s="14"/>
    </row>
    <row r="367" spans="1:31" s="34" customFormat="1" ht="12.75" customHeight="1" thickBot="1">
      <c r="A367" s="5499"/>
      <c r="B367" s="5501"/>
      <c r="C367" s="1665" t="s">
        <v>311</v>
      </c>
      <c r="D367" s="1221" t="s">
        <v>108</v>
      </c>
      <c r="E367" s="1036">
        <v>3.785714285714286</v>
      </c>
      <c r="F367" s="1032">
        <v>1.1707317073170733</v>
      </c>
      <c r="G367" s="1032">
        <v>1.1304347826086958</v>
      </c>
      <c r="H367" s="1116">
        <v>1.551020408163265</v>
      </c>
      <c r="I367" s="1032">
        <v>1.8611111111111112</v>
      </c>
      <c r="J367" s="1032">
        <v>3.1111111111111107</v>
      </c>
      <c r="K367" s="1032">
        <v>2.6666666666666665</v>
      </c>
      <c r="L367" s="1032">
        <v>1.4693877551020407</v>
      </c>
      <c r="M367" s="1032">
        <v>0.75877192982456143</v>
      </c>
      <c r="N367" s="1116">
        <v>0.7767857142857143</v>
      </c>
      <c r="O367" s="1032">
        <v>0.860759493670886</v>
      </c>
      <c r="P367" s="1032">
        <v>0.86624203821656054</v>
      </c>
      <c r="Q367" s="1032">
        <v>0.8571428571428571</v>
      </c>
      <c r="R367" s="1032">
        <v>0.85806451612903234</v>
      </c>
      <c r="S367" s="1032">
        <v>0.88356164383561653</v>
      </c>
      <c r="T367" s="1032">
        <v>0.891156462585034</v>
      </c>
      <c r="U367" s="1032">
        <v>0.87500000000000011</v>
      </c>
      <c r="V367" s="1033">
        <v>0.85082872928176789</v>
      </c>
      <c r="W367" s="1032">
        <v>0.83157894736842108</v>
      </c>
      <c r="X367" s="1032">
        <v>0.81725888324873108</v>
      </c>
      <c r="Y367" s="1116">
        <v>0.81218274111675126</v>
      </c>
      <c r="Z367" s="1032">
        <v>0.81347150259067347</v>
      </c>
      <c r="AA367" s="1032">
        <v>0.80927835051546393</v>
      </c>
      <c r="AB367" s="1032">
        <v>0.84530386740331487</v>
      </c>
      <c r="AC367" s="1238">
        <f t="shared" ref="AC367" si="81">AC365/AC364</f>
        <v>0.91961514587212934</v>
      </c>
      <c r="AD367" s="1019"/>
    </row>
    <row r="368" spans="1:31" s="7" customFormat="1" ht="12.75" customHeight="1">
      <c r="A368" s="5493" t="s">
        <v>125</v>
      </c>
      <c r="B368" s="5496" t="s">
        <v>30</v>
      </c>
      <c r="C368" s="1706" t="s">
        <v>659</v>
      </c>
      <c r="D368" s="1239" t="s">
        <v>105</v>
      </c>
      <c r="E368" s="3799">
        <v>13.6</v>
      </c>
      <c r="F368" s="3800">
        <v>14.4</v>
      </c>
      <c r="G368" s="3800">
        <v>12.8</v>
      </c>
      <c r="H368" s="3802">
        <v>12</v>
      </c>
      <c r="I368" s="3800">
        <v>12</v>
      </c>
      <c r="J368" s="3800">
        <v>12</v>
      </c>
      <c r="K368" s="3800">
        <v>16.8</v>
      </c>
      <c r="L368" s="3800">
        <v>15.2</v>
      </c>
      <c r="M368" s="3800">
        <v>20</v>
      </c>
      <c r="N368" s="3802">
        <v>16.8</v>
      </c>
      <c r="O368" s="3800">
        <v>20</v>
      </c>
      <c r="P368" s="3800">
        <v>20</v>
      </c>
      <c r="Q368" s="3800">
        <v>18.399999999999999</v>
      </c>
      <c r="R368" s="3800">
        <v>21.6</v>
      </c>
      <c r="S368" s="3800">
        <v>20.8</v>
      </c>
      <c r="T368" s="3800">
        <v>19.2</v>
      </c>
      <c r="U368" s="3800">
        <v>18.399999999999999</v>
      </c>
      <c r="V368" s="3800">
        <v>21.6</v>
      </c>
      <c r="W368" s="3800">
        <v>22.4</v>
      </c>
      <c r="X368" s="3800">
        <v>27.2</v>
      </c>
      <c r="Y368" s="3802">
        <v>29.6</v>
      </c>
      <c r="Z368" s="3800">
        <v>26.4</v>
      </c>
      <c r="AA368" s="3800">
        <v>24.8</v>
      </c>
      <c r="AB368" s="3803">
        <v>18.399999999999999</v>
      </c>
      <c r="AC368" s="3508">
        <f>SUM(E368:AB368)</f>
        <v>454.4</v>
      </c>
      <c r="AD368" s="1009"/>
    </row>
    <row r="369" spans="1:31" s="7" customFormat="1" ht="12.75" customHeight="1">
      <c r="A369" s="5494"/>
      <c r="B369" s="5497"/>
      <c r="C369" s="1707" t="s">
        <v>659</v>
      </c>
      <c r="D369" s="1241" t="s">
        <v>106</v>
      </c>
      <c r="E369" s="3809">
        <v>13.6</v>
      </c>
      <c r="F369" s="3810">
        <v>13.6</v>
      </c>
      <c r="G369" s="3810">
        <v>13.6</v>
      </c>
      <c r="H369" s="3812">
        <v>13.6</v>
      </c>
      <c r="I369" s="3810">
        <v>13.6</v>
      </c>
      <c r="J369" s="3810">
        <v>14.4</v>
      </c>
      <c r="K369" s="3810">
        <v>13.6</v>
      </c>
      <c r="L369" s="3810">
        <v>12</v>
      </c>
      <c r="M369" s="3810">
        <v>12.8</v>
      </c>
      <c r="N369" s="3812">
        <v>14.4</v>
      </c>
      <c r="O369" s="3810">
        <v>13.6</v>
      </c>
      <c r="P369" s="3810">
        <v>13.6</v>
      </c>
      <c r="Q369" s="3810">
        <v>13.6</v>
      </c>
      <c r="R369" s="3810">
        <v>13.6</v>
      </c>
      <c r="S369" s="3810">
        <v>14.4</v>
      </c>
      <c r="T369" s="3810">
        <v>14.4</v>
      </c>
      <c r="U369" s="3810">
        <v>13.6</v>
      </c>
      <c r="V369" s="3810">
        <v>13.6</v>
      </c>
      <c r="W369" s="3810">
        <v>13.6</v>
      </c>
      <c r="X369" s="3810">
        <v>15.2</v>
      </c>
      <c r="Y369" s="3812">
        <v>12.8</v>
      </c>
      <c r="Z369" s="3810">
        <v>16</v>
      </c>
      <c r="AA369" s="3810">
        <v>16</v>
      </c>
      <c r="AB369" s="3813">
        <v>15.2</v>
      </c>
      <c r="AC369" s="3509">
        <f>SUM(E369:AB369)</f>
        <v>334.4</v>
      </c>
      <c r="AD369" s="1009"/>
    </row>
    <row r="370" spans="1:31" s="7" customFormat="1" ht="12.75" customHeight="1">
      <c r="A370" s="5499"/>
      <c r="B370" s="5501"/>
      <c r="C370" s="1695" t="s">
        <v>311</v>
      </c>
      <c r="D370" s="694" t="s">
        <v>336</v>
      </c>
      <c r="E370" s="398">
        <v>19.23330444827409</v>
      </c>
      <c r="F370" s="399">
        <v>19.807069445023917</v>
      </c>
      <c r="G370" s="399">
        <v>18.676188047886004</v>
      </c>
      <c r="H370" s="982">
        <v>18.137254478007414</v>
      </c>
      <c r="I370" s="399">
        <v>18.137254478007414</v>
      </c>
      <c r="J370" s="399">
        <v>18.744599222175971</v>
      </c>
      <c r="K370" s="399">
        <v>21.614809737770074</v>
      </c>
      <c r="L370" s="399">
        <v>19.365949499056327</v>
      </c>
      <c r="M370" s="399">
        <v>23.74531532744933</v>
      </c>
      <c r="N370" s="982">
        <v>22.126906697502932</v>
      </c>
      <c r="O370" s="399">
        <v>24.185946332529561</v>
      </c>
      <c r="P370" s="399">
        <v>24.185946332529561</v>
      </c>
      <c r="Q370" s="399">
        <v>22.880559433720148</v>
      </c>
      <c r="R370" s="399">
        <v>25.524889813670107</v>
      </c>
      <c r="S370" s="399">
        <v>25.298221281347036</v>
      </c>
      <c r="T370" s="399">
        <v>24</v>
      </c>
      <c r="U370" s="399">
        <v>22.880559433720148</v>
      </c>
      <c r="V370" s="399">
        <v>25.524889813670107</v>
      </c>
      <c r="W370" s="399">
        <v>26.205342966654719</v>
      </c>
      <c r="X370" s="399">
        <v>31.158947350640712</v>
      </c>
      <c r="Y370" s="982">
        <v>32.249030993194197</v>
      </c>
      <c r="Z370" s="399">
        <v>30.87005021051958</v>
      </c>
      <c r="AA370" s="399">
        <v>29.513386793114748</v>
      </c>
      <c r="AB370" s="400">
        <v>23.866294224282075</v>
      </c>
      <c r="AC370" s="1243"/>
      <c r="AD370" s="1009"/>
    </row>
    <row r="371" spans="1:31" s="7" customFormat="1" ht="12.75" customHeight="1">
      <c r="A371" s="5499"/>
      <c r="B371" s="5501"/>
      <c r="C371" s="1658" t="s">
        <v>338</v>
      </c>
      <c r="D371" s="1241" t="s">
        <v>107</v>
      </c>
      <c r="E371" s="3199">
        <v>1</v>
      </c>
      <c r="F371" s="3200">
        <v>1</v>
      </c>
      <c r="G371" s="3200">
        <v>1.1000000000000001</v>
      </c>
      <c r="H371" s="3201">
        <v>1</v>
      </c>
      <c r="I371" s="3200">
        <v>1</v>
      </c>
      <c r="J371" s="3200">
        <v>1.1000000000000001</v>
      </c>
      <c r="K371" s="3200">
        <v>1.4</v>
      </c>
      <c r="L371" s="3200">
        <v>1.3</v>
      </c>
      <c r="M371" s="3200">
        <v>1.4</v>
      </c>
      <c r="N371" s="3201">
        <v>1.4</v>
      </c>
      <c r="O371" s="3200">
        <v>1.3</v>
      </c>
      <c r="P371" s="3200">
        <v>1.1000000000000001</v>
      </c>
      <c r="Q371" s="3200">
        <v>1.1000000000000001</v>
      </c>
      <c r="R371" s="3200">
        <v>1.5</v>
      </c>
      <c r="S371" s="3200">
        <v>1.4</v>
      </c>
      <c r="T371" s="3200">
        <v>1.2</v>
      </c>
      <c r="U371" s="3200">
        <v>1.3</v>
      </c>
      <c r="V371" s="3202">
        <v>1.7</v>
      </c>
      <c r="W371" s="3200">
        <v>1.8</v>
      </c>
      <c r="X371" s="3200">
        <v>1.7</v>
      </c>
      <c r="Y371" s="3201">
        <v>2.1</v>
      </c>
      <c r="Z371" s="3200">
        <v>1.9</v>
      </c>
      <c r="AA371" s="3200">
        <v>1.4</v>
      </c>
      <c r="AB371" s="3246">
        <v>1.4</v>
      </c>
      <c r="AC371" s="1243"/>
      <c r="AD371" s="1009"/>
      <c r="AE371" s="14"/>
    </row>
    <row r="372" spans="1:31" s="34" customFormat="1" ht="12.75" customHeight="1" thickBot="1">
      <c r="A372" s="5499"/>
      <c r="B372" s="5501"/>
      <c r="C372" s="1658" t="s">
        <v>311</v>
      </c>
      <c r="D372" s="1244" t="s">
        <v>108</v>
      </c>
      <c r="E372" s="1015">
        <v>1</v>
      </c>
      <c r="F372" s="1016">
        <v>0.94444444444444442</v>
      </c>
      <c r="G372" s="1016">
        <v>1.0625</v>
      </c>
      <c r="H372" s="1113">
        <v>1.1333333333333333</v>
      </c>
      <c r="I372" s="1016">
        <v>1.1333333333333333</v>
      </c>
      <c r="J372" s="1016">
        <v>1.2</v>
      </c>
      <c r="K372" s="1016">
        <v>0.80952380952380942</v>
      </c>
      <c r="L372" s="1016">
        <v>0.78947368421052633</v>
      </c>
      <c r="M372" s="1016">
        <v>0.64</v>
      </c>
      <c r="N372" s="1113">
        <v>0.8571428571428571</v>
      </c>
      <c r="O372" s="1016">
        <v>0.67999999999999994</v>
      </c>
      <c r="P372" s="1016">
        <v>0.67999999999999994</v>
      </c>
      <c r="Q372" s="1016">
        <v>0.73913043478260876</v>
      </c>
      <c r="R372" s="1016">
        <v>0.62962962962962954</v>
      </c>
      <c r="S372" s="1016">
        <v>0.69230769230769229</v>
      </c>
      <c r="T372" s="1016">
        <v>0.75</v>
      </c>
      <c r="U372" s="1016">
        <v>0.73913043478260876</v>
      </c>
      <c r="V372" s="1022">
        <v>0.62962962962962954</v>
      </c>
      <c r="W372" s="1016">
        <v>0.60714285714285721</v>
      </c>
      <c r="X372" s="1016">
        <v>0.55882352941176472</v>
      </c>
      <c r="Y372" s="1113">
        <v>0.43243243243243246</v>
      </c>
      <c r="Z372" s="1016">
        <v>0.60606060606060608</v>
      </c>
      <c r="AA372" s="1016">
        <v>0.64516129032258063</v>
      </c>
      <c r="AB372" s="1017">
        <v>0.82608695652173914</v>
      </c>
      <c r="AC372" s="1245">
        <f t="shared" ref="AC372" si="82">AC369/AC368</f>
        <v>0.7359154929577465</v>
      </c>
      <c r="AD372" s="1019"/>
    </row>
    <row r="373" spans="1:31" s="7" customFormat="1" ht="12.75" customHeight="1">
      <c r="A373" s="5493" t="s">
        <v>117</v>
      </c>
      <c r="B373" s="5581" t="s">
        <v>157</v>
      </c>
      <c r="C373" s="1655"/>
      <c r="D373" s="1197" t="s">
        <v>105</v>
      </c>
      <c r="E373" s="1076"/>
      <c r="F373" s="1077"/>
      <c r="G373" s="1077"/>
      <c r="H373" s="1128"/>
      <c r="I373" s="1077"/>
      <c r="J373" s="1077"/>
      <c r="K373" s="1077"/>
      <c r="L373" s="1077"/>
      <c r="M373" s="1077"/>
      <c r="N373" s="1128"/>
      <c r="O373" s="1077"/>
      <c r="P373" s="1077"/>
      <c r="Q373" s="1077"/>
      <c r="R373" s="1077"/>
      <c r="S373" s="1077"/>
      <c r="T373" s="1077"/>
      <c r="U373" s="1077"/>
      <c r="V373" s="1077"/>
      <c r="W373" s="1077"/>
      <c r="X373" s="1077"/>
      <c r="Y373" s="1128"/>
      <c r="Z373" s="1077"/>
      <c r="AA373" s="1077"/>
      <c r="AB373" s="1077"/>
      <c r="AC373" s="1230"/>
      <c r="AD373" s="1009"/>
    </row>
    <row r="374" spans="1:31" s="7" customFormat="1" ht="12.75" customHeight="1">
      <c r="A374" s="5494"/>
      <c r="B374" s="5582"/>
      <c r="C374" s="1664"/>
      <c r="D374" s="1200" t="s">
        <v>106</v>
      </c>
      <c r="E374" s="1078"/>
      <c r="F374" s="1079"/>
      <c r="G374" s="1079"/>
      <c r="H374" s="1129"/>
      <c r="I374" s="1079"/>
      <c r="J374" s="1079"/>
      <c r="K374" s="1079"/>
      <c r="L374" s="1079"/>
      <c r="M374" s="1079"/>
      <c r="N374" s="1129"/>
      <c r="O374" s="1079"/>
      <c r="P374" s="1079"/>
      <c r="Q374" s="1079"/>
      <c r="R374" s="1079"/>
      <c r="S374" s="1079"/>
      <c r="T374" s="1079"/>
      <c r="U374" s="1079"/>
      <c r="V374" s="1079"/>
      <c r="W374" s="1079"/>
      <c r="X374" s="1079"/>
      <c r="Y374" s="1129"/>
      <c r="Z374" s="1079"/>
      <c r="AA374" s="1079"/>
      <c r="AB374" s="1079"/>
      <c r="AC374" s="1231"/>
      <c r="AD374" s="1009"/>
    </row>
    <row r="375" spans="1:31" s="7" customFormat="1" ht="12.75" customHeight="1">
      <c r="A375" s="5499"/>
      <c r="B375" s="5593"/>
      <c r="C375" s="1658"/>
      <c r="D375" s="1200" t="s">
        <v>107</v>
      </c>
      <c r="E375" s="376"/>
      <c r="F375" s="377"/>
      <c r="G375" s="377"/>
      <c r="H375" s="1115"/>
      <c r="I375" s="377"/>
      <c r="J375" s="377"/>
      <c r="K375" s="377"/>
      <c r="L375" s="377"/>
      <c r="M375" s="377"/>
      <c r="N375" s="1115"/>
      <c r="O375" s="377"/>
      <c r="P375" s="377"/>
      <c r="Q375" s="377"/>
      <c r="R375" s="377"/>
      <c r="S375" s="377"/>
      <c r="T375" s="377"/>
      <c r="U375" s="377"/>
      <c r="V375" s="377"/>
      <c r="W375" s="377"/>
      <c r="X375" s="377"/>
      <c r="Y375" s="1115"/>
      <c r="Z375" s="377"/>
      <c r="AA375" s="377"/>
      <c r="AB375" s="377"/>
      <c r="AC375" s="1217"/>
      <c r="AD375" s="1009"/>
      <c r="AE375" s="14"/>
    </row>
    <row r="376" spans="1:31" s="7" customFormat="1" ht="12.75" customHeight="1" thickBot="1">
      <c r="A376" s="5499"/>
      <c r="B376" s="5593"/>
      <c r="C376" s="1658"/>
      <c r="D376" s="1205" t="s">
        <v>108</v>
      </c>
      <c r="E376" s="1232"/>
      <c r="F376" s="1233"/>
      <c r="G376" s="1233"/>
      <c r="H376" s="1257"/>
      <c r="I376" s="1233"/>
      <c r="J376" s="1233"/>
      <c r="K376" s="1233"/>
      <c r="L376" s="1233"/>
      <c r="M376" s="1233"/>
      <c r="N376" s="1257"/>
      <c r="O376" s="1233"/>
      <c r="P376" s="1233"/>
      <c r="Q376" s="1233"/>
      <c r="R376" s="1233"/>
      <c r="S376" s="1233"/>
      <c r="T376" s="1233"/>
      <c r="U376" s="1233"/>
      <c r="V376" s="1233"/>
      <c r="W376" s="1233"/>
      <c r="X376" s="1233"/>
      <c r="Y376" s="1257"/>
      <c r="Z376" s="1233"/>
      <c r="AA376" s="1233"/>
      <c r="AB376" s="1233"/>
      <c r="AC376" s="1234"/>
      <c r="AD376" s="1009"/>
    </row>
    <row r="377" spans="1:31" s="7" customFormat="1" ht="12.75" customHeight="1">
      <c r="A377" s="5493" t="s">
        <v>122</v>
      </c>
      <c r="B377" s="5581" t="s">
        <v>157</v>
      </c>
      <c r="C377" s="1655"/>
      <c r="D377" s="1197" t="s">
        <v>105</v>
      </c>
      <c r="E377" s="1080"/>
      <c r="F377" s="1081"/>
      <c r="G377" s="1081"/>
      <c r="H377" s="1130"/>
      <c r="I377" s="1081"/>
      <c r="J377" s="1081"/>
      <c r="K377" s="1081"/>
      <c r="L377" s="1081"/>
      <c r="M377" s="1081"/>
      <c r="N377" s="1130"/>
      <c r="O377" s="1081"/>
      <c r="P377" s="1081"/>
      <c r="Q377" s="1081"/>
      <c r="R377" s="1081"/>
      <c r="S377" s="1081"/>
      <c r="T377" s="1081"/>
      <c r="U377" s="1081"/>
      <c r="V377" s="1081"/>
      <c r="W377" s="1081"/>
      <c r="X377" s="1081"/>
      <c r="Y377" s="1130"/>
      <c r="Z377" s="1081"/>
      <c r="AA377" s="1081"/>
      <c r="AB377" s="1081"/>
      <c r="AC377" s="1230"/>
      <c r="AD377" s="1009"/>
    </row>
    <row r="378" spans="1:31" s="7" customFormat="1" ht="12.75" customHeight="1">
      <c r="A378" s="5494"/>
      <c r="B378" s="5582"/>
      <c r="C378" s="1664"/>
      <c r="D378" s="1200" t="s">
        <v>106</v>
      </c>
      <c r="E378" s="1078"/>
      <c r="F378" s="1079"/>
      <c r="G378" s="1079"/>
      <c r="H378" s="1129"/>
      <c r="I378" s="1079"/>
      <c r="J378" s="1079"/>
      <c r="K378" s="1079"/>
      <c r="L378" s="1079"/>
      <c r="M378" s="1079"/>
      <c r="N378" s="1129"/>
      <c r="O378" s="1079"/>
      <c r="P378" s="1079"/>
      <c r="Q378" s="1079"/>
      <c r="R378" s="1079"/>
      <c r="S378" s="1079"/>
      <c r="T378" s="1079"/>
      <c r="U378" s="1079"/>
      <c r="V378" s="1079"/>
      <c r="W378" s="1079"/>
      <c r="X378" s="1079"/>
      <c r="Y378" s="1129"/>
      <c r="Z378" s="1079"/>
      <c r="AA378" s="1079"/>
      <c r="AB378" s="1079"/>
      <c r="AC378" s="1231"/>
      <c r="AD378" s="1009"/>
    </row>
    <row r="379" spans="1:31" s="7" customFormat="1" ht="12.75" customHeight="1">
      <c r="A379" s="5499"/>
      <c r="B379" s="5593"/>
      <c r="C379" s="1658"/>
      <c r="D379" s="1200" t="s">
        <v>107</v>
      </c>
      <c r="E379" s="376"/>
      <c r="F379" s="376"/>
      <c r="G379" s="376"/>
      <c r="H379" s="1547"/>
      <c r="I379" s="376"/>
      <c r="J379" s="376"/>
      <c r="K379" s="376"/>
      <c r="L379" s="376"/>
      <c r="M379" s="376"/>
      <c r="N379" s="1547"/>
      <c r="O379" s="376"/>
      <c r="P379" s="376"/>
      <c r="Q379" s="376"/>
      <c r="R379" s="376"/>
      <c r="S379" s="376"/>
      <c r="T379" s="376"/>
      <c r="U379" s="376"/>
      <c r="V379" s="376"/>
      <c r="W379" s="376"/>
      <c r="X379" s="376"/>
      <c r="Y379" s="1547"/>
      <c r="Z379" s="376"/>
      <c r="AA379" s="376"/>
      <c r="AB379" s="376"/>
      <c r="AC379" s="2440"/>
      <c r="AD379" s="1009"/>
      <c r="AE379" s="14"/>
    </row>
    <row r="380" spans="1:31" s="7" customFormat="1" ht="12.75" customHeight="1" thickBot="1">
      <c r="A380" s="5499"/>
      <c r="B380" s="5593"/>
      <c r="C380" s="1658"/>
      <c r="D380" s="1205" t="s">
        <v>108</v>
      </c>
      <c r="E380" s="1232"/>
      <c r="F380" s="1233"/>
      <c r="G380" s="1233"/>
      <c r="H380" s="1257"/>
      <c r="I380" s="1233"/>
      <c r="J380" s="1233"/>
      <c r="K380" s="1233"/>
      <c r="L380" s="1233"/>
      <c r="M380" s="1233"/>
      <c r="N380" s="1257"/>
      <c r="O380" s="1233"/>
      <c r="P380" s="1233"/>
      <c r="Q380" s="1233"/>
      <c r="R380" s="1233"/>
      <c r="S380" s="1233"/>
      <c r="T380" s="1233"/>
      <c r="U380" s="1233"/>
      <c r="V380" s="1233"/>
      <c r="W380" s="1233"/>
      <c r="X380" s="1233"/>
      <c r="Y380" s="1257"/>
      <c r="Z380" s="1233"/>
      <c r="AA380" s="1233"/>
      <c r="AB380" s="1233"/>
      <c r="AC380" s="1234"/>
      <c r="AD380" s="1009"/>
    </row>
    <row r="381" spans="1:31" s="7" customFormat="1" ht="12.75" customHeight="1">
      <c r="A381" s="5493" t="s">
        <v>149</v>
      </c>
      <c r="B381" s="5496" t="s">
        <v>29</v>
      </c>
      <c r="C381" s="1706" t="s">
        <v>659</v>
      </c>
      <c r="D381" s="1239" t="s">
        <v>105</v>
      </c>
      <c r="E381" s="3799">
        <v>248.8</v>
      </c>
      <c r="F381" s="3800">
        <v>225.6</v>
      </c>
      <c r="G381" s="3800">
        <v>208</v>
      </c>
      <c r="H381" s="3802">
        <v>199.2</v>
      </c>
      <c r="I381" s="3800">
        <v>204.8</v>
      </c>
      <c r="J381" s="3800">
        <v>223.2</v>
      </c>
      <c r="K381" s="3800">
        <v>266.39999999999998</v>
      </c>
      <c r="L381" s="3800">
        <v>284</v>
      </c>
      <c r="M381" s="3800">
        <v>297.60000000000002</v>
      </c>
      <c r="N381" s="3802">
        <v>288.8</v>
      </c>
      <c r="O381" s="3800">
        <v>296</v>
      </c>
      <c r="P381" s="3800">
        <v>306.39999999999998</v>
      </c>
      <c r="Q381" s="3800">
        <v>317.60000000000002</v>
      </c>
      <c r="R381" s="3800">
        <v>308.8</v>
      </c>
      <c r="S381" s="3800">
        <v>319.2</v>
      </c>
      <c r="T381" s="3800">
        <v>313.60000000000002</v>
      </c>
      <c r="U381" s="3800">
        <v>332</v>
      </c>
      <c r="V381" s="3800">
        <v>384.8</v>
      </c>
      <c r="W381" s="3800">
        <v>400.8</v>
      </c>
      <c r="X381" s="3800">
        <v>433.6</v>
      </c>
      <c r="Y381" s="3802">
        <v>426.4</v>
      </c>
      <c r="Z381" s="3800">
        <v>396</v>
      </c>
      <c r="AA381" s="3800">
        <v>347.2</v>
      </c>
      <c r="AB381" s="3803">
        <v>280</v>
      </c>
      <c r="AC381" s="1350">
        <f>SUM(E381:AB381)</f>
        <v>7308.8</v>
      </c>
      <c r="AD381" s="1009"/>
    </row>
    <row r="382" spans="1:31" s="7" customFormat="1" ht="12.75" customHeight="1">
      <c r="A382" s="5494"/>
      <c r="B382" s="5497"/>
      <c r="C382" s="1707" t="s">
        <v>659</v>
      </c>
      <c r="D382" s="1241" t="s">
        <v>106</v>
      </c>
      <c r="E382" s="3809">
        <v>108.8</v>
      </c>
      <c r="F382" s="3810">
        <v>108.8</v>
      </c>
      <c r="G382" s="3810">
        <v>107.2</v>
      </c>
      <c r="H382" s="3812">
        <v>104.8</v>
      </c>
      <c r="I382" s="3810">
        <v>106.4</v>
      </c>
      <c r="J382" s="3810">
        <v>106.4</v>
      </c>
      <c r="K382" s="3810">
        <v>110.4</v>
      </c>
      <c r="L382" s="3810">
        <v>122.4</v>
      </c>
      <c r="M382" s="3810">
        <v>128.80000000000001</v>
      </c>
      <c r="N382" s="3812">
        <v>125.6</v>
      </c>
      <c r="O382" s="3810">
        <v>128</v>
      </c>
      <c r="P382" s="3810">
        <v>136.80000000000001</v>
      </c>
      <c r="Q382" s="3810">
        <v>129.6</v>
      </c>
      <c r="R382" s="3810">
        <v>143.19999999999999</v>
      </c>
      <c r="S382" s="3810">
        <v>132.80000000000001</v>
      </c>
      <c r="T382" s="3810">
        <v>135.19999999999999</v>
      </c>
      <c r="U382" s="3810">
        <v>136</v>
      </c>
      <c r="V382" s="3810">
        <v>144</v>
      </c>
      <c r="W382" s="3810">
        <v>144.80000000000001</v>
      </c>
      <c r="X382" s="3810">
        <v>143.19999999999999</v>
      </c>
      <c r="Y382" s="3812">
        <v>132.80000000000001</v>
      </c>
      <c r="Z382" s="3810">
        <v>125.6</v>
      </c>
      <c r="AA382" s="3810">
        <v>118.4</v>
      </c>
      <c r="AB382" s="3813">
        <v>111.2</v>
      </c>
      <c r="AC382" s="1351">
        <f>SUM(E382:AB382)</f>
        <v>2991.2</v>
      </c>
      <c r="AD382" s="1009"/>
    </row>
    <row r="383" spans="1:31" s="7" customFormat="1" ht="12.75" customHeight="1">
      <c r="A383" s="5499"/>
      <c r="B383" s="5501"/>
      <c r="C383" s="1658" t="s">
        <v>338</v>
      </c>
      <c r="D383" s="1241" t="s">
        <v>107</v>
      </c>
      <c r="E383" s="4015">
        <v>14.3</v>
      </c>
      <c r="F383" s="1755">
        <v>13</v>
      </c>
      <c r="G383" s="1755">
        <v>12.3</v>
      </c>
      <c r="H383" s="1756">
        <v>12.2</v>
      </c>
      <c r="I383" s="1755">
        <v>12.2</v>
      </c>
      <c r="J383" s="1755">
        <v>14.2</v>
      </c>
      <c r="K383" s="1755">
        <v>21.2</v>
      </c>
      <c r="L383" s="1755">
        <v>19.3</v>
      </c>
      <c r="M383" s="1755">
        <v>17.399999999999999</v>
      </c>
      <c r="N383" s="1756">
        <v>17.399999999999999</v>
      </c>
      <c r="O383" s="1755">
        <v>19.5</v>
      </c>
      <c r="P383" s="1755">
        <v>18.600000000000001</v>
      </c>
      <c r="Q383" s="1755">
        <v>18.3</v>
      </c>
      <c r="R383" s="1755">
        <v>19.899999999999999</v>
      </c>
      <c r="S383" s="1755">
        <v>18.600000000000001</v>
      </c>
      <c r="T383" s="1755">
        <v>18.899999999999999</v>
      </c>
      <c r="U383" s="1755">
        <v>21.3</v>
      </c>
      <c r="V383" s="1755">
        <v>24</v>
      </c>
      <c r="W383" s="1755">
        <v>25</v>
      </c>
      <c r="X383" s="1755">
        <v>25.4</v>
      </c>
      <c r="Y383" s="1756">
        <v>26</v>
      </c>
      <c r="Z383" s="1755">
        <v>22.8</v>
      </c>
      <c r="AA383" s="1755">
        <v>18</v>
      </c>
      <c r="AB383" s="4017">
        <v>15.1</v>
      </c>
      <c r="AC383" s="1242"/>
      <c r="AD383" s="1009"/>
      <c r="AE383" s="14"/>
    </row>
    <row r="384" spans="1:31" s="34" customFormat="1" ht="12.75" customHeight="1" thickBot="1">
      <c r="A384" s="5499"/>
      <c r="B384" s="5501"/>
      <c r="C384" s="1665" t="s">
        <v>311</v>
      </c>
      <c r="D384" s="1244" t="s">
        <v>108</v>
      </c>
      <c r="E384" s="1015">
        <v>0.43729903536977488</v>
      </c>
      <c r="F384" s="1016">
        <v>0.48226950354609927</v>
      </c>
      <c r="G384" s="1016">
        <v>0.51538461538461544</v>
      </c>
      <c r="H384" s="1113">
        <v>0.52610441767068272</v>
      </c>
      <c r="I384" s="1016">
        <v>0.51953125</v>
      </c>
      <c r="J384" s="1016">
        <v>0.47670250896057353</v>
      </c>
      <c r="K384" s="1016">
        <v>0.41441441441441446</v>
      </c>
      <c r="L384" s="1016">
        <v>0.43098591549295778</v>
      </c>
      <c r="M384" s="1016">
        <v>0.43279569892473119</v>
      </c>
      <c r="N384" s="1113">
        <v>0.4349030470914127</v>
      </c>
      <c r="O384" s="1016">
        <v>0.43243243243243246</v>
      </c>
      <c r="P384" s="1016">
        <v>0.44647519582245437</v>
      </c>
      <c r="Q384" s="1016">
        <v>0.40806045340050373</v>
      </c>
      <c r="R384" s="1016">
        <v>0.46373056994818646</v>
      </c>
      <c r="S384" s="1016">
        <v>0.4160401002506266</v>
      </c>
      <c r="T384" s="1016">
        <v>0.43112244897959179</v>
      </c>
      <c r="U384" s="1016">
        <v>0.40963855421686746</v>
      </c>
      <c r="V384" s="1022">
        <v>0.37422037422037419</v>
      </c>
      <c r="W384" s="1016">
        <v>0.36127744510978044</v>
      </c>
      <c r="X384" s="1016">
        <v>0.3302583025830258</v>
      </c>
      <c r="Y384" s="1113">
        <v>0.31144465290806761</v>
      </c>
      <c r="Z384" s="1016">
        <v>0.31717171717171716</v>
      </c>
      <c r="AA384" s="1016">
        <v>0.34101382488479265</v>
      </c>
      <c r="AB384" s="1017">
        <v>0.39714285714285713</v>
      </c>
      <c r="AC384" s="1245">
        <f t="shared" ref="AC384" si="83">AC382/AC381</f>
        <v>0.40926007005253939</v>
      </c>
      <c r="AD384" s="1019"/>
    </row>
    <row r="385" spans="1:31" s="7" customFormat="1" ht="12.75" customHeight="1">
      <c r="A385" s="5493" t="s">
        <v>126</v>
      </c>
      <c r="B385" s="5581" t="s">
        <v>157</v>
      </c>
      <c r="C385" s="1655"/>
      <c r="D385" s="1197" t="s">
        <v>105</v>
      </c>
      <c r="E385" s="1076"/>
      <c r="F385" s="1077"/>
      <c r="G385" s="1077"/>
      <c r="H385" s="1128"/>
      <c r="I385" s="1077"/>
      <c r="J385" s="1077"/>
      <c r="K385" s="1077"/>
      <c r="L385" s="1077"/>
      <c r="M385" s="1077"/>
      <c r="N385" s="1128"/>
      <c r="O385" s="1077"/>
      <c r="P385" s="1077"/>
      <c r="Q385" s="1077"/>
      <c r="R385" s="1077"/>
      <c r="S385" s="1077"/>
      <c r="T385" s="1077"/>
      <c r="U385" s="1077"/>
      <c r="V385" s="1077"/>
      <c r="W385" s="1077"/>
      <c r="X385" s="1077"/>
      <c r="Y385" s="1128"/>
      <c r="Z385" s="1077"/>
      <c r="AA385" s="1077"/>
      <c r="AB385" s="1077"/>
      <c r="AC385" s="1246"/>
      <c r="AD385" s="1009"/>
    </row>
    <row r="386" spans="1:31" s="7" customFormat="1" ht="12.75" customHeight="1">
      <c r="A386" s="5494"/>
      <c r="B386" s="5582"/>
      <c r="C386" s="1664"/>
      <c r="D386" s="1200" t="s">
        <v>106</v>
      </c>
      <c r="E386" s="1078"/>
      <c r="F386" s="1079"/>
      <c r="G386" s="1079"/>
      <c r="H386" s="1129"/>
      <c r="I386" s="1079"/>
      <c r="J386" s="1079"/>
      <c r="K386" s="1079"/>
      <c r="L386" s="1079"/>
      <c r="M386" s="1079"/>
      <c r="N386" s="1129"/>
      <c r="O386" s="1079"/>
      <c r="P386" s="1079"/>
      <c r="Q386" s="1079"/>
      <c r="R386" s="1079"/>
      <c r="S386" s="1079"/>
      <c r="T386" s="1079"/>
      <c r="U386" s="1079"/>
      <c r="V386" s="1079"/>
      <c r="W386" s="1079"/>
      <c r="X386" s="1079"/>
      <c r="Y386" s="1129"/>
      <c r="Z386" s="1079"/>
      <c r="AA386" s="1079"/>
      <c r="AB386" s="1079"/>
      <c r="AC386" s="1231"/>
      <c r="AD386" s="1009"/>
    </row>
    <row r="387" spans="1:31" s="7" customFormat="1" ht="12.75" customHeight="1">
      <c r="A387" s="5499"/>
      <c r="B387" s="5593"/>
      <c r="C387" s="1658"/>
      <c r="D387" s="1200" t="s">
        <v>107</v>
      </c>
      <c r="E387" s="376"/>
      <c r="F387" s="377"/>
      <c r="G387" s="377"/>
      <c r="H387" s="1115"/>
      <c r="I387" s="377"/>
      <c r="J387" s="377"/>
      <c r="K387" s="377"/>
      <c r="L387" s="377"/>
      <c r="M387" s="377"/>
      <c r="N387" s="1115"/>
      <c r="O387" s="377"/>
      <c r="P387" s="377"/>
      <c r="Q387" s="377"/>
      <c r="R387" s="377"/>
      <c r="S387" s="377"/>
      <c r="T387" s="377"/>
      <c r="U387" s="377"/>
      <c r="V387" s="377"/>
      <c r="W387" s="377"/>
      <c r="X387" s="377"/>
      <c r="Y387" s="1115"/>
      <c r="Z387" s="377"/>
      <c r="AA387" s="377"/>
      <c r="AB387" s="377"/>
      <c r="AC387" s="1217"/>
      <c r="AD387" s="1009"/>
      <c r="AE387" s="14"/>
    </row>
    <row r="388" spans="1:31" s="7" customFormat="1" ht="12.75" customHeight="1" thickBot="1">
      <c r="A388" s="5499"/>
      <c r="B388" s="5593"/>
      <c r="C388" s="1658"/>
      <c r="D388" s="1205" t="s">
        <v>108</v>
      </c>
      <c r="E388" s="1232"/>
      <c r="F388" s="1233"/>
      <c r="G388" s="1233"/>
      <c r="H388" s="1257"/>
      <c r="I388" s="1233"/>
      <c r="J388" s="1233"/>
      <c r="K388" s="1233"/>
      <c r="L388" s="1233"/>
      <c r="M388" s="1233"/>
      <c r="N388" s="1257"/>
      <c r="O388" s="1233"/>
      <c r="P388" s="1233"/>
      <c r="Q388" s="1233"/>
      <c r="R388" s="1233"/>
      <c r="S388" s="1233"/>
      <c r="T388" s="1233"/>
      <c r="U388" s="1233"/>
      <c r="V388" s="1233"/>
      <c r="W388" s="1233"/>
      <c r="X388" s="1233"/>
      <c r="Y388" s="1257"/>
      <c r="Z388" s="1233"/>
      <c r="AA388" s="1233"/>
      <c r="AB388" s="1233"/>
      <c r="AC388" s="1234"/>
      <c r="AD388" s="1009"/>
    </row>
    <row r="389" spans="1:31" s="7" customFormat="1" ht="12.75" customHeight="1">
      <c r="A389" s="5493" t="s">
        <v>120</v>
      </c>
      <c r="B389" s="5496" t="s">
        <v>28</v>
      </c>
      <c r="C389" s="1706" t="s">
        <v>659</v>
      </c>
      <c r="D389" s="1239" t="s">
        <v>105</v>
      </c>
      <c r="E389" s="3799">
        <v>114</v>
      </c>
      <c r="F389" s="3800">
        <v>104.4</v>
      </c>
      <c r="G389" s="3800">
        <v>94.2</v>
      </c>
      <c r="H389" s="3802">
        <v>92.1</v>
      </c>
      <c r="I389" s="3800">
        <v>94.8</v>
      </c>
      <c r="J389" s="3800">
        <v>95.4</v>
      </c>
      <c r="K389" s="3800">
        <v>106.5</v>
      </c>
      <c r="L389" s="3800">
        <v>116.7</v>
      </c>
      <c r="M389" s="3800">
        <v>140.4</v>
      </c>
      <c r="N389" s="3802">
        <v>154.5</v>
      </c>
      <c r="O389" s="3800">
        <v>151.80000000000001</v>
      </c>
      <c r="P389" s="3800">
        <v>131.1</v>
      </c>
      <c r="Q389" s="3800">
        <v>130.5</v>
      </c>
      <c r="R389" s="3800">
        <v>138.9</v>
      </c>
      <c r="S389" s="3800">
        <v>147</v>
      </c>
      <c r="T389" s="3800">
        <v>152.1</v>
      </c>
      <c r="U389" s="3800">
        <v>151.80000000000001</v>
      </c>
      <c r="V389" s="3800">
        <v>150</v>
      </c>
      <c r="W389" s="3800">
        <v>171.9</v>
      </c>
      <c r="X389" s="3800">
        <v>175.5</v>
      </c>
      <c r="Y389" s="3802">
        <v>176.7</v>
      </c>
      <c r="Z389" s="3800">
        <v>178.8</v>
      </c>
      <c r="AA389" s="3800">
        <v>168.6</v>
      </c>
      <c r="AB389" s="3803">
        <v>144.9</v>
      </c>
      <c r="AC389" s="1350">
        <f>SUM(E389:AB389)</f>
        <v>3282.6</v>
      </c>
      <c r="AD389" s="1009"/>
    </row>
    <row r="390" spans="1:31" s="7" customFormat="1" ht="12.75" customHeight="1">
      <c r="A390" s="5494"/>
      <c r="B390" s="5497"/>
      <c r="C390" s="1707" t="s">
        <v>659</v>
      </c>
      <c r="D390" s="1241" t="s">
        <v>106</v>
      </c>
      <c r="E390" s="3809">
        <v>21.9</v>
      </c>
      <c r="F390" s="3810">
        <v>21</v>
      </c>
      <c r="G390" s="3810">
        <v>21.3</v>
      </c>
      <c r="H390" s="3812">
        <v>21.3</v>
      </c>
      <c r="I390" s="3810">
        <v>21.9</v>
      </c>
      <c r="J390" s="3810">
        <v>22.2</v>
      </c>
      <c r="K390" s="3810">
        <v>21</v>
      </c>
      <c r="L390" s="3810">
        <v>23.4</v>
      </c>
      <c r="M390" s="3810">
        <v>25.8</v>
      </c>
      <c r="N390" s="3812">
        <v>27.6</v>
      </c>
      <c r="O390" s="3810">
        <v>29.4</v>
      </c>
      <c r="P390" s="3810">
        <v>28.5</v>
      </c>
      <c r="Q390" s="3810">
        <v>29.4</v>
      </c>
      <c r="R390" s="3810">
        <v>28.2</v>
      </c>
      <c r="S390" s="3810">
        <v>28.8</v>
      </c>
      <c r="T390" s="3810">
        <v>28.2</v>
      </c>
      <c r="U390" s="3810">
        <v>28.8</v>
      </c>
      <c r="V390" s="3810">
        <v>28.8</v>
      </c>
      <c r="W390" s="3810">
        <v>30</v>
      </c>
      <c r="X390" s="3810">
        <v>30.9</v>
      </c>
      <c r="Y390" s="3812">
        <v>29.7</v>
      </c>
      <c r="Z390" s="3810">
        <v>26.7</v>
      </c>
      <c r="AA390" s="3810">
        <v>26.7</v>
      </c>
      <c r="AB390" s="3813">
        <v>26.7</v>
      </c>
      <c r="AC390" s="1351">
        <f>SUM(E390:AB390)</f>
        <v>628.20000000000016</v>
      </c>
      <c r="AD390" s="1009"/>
    </row>
    <row r="391" spans="1:31" s="7" customFormat="1" ht="12.75" customHeight="1">
      <c r="A391" s="5499"/>
      <c r="B391" s="5501"/>
      <c r="C391" s="1658" t="s">
        <v>338</v>
      </c>
      <c r="D391" s="1241" t="s">
        <v>107</v>
      </c>
      <c r="E391" s="4015">
        <v>6.2</v>
      </c>
      <c r="F391" s="1755">
        <v>5.9</v>
      </c>
      <c r="G391" s="1755">
        <v>5.0999999999999996</v>
      </c>
      <c r="H391" s="1756">
        <v>5.7</v>
      </c>
      <c r="I391" s="1755">
        <v>5.8</v>
      </c>
      <c r="J391" s="1755">
        <v>5.9</v>
      </c>
      <c r="K391" s="1755">
        <v>6.3</v>
      </c>
      <c r="L391" s="1755">
        <v>8.6</v>
      </c>
      <c r="M391" s="1755">
        <v>9.1</v>
      </c>
      <c r="N391" s="1756">
        <v>8.8000000000000007</v>
      </c>
      <c r="O391" s="1755">
        <v>7.9</v>
      </c>
      <c r="P391" s="1755">
        <v>8.3000000000000007</v>
      </c>
      <c r="Q391" s="1755">
        <v>7.6</v>
      </c>
      <c r="R391" s="1755">
        <v>8.1</v>
      </c>
      <c r="S391" s="1755">
        <v>8.1</v>
      </c>
      <c r="T391" s="1755">
        <v>9.1</v>
      </c>
      <c r="U391" s="1755">
        <v>8.1999999999999993</v>
      </c>
      <c r="V391" s="1755">
        <v>8.6</v>
      </c>
      <c r="W391" s="1755">
        <v>10.7</v>
      </c>
      <c r="X391" s="1755">
        <v>9.8000000000000007</v>
      </c>
      <c r="Y391" s="1756">
        <v>10.4</v>
      </c>
      <c r="Z391" s="1755">
        <v>10.3</v>
      </c>
      <c r="AA391" s="1755">
        <v>8.1</v>
      </c>
      <c r="AB391" s="4017">
        <v>7.8</v>
      </c>
      <c r="AC391" s="1242"/>
      <c r="AD391" s="1009"/>
      <c r="AE391" s="14"/>
    </row>
    <row r="392" spans="1:31" s="34" customFormat="1" ht="12.75" customHeight="1" thickBot="1">
      <c r="A392" s="5499"/>
      <c r="B392" s="5501"/>
      <c r="C392" s="1658" t="s">
        <v>311</v>
      </c>
      <c r="D392" s="1244" t="s">
        <v>108</v>
      </c>
      <c r="E392" s="1015">
        <v>0.19210526315789472</v>
      </c>
      <c r="F392" s="1016">
        <v>0.2011494252873563</v>
      </c>
      <c r="G392" s="1016">
        <v>0.22611464968152867</v>
      </c>
      <c r="H392" s="1113">
        <v>0.23127035830618894</v>
      </c>
      <c r="I392" s="1016">
        <v>0.23101265822784808</v>
      </c>
      <c r="J392" s="1016">
        <v>0.23270440251572325</v>
      </c>
      <c r="K392" s="1016">
        <v>0.19718309859154928</v>
      </c>
      <c r="L392" s="1016">
        <v>0.2005141388174807</v>
      </c>
      <c r="M392" s="1016">
        <v>0.18376068376068375</v>
      </c>
      <c r="N392" s="1113">
        <v>0.17864077669902914</v>
      </c>
      <c r="O392" s="1016">
        <v>0.19367588932806321</v>
      </c>
      <c r="P392" s="1016">
        <v>0.21739130434782611</v>
      </c>
      <c r="Q392" s="1016">
        <v>0.22528735632183908</v>
      </c>
      <c r="R392" s="1016">
        <v>0.20302375809935203</v>
      </c>
      <c r="S392" s="1016">
        <v>0.19591836734693879</v>
      </c>
      <c r="T392" s="1016">
        <v>0.1854043392504931</v>
      </c>
      <c r="U392" s="1016">
        <v>0.18972332015810275</v>
      </c>
      <c r="V392" s="1022">
        <v>0.192</v>
      </c>
      <c r="W392" s="1016">
        <v>0.17452006980802792</v>
      </c>
      <c r="X392" s="1016">
        <v>0.17606837606837605</v>
      </c>
      <c r="Y392" s="1113">
        <v>0.16808149405772496</v>
      </c>
      <c r="Z392" s="1016">
        <v>0.14932885906040266</v>
      </c>
      <c r="AA392" s="1016">
        <v>0.15836298932384341</v>
      </c>
      <c r="AB392" s="1017">
        <v>0.18426501035196685</v>
      </c>
      <c r="AC392" s="1245">
        <f t="shared" ref="AC392" si="84">AC390/AC389</f>
        <v>0.19137269237799312</v>
      </c>
      <c r="AD392" s="1019"/>
    </row>
    <row r="393" spans="1:31" s="7" customFormat="1" ht="12.75" customHeight="1">
      <c r="A393" s="1098"/>
      <c r="B393" s="1247" t="s">
        <v>6</v>
      </c>
      <c r="C393" s="1706" t="s">
        <v>659</v>
      </c>
      <c r="D393" s="1239" t="s">
        <v>105</v>
      </c>
      <c r="E393" s="3804">
        <v>0.46</v>
      </c>
      <c r="F393" s="3805">
        <v>0.44</v>
      </c>
      <c r="G393" s="3805">
        <v>0.44</v>
      </c>
      <c r="H393" s="3807">
        <v>0.46</v>
      </c>
      <c r="I393" s="3805">
        <v>0.44</v>
      </c>
      <c r="J393" s="3805">
        <v>0.44</v>
      </c>
      <c r="K393" s="3805">
        <v>0.46</v>
      </c>
      <c r="L393" s="3805">
        <v>0.44</v>
      </c>
      <c r="M393" s="3805">
        <v>0.44</v>
      </c>
      <c r="N393" s="3807">
        <v>0.46</v>
      </c>
      <c r="O393" s="3805">
        <v>0.46</v>
      </c>
      <c r="P393" s="3805">
        <v>0.44</v>
      </c>
      <c r="Q393" s="3805">
        <v>0.46</v>
      </c>
      <c r="R393" s="3805">
        <v>0.46</v>
      </c>
      <c r="S393" s="3805">
        <v>0.44</v>
      </c>
      <c r="T393" s="3805">
        <v>0.46</v>
      </c>
      <c r="U393" s="3805">
        <v>0.46</v>
      </c>
      <c r="V393" s="3805">
        <v>0.44</v>
      </c>
      <c r="W393" s="3805">
        <v>0.46</v>
      </c>
      <c r="X393" s="3805">
        <v>0.44</v>
      </c>
      <c r="Y393" s="3807">
        <v>0.46</v>
      </c>
      <c r="Z393" s="3805">
        <v>0.44</v>
      </c>
      <c r="AA393" s="3805">
        <v>0.44</v>
      </c>
      <c r="AB393" s="3808">
        <v>0.46</v>
      </c>
      <c r="AC393" s="1351">
        <f>SUM(E393:AB393)</f>
        <v>10.800000000000002</v>
      </c>
      <c r="AD393" s="1009"/>
    </row>
    <row r="394" spans="1:31" s="7" customFormat="1" ht="12.75" customHeight="1" thickBot="1">
      <c r="A394" s="1099"/>
      <c r="B394" s="1248" t="s">
        <v>7</v>
      </c>
      <c r="C394" s="1707" t="s">
        <v>659</v>
      </c>
      <c r="D394" s="1268" t="s">
        <v>105</v>
      </c>
      <c r="E394" s="3804">
        <v>0</v>
      </c>
      <c r="F394" s="3805">
        <v>0</v>
      </c>
      <c r="G394" s="3805">
        <v>0</v>
      </c>
      <c r="H394" s="3807">
        <v>0</v>
      </c>
      <c r="I394" s="3805">
        <v>0</v>
      </c>
      <c r="J394" s="3805">
        <v>0</v>
      </c>
      <c r="K394" s="3805">
        <v>0</v>
      </c>
      <c r="L394" s="3805">
        <v>0</v>
      </c>
      <c r="M394" s="3805">
        <v>0</v>
      </c>
      <c r="N394" s="3807">
        <v>0</v>
      </c>
      <c r="O394" s="3805">
        <v>0</v>
      </c>
      <c r="P394" s="3805">
        <v>0</v>
      </c>
      <c r="Q394" s="3805">
        <v>0</v>
      </c>
      <c r="R394" s="3805">
        <v>0</v>
      </c>
      <c r="S394" s="3805">
        <v>0</v>
      </c>
      <c r="T394" s="3805">
        <v>0</v>
      </c>
      <c r="U394" s="3805">
        <v>0</v>
      </c>
      <c r="V394" s="3805">
        <v>0</v>
      </c>
      <c r="W394" s="3805">
        <v>0</v>
      </c>
      <c r="X394" s="3805">
        <v>0</v>
      </c>
      <c r="Y394" s="3807">
        <v>0</v>
      </c>
      <c r="Z394" s="3805">
        <v>0</v>
      </c>
      <c r="AA394" s="3805">
        <v>0</v>
      </c>
      <c r="AB394" s="3808">
        <v>0</v>
      </c>
      <c r="AC394" s="1351">
        <f>SUM(E394:AB394)</f>
        <v>0</v>
      </c>
      <c r="AD394" s="1009"/>
    </row>
    <row r="395" spans="1:31" s="7" customFormat="1" ht="12.75" customHeight="1">
      <c r="A395" s="5376" t="s">
        <v>131</v>
      </c>
      <c r="B395" s="5540"/>
      <c r="C395" s="1680" t="s">
        <v>311</v>
      </c>
      <c r="D395" s="1197" t="s">
        <v>105</v>
      </c>
      <c r="E395" s="1635">
        <f>E364+E368+E381+E389</f>
        <v>382</v>
      </c>
      <c r="F395" s="1069">
        <f t="shared" ref="F395:AC395" si="85">F364+F368+F381+F389</f>
        <v>377.20000000000005</v>
      </c>
      <c r="G395" s="1069">
        <f t="shared" si="85"/>
        <v>351.8</v>
      </c>
      <c r="H395" s="1126">
        <f t="shared" si="85"/>
        <v>322.89999999999998</v>
      </c>
      <c r="I395" s="1069">
        <f t="shared" si="85"/>
        <v>326</v>
      </c>
      <c r="J395" s="1069">
        <f t="shared" si="85"/>
        <v>337.79999999999995</v>
      </c>
      <c r="K395" s="1069">
        <f t="shared" si="85"/>
        <v>398.09999999999997</v>
      </c>
      <c r="L395" s="1069">
        <f t="shared" si="85"/>
        <v>435.5</v>
      </c>
      <c r="M395" s="1069">
        <f t="shared" si="85"/>
        <v>549.20000000000005</v>
      </c>
      <c r="N395" s="1126">
        <f t="shared" si="85"/>
        <v>549.70000000000005</v>
      </c>
      <c r="O395" s="1069">
        <f t="shared" si="85"/>
        <v>531</v>
      </c>
      <c r="P395" s="1069">
        <f t="shared" si="85"/>
        <v>520.29999999999995</v>
      </c>
      <c r="Q395" s="1069">
        <f t="shared" si="85"/>
        <v>530.90000000000009</v>
      </c>
      <c r="R395" s="1069">
        <f t="shared" si="85"/>
        <v>531.29999999999995</v>
      </c>
      <c r="S395" s="1069">
        <f t="shared" si="85"/>
        <v>545.4</v>
      </c>
      <c r="T395" s="1069">
        <f t="shared" si="85"/>
        <v>543.70000000000005</v>
      </c>
      <c r="U395" s="1069">
        <f t="shared" si="85"/>
        <v>563</v>
      </c>
      <c r="V395" s="1070">
        <f t="shared" si="85"/>
        <v>628.79999999999995</v>
      </c>
      <c r="W395" s="1069">
        <f t="shared" si="85"/>
        <v>671.1</v>
      </c>
      <c r="X395" s="1069">
        <f t="shared" si="85"/>
        <v>715.1</v>
      </c>
      <c r="Y395" s="1126">
        <f t="shared" si="85"/>
        <v>711.5</v>
      </c>
      <c r="Z395" s="1069">
        <f t="shared" si="85"/>
        <v>678.40000000000009</v>
      </c>
      <c r="AA395" s="1069">
        <f t="shared" si="85"/>
        <v>618.19999999999993</v>
      </c>
      <c r="AB395" s="1620">
        <f t="shared" si="85"/>
        <v>515.70000000000005</v>
      </c>
      <c r="AC395" s="1377">
        <f t="shared" si="85"/>
        <v>12334.6</v>
      </c>
      <c r="AD395" s="1273"/>
    </row>
    <row r="396" spans="1:31" s="7" customFormat="1" ht="12.75" customHeight="1">
      <c r="A396" s="5522"/>
      <c r="B396" s="5521"/>
      <c r="C396" s="1696" t="s">
        <v>311</v>
      </c>
      <c r="D396" s="1205" t="s">
        <v>106</v>
      </c>
      <c r="E396" s="1904">
        <f>E365+E369+E382+E390</f>
        <v>165.5</v>
      </c>
      <c r="F396" s="1453">
        <f t="shared" ref="F396:AC396" si="86">F365+F369+F382+F390</f>
        <v>181.8</v>
      </c>
      <c r="G396" s="1453">
        <f t="shared" si="86"/>
        <v>183.70000000000002</v>
      </c>
      <c r="H396" s="1889">
        <f t="shared" si="86"/>
        <v>170.10000000000002</v>
      </c>
      <c r="I396" s="1453">
        <f t="shared" si="86"/>
        <v>168.70000000000002</v>
      </c>
      <c r="J396" s="1453">
        <f t="shared" si="86"/>
        <v>165.39999999999998</v>
      </c>
      <c r="K396" s="1453">
        <f t="shared" si="86"/>
        <v>167.4</v>
      </c>
      <c r="L396" s="1453">
        <f t="shared" si="86"/>
        <v>186.6</v>
      </c>
      <c r="M396" s="1453">
        <f t="shared" si="86"/>
        <v>236.60000000000002</v>
      </c>
      <c r="N396" s="1889">
        <f t="shared" si="86"/>
        <v>237.2</v>
      </c>
      <c r="O396" s="1453">
        <f t="shared" si="86"/>
        <v>225.4</v>
      </c>
      <c r="P396" s="1453">
        <f t="shared" si="86"/>
        <v>233.3</v>
      </c>
      <c r="Q396" s="1453">
        <f t="shared" si="86"/>
        <v>227.79999999999998</v>
      </c>
      <c r="R396" s="1453">
        <f t="shared" si="86"/>
        <v>238.2</v>
      </c>
      <c r="S396" s="1453">
        <f t="shared" si="86"/>
        <v>227.60000000000002</v>
      </c>
      <c r="T396" s="1453">
        <f t="shared" si="86"/>
        <v>230.2</v>
      </c>
      <c r="U396" s="1453">
        <f t="shared" si="86"/>
        <v>231.60000000000002</v>
      </c>
      <c r="V396" s="1888">
        <f t="shared" si="86"/>
        <v>248</v>
      </c>
      <c r="W396" s="1453">
        <f t="shared" si="86"/>
        <v>251.60000000000002</v>
      </c>
      <c r="X396" s="1453">
        <f t="shared" si="86"/>
        <v>253.70000000000002</v>
      </c>
      <c r="Y396" s="1889">
        <f t="shared" si="86"/>
        <v>239.3</v>
      </c>
      <c r="Z396" s="1453">
        <f t="shared" si="86"/>
        <v>231.09999999999997</v>
      </c>
      <c r="AA396" s="1453">
        <f t="shared" si="86"/>
        <v>223.89999999999998</v>
      </c>
      <c r="AB396" s="1905">
        <f t="shared" si="86"/>
        <v>214.3</v>
      </c>
      <c r="AC396" s="1378">
        <f t="shared" si="86"/>
        <v>5139</v>
      </c>
      <c r="AD396" s="1273"/>
    </row>
    <row r="397" spans="1:31" s="7" customFormat="1" ht="12.75" customHeight="1" thickBot="1">
      <c r="A397" s="5028"/>
      <c r="B397" s="5034"/>
      <c r="C397" s="1681" t="s">
        <v>311</v>
      </c>
      <c r="D397" s="1214" t="s">
        <v>107</v>
      </c>
      <c r="E397" s="1906">
        <f>E366+E371+E383+E391</f>
        <v>22.7</v>
      </c>
      <c r="F397" s="1908">
        <f t="shared" ref="F397:AB397" si="87">F366+F371+F383+F391</f>
        <v>23</v>
      </c>
      <c r="G397" s="1908">
        <f t="shared" si="87"/>
        <v>21.6</v>
      </c>
      <c r="H397" s="1891">
        <f t="shared" si="87"/>
        <v>20.2</v>
      </c>
      <c r="I397" s="1908">
        <f t="shared" si="87"/>
        <v>20.3</v>
      </c>
      <c r="J397" s="1908">
        <f t="shared" si="87"/>
        <v>22.5</v>
      </c>
      <c r="K397" s="1908">
        <f t="shared" si="87"/>
        <v>30.2</v>
      </c>
      <c r="L397" s="1908">
        <f t="shared" si="87"/>
        <v>33.6</v>
      </c>
      <c r="M397" s="1908">
        <f t="shared" si="87"/>
        <v>34.199999999999996</v>
      </c>
      <c r="N397" s="1891">
        <f t="shared" si="87"/>
        <v>32.099999999999994</v>
      </c>
      <c r="O397" s="1908">
        <f t="shared" si="87"/>
        <v>33.200000000000003</v>
      </c>
      <c r="P397" s="1908">
        <f t="shared" si="87"/>
        <v>32.6</v>
      </c>
      <c r="Q397" s="1908">
        <f t="shared" si="87"/>
        <v>31.6</v>
      </c>
      <c r="R397" s="1908">
        <f t="shared" si="87"/>
        <v>33.799999999999997</v>
      </c>
      <c r="S397" s="1908">
        <f t="shared" si="87"/>
        <v>32.300000000000004</v>
      </c>
      <c r="T397" s="1908">
        <f t="shared" si="87"/>
        <v>33.5</v>
      </c>
      <c r="U397" s="1908">
        <f t="shared" si="87"/>
        <v>36.099999999999994</v>
      </c>
      <c r="V397" s="2436">
        <f t="shared" si="87"/>
        <v>39.5</v>
      </c>
      <c r="W397" s="1908">
        <f t="shared" si="87"/>
        <v>43</v>
      </c>
      <c r="X397" s="1908">
        <f t="shared" si="87"/>
        <v>42.5</v>
      </c>
      <c r="Y397" s="1891">
        <f t="shared" si="87"/>
        <v>44.199999999999996</v>
      </c>
      <c r="Z397" s="1908">
        <f t="shared" si="87"/>
        <v>40.5</v>
      </c>
      <c r="AA397" s="1908">
        <f t="shared" si="87"/>
        <v>32.9</v>
      </c>
      <c r="AB397" s="1907">
        <f t="shared" si="87"/>
        <v>29.5</v>
      </c>
      <c r="AC397" s="1379"/>
      <c r="AD397" s="1273"/>
    </row>
    <row r="398" spans="1:31" s="7" customFormat="1" ht="12.75" customHeight="1" thickBot="1">
      <c r="A398" s="5376" t="s">
        <v>132</v>
      </c>
      <c r="B398" s="5605"/>
      <c r="C398" s="1680" t="s">
        <v>311</v>
      </c>
      <c r="D398" s="1288" t="s">
        <v>105</v>
      </c>
      <c r="E398" s="1635">
        <f t="shared" ref="E398:AB398" si="88">E338+E342-E395</f>
        <v>2</v>
      </c>
      <c r="F398" s="1069">
        <f t="shared" si="88"/>
        <v>0.79999999999995453</v>
      </c>
      <c r="G398" s="1069">
        <f t="shared" si="88"/>
        <v>2.1999999999999886</v>
      </c>
      <c r="H398" s="1126">
        <f t="shared" si="88"/>
        <v>1.1000000000000227</v>
      </c>
      <c r="I398" s="1069">
        <f t="shared" si="88"/>
        <v>0</v>
      </c>
      <c r="J398" s="1069">
        <f t="shared" si="88"/>
        <v>2.2000000000000455</v>
      </c>
      <c r="K398" s="1069">
        <f t="shared" si="88"/>
        <v>1.9000000000000341</v>
      </c>
      <c r="L398" s="1069">
        <f t="shared" si="88"/>
        <v>2.5</v>
      </c>
      <c r="M398" s="1069">
        <f t="shared" si="88"/>
        <v>0.79999999999995453</v>
      </c>
      <c r="N398" s="1126">
        <f t="shared" si="88"/>
        <v>2.2999999999999545</v>
      </c>
      <c r="O398" s="1069">
        <f t="shared" si="88"/>
        <v>3</v>
      </c>
      <c r="P398" s="1069">
        <f t="shared" si="88"/>
        <v>1.7000000000000455</v>
      </c>
      <c r="Q398" s="1069">
        <f t="shared" si="88"/>
        <v>1.0999999999999091</v>
      </c>
      <c r="R398" s="1069">
        <f t="shared" si="88"/>
        <v>2.7000000000000455</v>
      </c>
      <c r="S398" s="1069">
        <f t="shared" si="88"/>
        <v>0.60000000000002274</v>
      </c>
      <c r="T398" s="1069">
        <f t="shared" si="88"/>
        <v>2.2999999999999545</v>
      </c>
      <c r="U398" s="1069">
        <f t="shared" si="88"/>
        <v>3</v>
      </c>
      <c r="V398" s="1070">
        <f t="shared" si="88"/>
        <v>1.2000000000000455</v>
      </c>
      <c r="W398" s="1069">
        <f t="shared" si="88"/>
        <v>2.8999999999999773</v>
      </c>
      <c r="X398" s="1069">
        <f t="shared" si="88"/>
        <v>0.89999999999997726</v>
      </c>
      <c r="Y398" s="1126">
        <f t="shared" si="88"/>
        <v>2.5</v>
      </c>
      <c r="Z398" s="1069">
        <f t="shared" si="88"/>
        <v>1.5999999999999091</v>
      </c>
      <c r="AA398" s="1069">
        <f t="shared" si="88"/>
        <v>1.8000000000000682</v>
      </c>
      <c r="AB398" s="1620">
        <f t="shared" si="88"/>
        <v>0.29999999999995453</v>
      </c>
      <c r="AC398" s="1377">
        <f>SUM(E398:AB398)</f>
        <v>41.399999999999864</v>
      </c>
      <c r="AD398" s="1637">
        <f>AC398/(AC338+AC342)</f>
        <v>3.3451842275371577E-3</v>
      </c>
    </row>
    <row r="399" spans="1:31" s="7" customFormat="1" ht="1.5" hidden="1" customHeight="1">
      <c r="A399" s="5522"/>
      <c r="B399" s="5606"/>
      <c r="C399" s="1696"/>
      <c r="D399" s="1289"/>
      <c r="E399" s="1431"/>
      <c r="F399" s="1432"/>
      <c r="G399" s="1432"/>
      <c r="H399" s="1452"/>
      <c r="I399" s="1432"/>
      <c r="J399" s="1432"/>
      <c r="K399" s="1432"/>
      <c r="L399" s="1432"/>
      <c r="M399" s="1432"/>
      <c r="N399" s="1452"/>
      <c r="O399" s="1432"/>
      <c r="P399" s="1432"/>
      <c r="Q399" s="1432"/>
      <c r="R399" s="1432"/>
      <c r="S399" s="1432"/>
      <c r="T399" s="1432"/>
      <c r="U399" s="1432"/>
      <c r="V399" s="1433"/>
      <c r="W399" s="1432"/>
      <c r="X399" s="1432"/>
      <c r="Y399" s="1452"/>
      <c r="Z399" s="1432"/>
      <c r="AA399" s="1432"/>
      <c r="AB399" s="1865"/>
      <c r="AC399" s="1294"/>
      <c r="AD399" s="1273"/>
    </row>
    <row r="400" spans="1:31" s="7" customFormat="1" ht="12.75" customHeight="1" thickBot="1">
      <c r="A400" s="5028"/>
      <c r="B400" s="5029"/>
      <c r="C400" s="1681" t="s">
        <v>311</v>
      </c>
      <c r="D400" s="1241" t="s">
        <v>107</v>
      </c>
      <c r="E400" s="1105">
        <f t="shared" ref="E400:AB400" si="89">E340+E344-E397</f>
        <v>-0.69999999999999929</v>
      </c>
      <c r="F400" s="1336">
        <f t="shared" si="89"/>
        <v>-0.39999999999999858</v>
      </c>
      <c r="G400" s="1336">
        <f t="shared" si="89"/>
        <v>-0.40000000000000213</v>
      </c>
      <c r="H400" s="1337">
        <f t="shared" si="89"/>
        <v>-0.59999999999999787</v>
      </c>
      <c r="I400" s="1336">
        <f t="shared" si="89"/>
        <v>-0.69999999999999929</v>
      </c>
      <c r="J400" s="1336">
        <f t="shared" si="89"/>
        <v>-0.69999999999999929</v>
      </c>
      <c r="K400" s="1336">
        <f t="shared" si="89"/>
        <v>-1.5999999999999979</v>
      </c>
      <c r="L400" s="1336">
        <f t="shared" si="89"/>
        <v>-0.60000000000000142</v>
      </c>
      <c r="M400" s="1336">
        <f t="shared" si="89"/>
        <v>-0.59999999999999432</v>
      </c>
      <c r="N400" s="1337">
        <f t="shared" si="89"/>
        <v>-0.69999999999999574</v>
      </c>
      <c r="O400" s="1336">
        <f t="shared" si="89"/>
        <v>-0.80000000000000426</v>
      </c>
      <c r="P400" s="1336">
        <f t="shared" si="89"/>
        <v>-1.4000000000000021</v>
      </c>
      <c r="Q400" s="1336">
        <f t="shared" si="89"/>
        <v>-0.80000000000000071</v>
      </c>
      <c r="R400" s="1336">
        <f t="shared" si="89"/>
        <v>-1</v>
      </c>
      <c r="S400" s="1336">
        <f t="shared" si="89"/>
        <v>-1.5000000000000036</v>
      </c>
      <c r="T400" s="1336">
        <f t="shared" si="89"/>
        <v>-0.70000000000000284</v>
      </c>
      <c r="U400" s="1336">
        <f t="shared" si="89"/>
        <v>-1.4999999999999929</v>
      </c>
      <c r="V400" s="1338">
        <f t="shared" si="89"/>
        <v>-1.2999999999999972</v>
      </c>
      <c r="W400" s="1336">
        <f t="shared" si="89"/>
        <v>0.79999999999999716</v>
      </c>
      <c r="X400" s="1336">
        <f t="shared" si="89"/>
        <v>0.5</v>
      </c>
      <c r="Y400" s="1337">
        <f t="shared" si="89"/>
        <v>-2.3999999999999986</v>
      </c>
      <c r="Z400" s="1336">
        <f t="shared" si="89"/>
        <v>-0.89999999999999858</v>
      </c>
      <c r="AA400" s="1336">
        <f t="shared" si="89"/>
        <v>-0.5</v>
      </c>
      <c r="AB400" s="1636">
        <f t="shared" si="89"/>
        <v>-0.5</v>
      </c>
      <c r="AC400" s="1083"/>
      <c r="AD400" s="1273"/>
    </row>
    <row r="401" spans="1:30" s="7" customFormat="1" ht="12" customHeight="1">
      <c r="A401" s="5242" t="s">
        <v>133</v>
      </c>
      <c r="B401" s="5357"/>
      <c r="C401" s="1689"/>
      <c r="D401" s="1249" t="s">
        <v>105</v>
      </c>
      <c r="E401" s="1513"/>
      <c r="F401" s="1513"/>
      <c r="G401" s="1513"/>
      <c r="H401" s="1874"/>
      <c r="I401" s="1513"/>
      <c r="J401" s="1513"/>
      <c r="K401" s="1513"/>
      <c r="L401" s="1513"/>
      <c r="M401" s="1513"/>
      <c r="N401" s="1874"/>
      <c r="O401" s="1513"/>
      <c r="P401" s="1513"/>
      <c r="Q401" s="1513"/>
      <c r="R401" s="1513"/>
      <c r="S401" s="1513"/>
      <c r="T401" s="1513"/>
      <c r="U401" s="1513"/>
      <c r="V401" s="1553"/>
      <c r="W401" s="1513"/>
      <c r="X401" s="1513"/>
      <c r="Y401" s="1513"/>
      <c r="Z401" s="1513"/>
      <c r="AA401" s="1513"/>
      <c r="AB401" s="1513"/>
      <c r="AC401" s="1513"/>
      <c r="AD401" s="1009"/>
    </row>
    <row r="402" spans="1:30" s="7" customFormat="1" ht="13.5" customHeight="1" thickBot="1">
      <c r="A402" s="5244"/>
      <c r="B402" s="5358"/>
      <c r="C402" s="1675"/>
      <c r="D402" s="1011" t="s">
        <v>106</v>
      </c>
      <c r="E402" s="438"/>
      <c r="F402" s="439"/>
      <c r="G402" s="439"/>
      <c r="H402" s="1259"/>
      <c r="I402" s="439"/>
      <c r="J402" s="439"/>
      <c r="K402" s="439"/>
      <c r="L402" s="439"/>
      <c r="M402" s="439"/>
      <c r="N402" s="1259"/>
      <c r="O402" s="439"/>
      <c r="P402" s="439"/>
      <c r="Q402" s="439"/>
      <c r="R402" s="439"/>
      <c r="S402" s="439"/>
      <c r="T402" s="439"/>
      <c r="U402" s="439"/>
      <c r="V402" s="1551"/>
      <c r="W402" s="439"/>
      <c r="X402" s="439"/>
      <c r="Y402" s="1551"/>
      <c r="Z402" s="439"/>
      <c r="AA402" s="439"/>
      <c r="AB402" s="439"/>
      <c r="AC402" s="440"/>
      <c r="AD402" s="1250"/>
    </row>
    <row r="403" spans="1:30" s="7" customFormat="1" ht="29.25" customHeight="1" thickBot="1">
      <c r="A403" s="32"/>
      <c r="B403" s="32"/>
      <c r="C403" s="16"/>
      <c r="D403" s="56"/>
      <c r="E403" s="1909"/>
      <c r="F403" s="1909"/>
      <c r="G403" s="1909"/>
      <c r="H403" s="1909"/>
      <c r="I403" s="1909"/>
      <c r="J403" s="1909"/>
      <c r="K403" s="1909"/>
      <c r="L403" s="1909"/>
      <c r="M403" s="1909"/>
      <c r="N403" s="1909"/>
      <c r="O403" s="1909"/>
      <c r="P403" s="1909"/>
      <c r="Q403" s="1909"/>
      <c r="R403" s="1909"/>
      <c r="S403" s="1909"/>
      <c r="T403" s="1909"/>
      <c r="U403" s="1909"/>
      <c r="V403" s="1909"/>
      <c r="W403" s="1909"/>
      <c r="X403" s="1909"/>
      <c r="Y403" s="1909"/>
      <c r="Z403" s="1909"/>
      <c r="AA403" s="1909"/>
      <c r="AB403" s="1909"/>
      <c r="AC403" s="1909"/>
    </row>
    <row r="404" spans="1:30" s="4" customFormat="1" ht="27.75" customHeight="1" thickBot="1">
      <c r="A404" s="4349" t="s">
        <v>4</v>
      </c>
      <c r="B404" s="4350" t="s">
        <v>0</v>
      </c>
      <c r="C404" s="4351" t="s">
        <v>285</v>
      </c>
      <c r="D404" s="4348" t="s">
        <v>3</v>
      </c>
      <c r="E404" s="5350" t="s">
        <v>135</v>
      </c>
      <c r="F404" s="5351"/>
      <c r="G404" s="5351"/>
      <c r="H404" s="5351"/>
      <c r="I404" s="5351"/>
      <c r="J404" s="5351"/>
      <c r="K404" s="5351"/>
      <c r="L404" s="5351"/>
      <c r="M404" s="5351"/>
      <c r="N404" s="5351"/>
      <c r="O404" s="5351"/>
      <c r="P404" s="5351"/>
      <c r="Q404" s="5351"/>
      <c r="R404" s="5351"/>
      <c r="S404" s="5351"/>
      <c r="T404" s="5351"/>
      <c r="U404" s="5351"/>
      <c r="V404" s="5351"/>
      <c r="W404" s="5351"/>
      <c r="X404" s="5351"/>
      <c r="Y404" s="5351"/>
      <c r="Z404" s="5351"/>
      <c r="AA404" s="5351"/>
      <c r="AB404" s="5352"/>
      <c r="AC404" s="483" t="s">
        <v>2</v>
      </c>
      <c r="AD404" s="76" t="s">
        <v>308</v>
      </c>
    </row>
    <row r="405" spans="1:30" s="8" customFormat="1" ht="18.75" customHeight="1" thickBot="1">
      <c r="A405" s="4251" t="s">
        <v>242</v>
      </c>
      <c r="B405" s="4252"/>
      <c r="C405" s="4400"/>
      <c r="D405" s="4401"/>
      <c r="E405" s="485">
        <v>1</v>
      </c>
      <c r="F405" s="485">
        <v>2</v>
      </c>
      <c r="G405" s="485">
        <v>3</v>
      </c>
      <c r="H405" s="1111">
        <v>4</v>
      </c>
      <c r="I405" s="485">
        <v>5</v>
      </c>
      <c r="J405" s="485">
        <v>6</v>
      </c>
      <c r="K405" s="485">
        <v>7</v>
      </c>
      <c r="L405" s="485">
        <v>8</v>
      </c>
      <c r="M405" s="485">
        <v>9</v>
      </c>
      <c r="N405" s="1111">
        <v>10</v>
      </c>
      <c r="O405" s="485">
        <v>11</v>
      </c>
      <c r="P405" s="485">
        <v>12</v>
      </c>
      <c r="Q405" s="485">
        <v>13</v>
      </c>
      <c r="R405" s="485">
        <v>14</v>
      </c>
      <c r="S405" s="485">
        <v>15</v>
      </c>
      <c r="T405" s="485">
        <v>16</v>
      </c>
      <c r="U405" s="485">
        <v>17</v>
      </c>
      <c r="V405" s="1511">
        <v>18</v>
      </c>
      <c r="W405" s="485">
        <v>19</v>
      </c>
      <c r="X405" s="485">
        <v>20</v>
      </c>
      <c r="Y405" s="1511">
        <v>21</v>
      </c>
      <c r="Z405" s="485">
        <v>22</v>
      </c>
      <c r="AA405" s="485">
        <v>23</v>
      </c>
      <c r="AB405" s="485">
        <v>24</v>
      </c>
      <c r="AC405" s="1191"/>
      <c r="AD405" s="1192"/>
    </row>
    <row r="406" spans="1:30" s="14" customFormat="1" ht="15.75" customHeight="1">
      <c r="A406" s="1647" t="s">
        <v>103</v>
      </c>
      <c r="B406" s="1622"/>
      <c r="C406" s="1622"/>
      <c r="D406" s="1390"/>
      <c r="E406" s="2931">
        <v>7</v>
      </c>
      <c r="F406" s="2932">
        <v>7</v>
      </c>
      <c r="G406" s="2932">
        <v>7</v>
      </c>
      <c r="H406" s="4392">
        <v>7</v>
      </c>
      <c r="I406" s="2932">
        <v>7</v>
      </c>
      <c r="J406" s="2932">
        <v>7</v>
      </c>
      <c r="K406" s="2932">
        <v>7</v>
      </c>
      <c r="L406" s="2932">
        <v>7</v>
      </c>
      <c r="M406" s="2932">
        <v>7</v>
      </c>
      <c r="N406" s="4392">
        <v>7</v>
      </c>
      <c r="O406" s="2932">
        <v>7</v>
      </c>
      <c r="P406" s="2932">
        <v>7</v>
      </c>
      <c r="Q406" s="2932">
        <v>7</v>
      </c>
      <c r="R406" s="2932">
        <v>7</v>
      </c>
      <c r="S406" s="2932">
        <v>7</v>
      </c>
      <c r="T406" s="2932">
        <v>7</v>
      </c>
      <c r="U406" s="2932">
        <v>7</v>
      </c>
      <c r="V406" s="2934">
        <v>7</v>
      </c>
      <c r="W406" s="2932">
        <v>7</v>
      </c>
      <c r="X406" s="2932">
        <v>7</v>
      </c>
      <c r="Y406" s="4393">
        <v>7</v>
      </c>
      <c r="Z406" s="2932">
        <v>7</v>
      </c>
      <c r="AA406" s="2932">
        <v>7</v>
      </c>
      <c r="AB406" s="3205">
        <v>7</v>
      </c>
      <c r="AC406" s="1371"/>
      <c r="AD406" s="2943"/>
    </row>
    <row r="407" spans="1:30" s="14" customFormat="1" ht="15.75" customHeight="1" thickBot="1">
      <c r="A407" s="1648" t="s">
        <v>104</v>
      </c>
      <c r="B407" s="1510"/>
      <c r="C407" s="3483"/>
      <c r="D407" s="1391"/>
      <c r="E407" s="3206">
        <v>8</v>
      </c>
      <c r="F407" s="3207">
        <v>8</v>
      </c>
      <c r="G407" s="3207">
        <v>8</v>
      </c>
      <c r="H407" s="4397">
        <v>8</v>
      </c>
      <c r="I407" s="3207">
        <v>8</v>
      </c>
      <c r="J407" s="3207">
        <v>8</v>
      </c>
      <c r="K407" s="3207">
        <v>8</v>
      </c>
      <c r="L407" s="3207">
        <v>8</v>
      </c>
      <c r="M407" s="3207">
        <v>8</v>
      </c>
      <c r="N407" s="4397">
        <v>8</v>
      </c>
      <c r="O407" s="3207">
        <v>8</v>
      </c>
      <c r="P407" s="3207">
        <v>8</v>
      </c>
      <c r="Q407" s="3207">
        <v>8</v>
      </c>
      <c r="R407" s="3207">
        <v>8</v>
      </c>
      <c r="S407" s="3207">
        <v>8</v>
      </c>
      <c r="T407" s="3207">
        <v>8</v>
      </c>
      <c r="U407" s="3207">
        <v>8</v>
      </c>
      <c r="V407" s="3207">
        <v>8</v>
      </c>
      <c r="W407" s="3207">
        <v>8</v>
      </c>
      <c r="X407" s="3207">
        <v>8</v>
      </c>
      <c r="Y407" s="4396">
        <v>8</v>
      </c>
      <c r="Z407" s="3207">
        <v>8</v>
      </c>
      <c r="AA407" s="3207">
        <v>8</v>
      </c>
      <c r="AB407" s="3210">
        <v>8</v>
      </c>
      <c r="AC407" s="3611"/>
      <c r="AD407" s="2943"/>
    </row>
    <row r="408" spans="1:30" s="14" customFormat="1" ht="12.75" customHeight="1">
      <c r="A408" s="5487" t="s">
        <v>235</v>
      </c>
      <c r="B408" s="5490" t="s">
        <v>288</v>
      </c>
      <c r="C408" s="1655" t="s">
        <v>279</v>
      </c>
      <c r="D408" s="1197" t="s">
        <v>105</v>
      </c>
      <c r="E408" s="1198"/>
      <c r="F408" s="1065"/>
      <c r="G408" s="1065"/>
      <c r="H408" s="1135"/>
      <c r="I408" s="1065"/>
      <c r="J408" s="1065"/>
      <c r="K408" s="1065"/>
      <c r="L408" s="1065"/>
      <c r="M408" s="1065"/>
      <c r="N408" s="1135"/>
      <c r="O408" s="1065"/>
      <c r="P408" s="1065"/>
      <c r="Q408" s="1065"/>
      <c r="R408" s="1065"/>
      <c r="S408" s="1065"/>
      <c r="T408" s="1066"/>
      <c r="U408" s="1066"/>
      <c r="V408" s="1066"/>
      <c r="W408" s="1065"/>
      <c r="X408" s="1065"/>
      <c r="Y408" s="1135"/>
      <c r="Z408" s="1065"/>
      <c r="AA408" s="1065"/>
      <c r="AB408" s="1067"/>
      <c r="AC408" s="1274"/>
      <c r="AD408" s="2943"/>
    </row>
    <row r="409" spans="1:30" s="14" customFormat="1" ht="12.75" customHeight="1">
      <c r="A409" s="5488"/>
      <c r="B409" s="5491"/>
      <c r="C409" s="1664" t="s">
        <v>279</v>
      </c>
      <c r="D409" s="1200" t="s">
        <v>106</v>
      </c>
      <c r="E409" s="1201"/>
      <c r="F409" s="1202"/>
      <c r="G409" s="1202"/>
      <c r="H409" s="1253"/>
      <c r="I409" s="1202"/>
      <c r="J409" s="1202"/>
      <c r="K409" s="1202"/>
      <c r="L409" s="1202"/>
      <c r="M409" s="1202"/>
      <c r="N409" s="1253"/>
      <c r="O409" s="1202"/>
      <c r="P409" s="1202"/>
      <c r="Q409" s="1202"/>
      <c r="R409" s="1202"/>
      <c r="S409" s="1202"/>
      <c r="T409" s="1203"/>
      <c r="U409" s="1203"/>
      <c r="V409" s="1203"/>
      <c r="W409" s="1202"/>
      <c r="X409" s="1202"/>
      <c r="Y409" s="1253"/>
      <c r="Z409" s="1202"/>
      <c r="AA409" s="1202"/>
      <c r="AB409" s="1272"/>
      <c r="AC409" s="1275"/>
      <c r="AD409" s="2943"/>
    </row>
    <row r="410" spans="1:30" s="14" customFormat="1" ht="12.75" customHeight="1">
      <c r="A410" s="5488"/>
      <c r="B410" s="5491"/>
      <c r="C410" s="1664"/>
      <c r="D410" s="1200" t="s">
        <v>108</v>
      </c>
      <c r="E410" s="1201"/>
      <c r="F410" s="1202"/>
      <c r="G410" s="1202"/>
      <c r="H410" s="1253"/>
      <c r="I410" s="1202"/>
      <c r="J410" s="1202"/>
      <c r="K410" s="1202"/>
      <c r="L410" s="1202"/>
      <c r="M410" s="1202"/>
      <c r="N410" s="1253"/>
      <c r="O410" s="1202"/>
      <c r="P410" s="1202"/>
      <c r="Q410" s="1202"/>
      <c r="R410" s="1202"/>
      <c r="S410" s="1202"/>
      <c r="T410" s="1203"/>
      <c r="U410" s="1203"/>
      <c r="V410" s="1203"/>
      <c r="W410" s="1202"/>
      <c r="X410" s="1202"/>
      <c r="Y410" s="1253"/>
      <c r="Z410" s="1202"/>
      <c r="AA410" s="1202"/>
      <c r="AB410" s="1272"/>
      <c r="AC410" s="1275"/>
      <c r="AD410" s="2943"/>
    </row>
    <row r="411" spans="1:30" s="14" customFormat="1" ht="12.75" customHeight="1">
      <c r="A411" s="5488"/>
      <c r="B411" s="5491"/>
      <c r="C411" s="1664" t="s">
        <v>338</v>
      </c>
      <c r="D411" s="1200" t="s">
        <v>107</v>
      </c>
      <c r="E411" s="1747">
        <v>28.1</v>
      </c>
      <c r="F411" s="1755">
        <v>26.4</v>
      </c>
      <c r="G411" s="1755">
        <v>26.8</v>
      </c>
      <c r="H411" s="1756">
        <v>27.2</v>
      </c>
      <c r="I411" s="1755">
        <v>27</v>
      </c>
      <c r="J411" s="1755">
        <v>29.9</v>
      </c>
      <c r="K411" s="1755">
        <v>32.4</v>
      </c>
      <c r="L411" s="1755">
        <v>37.4</v>
      </c>
      <c r="M411" s="1755">
        <v>43.5</v>
      </c>
      <c r="N411" s="1756">
        <v>45.9</v>
      </c>
      <c r="O411" s="1755">
        <v>48.6</v>
      </c>
      <c r="P411" s="1755">
        <v>46.6</v>
      </c>
      <c r="Q411" s="1755">
        <v>45.2</v>
      </c>
      <c r="R411" s="1755">
        <v>45</v>
      </c>
      <c r="S411" s="1755">
        <v>46.5</v>
      </c>
      <c r="T411" s="1755">
        <v>45.2</v>
      </c>
      <c r="U411" s="1755">
        <v>42.8</v>
      </c>
      <c r="V411" s="1755">
        <v>41</v>
      </c>
      <c r="W411" s="1755">
        <v>42.3</v>
      </c>
      <c r="X411" s="1755">
        <v>41</v>
      </c>
      <c r="Y411" s="1756">
        <v>39</v>
      </c>
      <c r="Z411" s="1755">
        <v>36.6</v>
      </c>
      <c r="AA411" s="1755">
        <v>36.6</v>
      </c>
      <c r="AB411" s="4029">
        <v>32.1</v>
      </c>
      <c r="AC411" s="1330"/>
      <c r="AD411" s="2943"/>
    </row>
    <row r="412" spans="1:30" s="14" customFormat="1" ht="12.75" customHeight="1" thickBot="1">
      <c r="A412" s="5489"/>
      <c r="B412" s="5492"/>
      <c r="C412" s="1665" t="s">
        <v>279</v>
      </c>
      <c r="D412" s="1205" t="s">
        <v>109</v>
      </c>
      <c r="E412" s="1206"/>
      <c r="F412" s="1207"/>
      <c r="G412" s="1207"/>
      <c r="H412" s="1254"/>
      <c r="I412" s="1207"/>
      <c r="J412" s="1207"/>
      <c r="K412" s="1207"/>
      <c r="L412" s="1207"/>
      <c r="M412" s="1207"/>
      <c r="N412" s="1254"/>
      <c r="O412" s="1207"/>
      <c r="P412" s="1207"/>
      <c r="Q412" s="1207"/>
      <c r="R412" s="1207"/>
      <c r="S412" s="1207"/>
      <c r="T412" s="1208"/>
      <c r="U412" s="1208"/>
      <c r="V412" s="1208"/>
      <c r="W412" s="1207"/>
      <c r="X412" s="1207"/>
      <c r="Y412" s="1254"/>
      <c r="Z412" s="1207"/>
      <c r="AA412" s="1207"/>
      <c r="AB412" s="1329"/>
      <c r="AC412" s="1330"/>
      <c r="AD412" s="2943"/>
    </row>
    <row r="413" spans="1:30" s="14" customFormat="1" ht="12.75" customHeight="1">
      <c r="A413" s="5493" t="s">
        <v>236</v>
      </c>
      <c r="B413" s="5496" t="s">
        <v>289</v>
      </c>
      <c r="C413" s="1346" t="s">
        <v>279</v>
      </c>
      <c r="D413" s="1197" t="s">
        <v>105</v>
      </c>
      <c r="E413" s="1210"/>
      <c r="F413" s="1211"/>
      <c r="G413" s="1211"/>
      <c r="H413" s="1255"/>
      <c r="I413" s="1211"/>
      <c r="J413" s="1211"/>
      <c r="K413" s="1211"/>
      <c r="L413" s="1211"/>
      <c r="M413" s="1211"/>
      <c r="N413" s="1255"/>
      <c r="O413" s="1211"/>
      <c r="P413" s="1211"/>
      <c r="Q413" s="1211"/>
      <c r="R413" s="1211"/>
      <c r="S413" s="1211"/>
      <c r="T413" s="1212"/>
      <c r="U413" s="1212"/>
      <c r="V413" s="1212"/>
      <c r="W413" s="1211"/>
      <c r="X413" s="1211"/>
      <c r="Y413" s="1255"/>
      <c r="Z413" s="1211"/>
      <c r="AA413" s="1211"/>
      <c r="AB413" s="1071"/>
      <c r="AC413" s="1274"/>
      <c r="AD413" s="2943"/>
    </row>
    <row r="414" spans="1:30" s="14" customFormat="1" ht="12.75" customHeight="1">
      <c r="A414" s="5494"/>
      <c r="B414" s="5497"/>
      <c r="C414" s="1685" t="s">
        <v>279</v>
      </c>
      <c r="D414" s="1200" t="s">
        <v>106</v>
      </c>
      <c r="E414" s="1201"/>
      <c r="F414" s="1202"/>
      <c r="G414" s="1202"/>
      <c r="H414" s="1253"/>
      <c r="I414" s="1202"/>
      <c r="J414" s="1202"/>
      <c r="K414" s="1202"/>
      <c r="L414" s="1202"/>
      <c r="M414" s="1202"/>
      <c r="N414" s="1253"/>
      <c r="O414" s="1202"/>
      <c r="P414" s="1202"/>
      <c r="Q414" s="1202"/>
      <c r="R414" s="1202"/>
      <c r="S414" s="1202"/>
      <c r="T414" s="1203"/>
      <c r="U414" s="1203"/>
      <c r="V414" s="1203"/>
      <c r="W414" s="1202"/>
      <c r="X414" s="1202"/>
      <c r="Y414" s="1253"/>
      <c r="Z414" s="1202"/>
      <c r="AA414" s="1202"/>
      <c r="AB414" s="1272"/>
      <c r="AC414" s="1275"/>
      <c r="AD414" s="2943"/>
    </row>
    <row r="415" spans="1:30" s="14" customFormat="1" ht="12.75" customHeight="1">
      <c r="A415" s="5494"/>
      <c r="B415" s="5497"/>
      <c r="C415" s="1685"/>
      <c r="D415" s="1200" t="s">
        <v>108</v>
      </c>
      <c r="E415" s="951"/>
      <c r="F415" s="890"/>
      <c r="G415" s="890"/>
      <c r="H415" s="983"/>
      <c r="I415" s="890"/>
      <c r="J415" s="890"/>
      <c r="K415" s="890"/>
      <c r="L415" s="890"/>
      <c r="M415" s="890"/>
      <c r="N415" s="983"/>
      <c r="O415" s="890"/>
      <c r="P415" s="890"/>
      <c r="Q415" s="890"/>
      <c r="R415" s="890"/>
      <c r="S415" s="890"/>
      <c r="T415" s="890"/>
      <c r="U415" s="890"/>
      <c r="V415" s="890"/>
      <c r="W415" s="890"/>
      <c r="X415" s="890"/>
      <c r="Y415" s="983"/>
      <c r="Z415" s="890"/>
      <c r="AA415" s="890"/>
      <c r="AB415" s="899"/>
      <c r="AC415" s="1275"/>
      <c r="AD415" s="2943"/>
    </row>
    <row r="416" spans="1:30" s="14" customFormat="1" ht="12.75" customHeight="1">
      <c r="A416" s="5499"/>
      <c r="B416" s="5501"/>
      <c r="C416" s="1685" t="s">
        <v>338</v>
      </c>
      <c r="D416" s="1200" t="s">
        <v>107</v>
      </c>
      <c r="E416" s="4255">
        <v>37.6</v>
      </c>
      <c r="F416" s="4164">
        <v>35.6</v>
      </c>
      <c r="G416" s="4164">
        <v>36.9</v>
      </c>
      <c r="H416" s="4166">
        <v>34.799999999999997</v>
      </c>
      <c r="I416" s="4164">
        <v>36</v>
      </c>
      <c r="J416" s="4164">
        <v>36.5</v>
      </c>
      <c r="K416" s="4164">
        <v>42.8</v>
      </c>
      <c r="L416" s="4164">
        <v>46.4</v>
      </c>
      <c r="M416" s="4164">
        <v>50.3</v>
      </c>
      <c r="N416" s="4166">
        <v>51.9</v>
      </c>
      <c r="O416" s="4164">
        <v>55</v>
      </c>
      <c r="P416" s="4164">
        <v>51.9</v>
      </c>
      <c r="Q416" s="4164">
        <v>52</v>
      </c>
      <c r="R416" s="4164">
        <v>52.3</v>
      </c>
      <c r="S416" s="4164">
        <v>53.7</v>
      </c>
      <c r="T416" s="4167">
        <v>53.4</v>
      </c>
      <c r="U416" s="4167">
        <v>51.4</v>
      </c>
      <c r="V416" s="4167">
        <v>50.9</v>
      </c>
      <c r="W416" s="4164">
        <v>52.1</v>
      </c>
      <c r="X416" s="4164">
        <v>49.2</v>
      </c>
      <c r="Y416" s="4166">
        <v>49.8</v>
      </c>
      <c r="Z416" s="4164">
        <v>46.4</v>
      </c>
      <c r="AA416" s="4164">
        <v>45.4</v>
      </c>
      <c r="AB416" s="4168">
        <v>42.6</v>
      </c>
      <c r="AC416" s="1275"/>
      <c r="AD416" s="2943"/>
    </row>
    <row r="417" spans="1:30" s="14" customFormat="1" ht="12.75" customHeight="1" thickBot="1">
      <c r="A417" s="5495"/>
      <c r="B417" s="5498"/>
      <c r="C417" s="1347" t="s">
        <v>279</v>
      </c>
      <c r="D417" s="1214" t="s">
        <v>109</v>
      </c>
      <c r="E417" s="1058"/>
      <c r="F417" s="1059"/>
      <c r="G417" s="1059"/>
      <c r="H417" s="1123"/>
      <c r="I417" s="1059"/>
      <c r="J417" s="1059"/>
      <c r="K417" s="1059"/>
      <c r="L417" s="1059"/>
      <c r="M417" s="1059"/>
      <c r="N417" s="1123"/>
      <c r="O417" s="1059"/>
      <c r="P417" s="1059"/>
      <c r="Q417" s="1059"/>
      <c r="R417" s="1059"/>
      <c r="S417" s="1059"/>
      <c r="T417" s="1060"/>
      <c r="U417" s="1060"/>
      <c r="V417" s="1060"/>
      <c r="W417" s="1059"/>
      <c r="X417" s="1059"/>
      <c r="Y417" s="1123"/>
      <c r="Z417" s="1059"/>
      <c r="AA417" s="1059"/>
      <c r="AB417" s="1061"/>
      <c r="AC417" s="1276"/>
      <c r="AD417" s="2943"/>
    </row>
    <row r="418" spans="1:30" s="14" customFormat="1" ht="12.75" customHeight="1">
      <c r="A418" s="5493" t="s">
        <v>144</v>
      </c>
      <c r="B418" s="5496" t="s">
        <v>166</v>
      </c>
      <c r="C418" s="1706" t="s">
        <v>659</v>
      </c>
      <c r="D418" s="1277" t="s">
        <v>105</v>
      </c>
      <c r="E418" s="3855">
        <v>1938</v>
      </c>
      <c r="F418" s="3856">
        <v>1779</v>
      </c>
      <c r="G418" s="3856">
        <v>1788</v>
      </c>
      <c r="H418" s="3858">
        <v>1725</v>
      </c>
      <c r="I418" s="3856">
        <v>1725</v>
      </c>
      <c r="J418" s="3856">
        <v>1857</v>
      </c>
      <c r="K418" s="3856">
        <v>2073</v>
      </c>
      <c r="L418" s="3856">
        <v>2292</v>
      </c>
      <c r="M418" s="3856">
        <v>2751</v>
      </c>
      <c r="N418" s="3858">
        <v>3000</v>
      </c>
      <c r="O418" s="3856">
        <v>3090</v>
      </c>
      <c r="P418" s="3856">
        <v>3099</v>
      </c>
      <c r="Q418" s="3856">
        <v>3042</v>
      </c>
      <c r="R418" s="3856">
        <v>3054</v>
      </c>
      <c r="S418" s="3856">
        <v>3021</v>
      </c>
      <c r="T418" s="3856">
        <v>3057</v>
      </c>
      <c r="U418" s="3856">
        <v>2931</v>
      </c>
      <c r="V418" s="3859">
        <v>2817</v>
      </c>
      <c r="W418" s="3856">
        <v>2766</v>
      </c>
      <c r="X418" s="3856">
        <v>2706</v>
      </c>
      <c r="Y418" s="3858">
        <v>2688</v>
      </c>
      <c r="Z418" s="3856">
        <v>2559</v>
      </c>
      <c r="AA418" s="3856">
        <v>2382</v>
      </c>
      <c r="AB418" s="3899">
        <v>2250</v>
      </c>
      <c r="AC418" s="1331">
        <f>SUM(E418:AB418)</f>
        <v>60390</v>
      </c>
      <c r="AD418" s="2943"/>
    </row>
    <row r="419" spans="1:30" s="14" customFormat="1" ht="12.75" customHeight="1">
      <c r="A419" s="5494"/>
      <c r="B419" s="5497"/>
      <c r="C419" s="1707" t="s">
        <v>659</v>
      </c>
      <c r="D419" s="1241" t="s">
        <v>106</v>
      </c>
      <c r="E419" s="3311">
        <v>3</v>
      </c>
      <c r="F419" s="3312">
        <v>0</v>
      </c>
      <c r="G419" s="3312">
        <v>3</v>
      </c>
      <c r="H419" s="3315">
        <v>0</v>
      </c>
      <c r="I419" s="3312">
        <v>0</v>
      </c>
      <c r="J419" s="3312">
        <v>9</v>
      </c>
      <c r="K419" s="3312">
        <v>18</v>
      </c>
      <c r="L419" s="3312">
        <v>207</v>
      </c>
      <c r="M419" s="3312">
        <v>495</v>
      </c>
      <c r="N419" s="3315">
        <v>582</v>
      </c>
      <c r="O419" s="3312">
        <v>594</v>
      </c>
      <c r="P419" s="3312">
        <v>612</v>
      </c>
      <c r="Q419" s="3312">
        <v>513</v>
      </c>
      <c r="R419" s="3312">
        <v>606</v>
      </c>
      <c r="S419" s="3312">
        <v>603</v>
      </c>
      <c r="T419" s="3314">
        <v>603</v>
      </c>
      <c r="U419" s="3314">
        <v>582</v>
      </c>
      <c r="V419" s="3314">
        <v>528</v>
      </c>
      <c r="W419" s="3312">
        <v>492</v>
      </c>
      <c r="X419" s="3312">
        <v>384</v>
      </c>
      <c r="Y419" s="3315">
        <v>330</v>
      </c>
      <c r="Z419" s="3312">
        <v>240</v>
      </c>
      <c r="AA419" s="3312">
        <v>96</v>
      </c>
      <c r="AB419" s="3319">
        <v>159</v>
      </c>
      <c r="AC419" s="1325">
        <f>SUM(E419:AB419)</f>
        <v>7659</v>
      </c>
      <c r="AD419" s="2943"/>
    </row>
    <row r="420" spans="1:30" s="14" customFormat="1" ht="12.75" customHeight="1">
      <c r="A420" s="5499"/>
      <c r="B420" s="5501"/>
      <c r="C420" s="1695" t="s">
        <v>311</v>
      </c>
      <c r="D420" s="701" t="s">
        <v>336</v>
      </c>
      <c r="E420" s="398">
        <v>1938.0023219800332</v>
      </c>
      <c r="F420" s="399">
        <v>1779</v>
      </c>
      <c r="G420" s="399">
        <v>1788.0025167767521</v>
      </c>
      <c r="H420" s="982">
        <v>1725</v>
      </c>
      <c r="I420" s="399">
        <v>1725</v>
      </c>
      <c r="J420" s="399">
        <v>1857.0218092418841</v>
      </c>
      <c r="K420" s="399">
        <v>2073.0781461392139</v>
      </c>
      <c r="L420" s="399">
        <v>2301.3285293499493</v>
      </c>
      <c r="M420" s="399">
        <v>2795.179064031498</v>
      </c>
      <c r="N420" s="982">
        <v>3055.9325908795827</v>
      </c>
      <c r="O420" s="399">
        <v>3146.5752811588663</v>
      </c>
      <c r="P420" s="399">
        <v>3158.8518483778248</v>
      </c>
      <c r="Q420" s="399">
        <v>3084.9526738671375</v>
      </c>
      <c r="R420" s="399">
        <v>3113.5433191140924</v>
      </c>
      <c r="S420" s="399">
        <v>3080.5924754825978</v>
      </c>
      <c r="T420" s="399">
        <v>3115.9040421681793</v>
      </c>
      <c r="U420" s="399">
        <v>2988.22438916491</v>
      </c>
      <c r="V420" s="399">
        <v>2866.0553030253968</v>
      </c>
      <c r="W420" s="399">
        <v>2809.4163094849437</v>
      </c>
      <c r="X420" s="399">
        <v>2733.1103161050783</v>
      </c>
      <c r="Y420" s="982">
        <v>2708.1809393022468</v>
      </c>
      <c r="Z420" s="399">
        <v>2570.2297562669373</v>
      </c>
      <c r="AA420" s="399">
        <v>2383.9337239109645</v>
      </c>
      <c r="AB420" s="400">
        <v>2255.6110036972245</v>
      </c>
      <c r="AC420" s="1326"/>
      <c r="AD420" s="2943"/>
    </row>
    <row r="421" spans="1:30" s="14" customFormat="1" ht="12.75" customHeight="1">
      <c r="A421" s="5499"/>
      <c r="B421" s="5501"/>
      <c r="C421" s="1658" t="s">
        <v>338</v>
      </c>
      <c r="D421" s="1241" t="s">
        <v>107</v>
      </c>
      <c r="E421" s="4015">
        <v>102</v>
      </c>
      <c r="F421" s="1755">
        <v>96.6</v>
      </c>
      <c r="G421" s="1755">
        <v>97.5</v>
      </c>
      <c r="H421" s="1756">
        <v>96.6</v>
      </c>
      <c r="I421" s="1755">
        <v>96.3</v>
      </c>
      <c r="J421" s="1755">
        <v>105.6</v>
      </c>
      <c r="K421" s="1755">
        <v>119.7</v>
      </c>
      <c r="L421" s="1755">
        <v>136.80000000000001</v>
      </c>
      <c r="M421" s="1755">
        <v>163.80000000000001</v>
      </c>
      <c r="N421" s="1756">
        <v>173.4</v>
      </c>
      <c r="O421" s="1755">
        <v>181.2</v>
      </c>
      <c r="P421" s="1755">
        <v>173.4</v>
      </c>
      <c r="Q421" s="1755">
        <v>169.8</v>
      </c>
      <c r="R421" s="1755">
        <v>168.3</v>
      </c>
      <c r="S421" s="1755">
        <v>171.6</v>
      </c>
      <c r="T421" s="1755">
        <v>167.4</v>
      </c>
      <c r="U421" s="1755">
        <v>157.80000000000001</v>
      </c>
      <c r="V421" s="1755">
        <v>152.4</v>
      </c>
      <c r="W421" s="1755">
        <v>156.30000000000001</v>
      </c>
      <c r="X421" s="1755">
        <v>145.5</v>
      </c>
      <c r="Y421" s="1756">
        <v>139.80000000000001</v>
      </c>
      <c r="Z421" s="1755">
        <v>131.4</v>
      </c>
      <c r="AA421" s="1755">
        <v>130.80000000000001</v>
      </c>
      <c r="AB421" s="4017">
        <v>113.7</v>
      </c>
      <c r="AC421" s="1322"/>
      <c r="AD421" s="2943"/>
    </row>
    <row r="422" spans="1:30" s="34" customFormat="1" ht="12.75" customHeight="1" thickBot="1">
      <c r="A422" s="5500"/>
      <c r="B422" s="5502"/>
      <c r="C422" s="1665" t="s">
        <v>311</v>
      </c>
      <c r="D422" s="1316" t="s">
        <v>108</v>
      </c>
      <c r="E422" s="1015">
        <v>1.5479876160990713E-3</v>
      </c>
      <c r="F422" s="1016">
        <v>0</v>
      </c>
      <c r="G422" s="1016">
        <v>1.6778523489932886E-3</v>
      </c>
      <c r="H422" s="1113">
        <v>0</v>
      </c>
      <c r="I422" s="1016">
        <v>0</v>
      </c>
      <c r="J422" s="1016">
        <v>4.8465266558966073E-3</v>
      </c>
      <c r="K422" s="1016">
        <v>8.6830680173661367E-3</v>
      </c>
      <c r="L422" s="1016">
        <v>9.0314136125654448E-2</v>
      </c>
      <c r="M422" s="1016">
        <v>0.17993456924754633</v>
      </c>
      <c r="N422" s="1113">
        <v>0.19400000000000001</v>
      </c>
      <c r="O422" s="1016">
        <v>0.19223300970873786</v>
      </c>
      <c r="P422" s="1016">
        <v>0.19748305905130686</v>
      </c>
      <c r="Q422" s="1016">
        <v>0.16863905325443787</v>
      </c>
      <c r="R422" s="1016">
        <v>0.19842829076620824</v>
      </c>
      <c r="S422" s="1016">
        <v>0.19960278053624628</v>
      </c>
      <c r="T422" s="1022">
        <v>0.197252208047105</v>
      </c>
      <c r="U422" s="1022">
        <v>0.19856704196519959</v>
      </c>
      <c r="V422" s="1022">
        <v>0.18743343982960597</v>
      </c>
      <c r="W422" s="1016">
        <v>0.17787418655097614</v>
      </c>
      <c r="X422" s="1016">
        <v>0.14190687361419069</v>
      </c>
      <c r="Y422" s="1113">
        <v>0.12276785714285714</v>
      </c>
      <c r="Z422" s="1016">
        <v>9.3786635404454866E-2</v>
      </c>
      <c r="AA422" s="1016">
        <v>4.0302267002518891E-2</v>
      </c>
      <c r="AB422" s="1017">
        <v>7.0666666666666669E-2</v>
      </c>
      <c r="AC422" s="1287">
        <f t="shared" ref="AC422" si="90">AC419/AC418</f>
        <v>0.12682563338301042</v>
      </c>
      <c r="AD422" s="1019"/>
    </row>
    <row r="423" spans="1:30" s="14" customFormat="1" ht="12.75" customHeight="1">
      <c r="A423" s="5493" t="s">
        <v>128</v>
      </c>
      <c r="B423" s="5496" t="s">
        <v>167</v>
      </c>
      <c r="C423" s="1706" t="s">
        <v>659</v>
      </c>
      <c r="D423" s="1277" t="s">
        <v>105</v>
      </c>
      <c r="E423" s="3850">
        <v>2433</v>
      </c>
      <c r="F423" s="3851">
        <v>2364</v>
      </c>
      <c r="G423" s="3851">
        <v>2298</v>
      </c>
      <c r="H423" s="3853">
        <v>2256</v>
      </c>
      <c r="I423" s="3851">
        <v>2199</v>
      </c>
      <c r="J423" s="3851">
        <v>2277</v>
      </c>
      <c r="K423" s="3851">
        <v>2499</v>
      </c>
      <c r="L423" s="3851">
        <v>2811</v>
      </c>
      <c r="M423" s="3851">
        <v>3066</v>
      </c>
      <c r="N423" s="3853">
        <v>3171</v>
      </c>
      <c r="O423" s="3851">
        <v>3309</v>
      </c>
      <c r="P423" s="3851">
        <v>3276</v>
      </c>
      <c r="Q423" s="3851">
        <v>3294</v>
      </c>
      <c r="R423" s="3851">
        <v>3279</v>
      </c>
      <c r="S423" s="3851">
        <v>3285</v>
      </c>
      <c r="T423" s="3851">
        <v>3336</v>
      </c>
      <c r="U423" s="3851">
        <v>3282</v>
      </c>
      <c r="V423" s="3854">
        <v>3147</v>
      </c>
      <c r="W423" s="3851">
        <v>3213</v>
      </c>
      <c r="X423" s="3851">
        <v>3165</v>
      </c>
      <c r="Y423" s="3853">
        <v>3183</v>
      </c>
      <c r="Z423" s="3851">
        <v>3117</v>
      </c>
      <c r="AA423" s="3851">
        <v>2946</v>
      </c>
      <c r="AB423" s="3898">
        <v>2796</v>
      </c>
      <c r="AC423" s="1331">
        <f>SUM(E423:AB423)</f>
        <v>70002</v>
      </c>
      <c r="AD423" s="2943"/>
    </row>
    <row r="424" spans="1:30" s="14" customFormat="1" ht="12.75" customHeight="1">
      <c r="A424" s="5494"/>
      <c r="B424" s="5497"/>
      <c r="C424" s="1707" t="s">
        <v>659</v>
      </c>
      <c r="D424" s="1241" t="s">
        <v>106</v>
      </c>
      <c r="E424" s="3311">
        <v>792</v>
      </c>
      <c r="F424" s="3312">
        <v>786</v>
      </c>
      <c r="G424" s="3312">
        <v>789</v>
      </c>
      <c r="H424" s="3315">
        <v>768</v>
      </c>
      <c r="I424" s="3312">
        <v>738</v>
      </c>
      <c r="J424" s="3312">
        <v>735</v>
      </c>
      <c r="K424" s="3312">
        <v>792</v>
      </c>
      <c r="L424" s="3312">
        <v>900</v>
      </c>
      <c r="M424" s="3312">
        <v>1083</v>
      </c>
      <c r="N424" s="3315">
        <v>1179</v>
      </c>
      <c r="O424" s="3312">
        <v>1215</v>
      </c>
      <c r="P424" s="3312">
        <v>1221</v>
      </c>
      <c r="Q424" s="3312">
        <v>1173</v>
      </c>
      <c r="R424" s="3312">
        <v>1200</v>
      </c>
      <c r="S424" s="3312">
        <v>1251</v>
      </c>
      <c r="T424" s="3314">
        <v>1245</v>
      </c>
      <c r="U424" s="3314">
        <v>1212</v>
      </c>
      <c r="V424" s="3314">
        <v>1140</v>
      </c>
      <c r="W424" s="3312">
        <v>1173</v>
      </c>
      <c r="X424" s="3312">
        <v>1017</v>
      </c>
      <c r="Y424" s="3315">
        <v>966</v>
      </c>
      <c r="Z424" s="3312">
        <v>945</v>
      </c>
      <c r="AA424" s="3312">
        <v>912</v>
      </c>
      <c r="AB424" s="3319">
        <v>915</v>
      </c>
      <c r="AC424" s="1325">
        <f>SUM(E424:AB424)</f>
        <v>24147</v>
      </c>
      <c r="AD424" s="2943"/>
    </row>
    <row r="425" spans="1:30" s="14" customFormat="1" ht="12.75" customHeight="1">
      <c r="A425" s="5499"/>
      <c r="B425" s="5501"/>
      <c r="C425" s="1695" t="s">
        <v>311</v>
      </c>
      <c r="D425" s="701" t="s">
        <v>336</v>
      </c>
      <c r="E425" s="398">
        <f>SQRT(E423^2+E424^2)</f>
        <v>2558.6623458361987</v>
      </c>
      <c r="F425" s="399">
        <f t="shared" ref="F425:AB425" si="91">SQRT(F423^2+F424^2)</f>
        <v>2491.243063211617</v>
      </c>
      <c r="G425" s="399">
        <f t="shared" si="91"/>
        <v>2429.6759043131656</v>
      </c>
      <c r="H425" s="982">
        <f t="shared" si="91"/>
        <v>2383.1407847628307</v>
      </c>
      <c r="I425" s="399">
        <f t="shared" si="91"/>
        <v>2319.5355138475461</v>
      </c>
      <c r="J425" s="399">
        <f t="shared" si="91"/>
        <v>2392.6876101990415</v>
      </c>
      <c r="K425" s="399">
        <f t="shared" si="91"/>
        <v>2621.5005245088164</v>
      </c>
      <c r="L425" s="399">
        <f t="shared" si="91"/>
        <v>2951.5624675754366</v>
      </c>
      <c r="M425" s="399">
        <f t="shared" si="91"/>
        <v>3251.6526567270375</v>
      </c>
      <c r="N425" s="982">
        <f t="shared" si="91"/>
        <v>3383.0876429675895</v>
      </c>
      <c r="O425" s="399">
        <f t="shared" si="91"/>
        <v>3525.0114893429782</v>
      </c>
      <c r="P425" s="399">
        <f t="shared" si="91"/>
        <v>3496.1431606843562</v>
      </c>
      <c r="Q425" s="399">
        <f t="shared" si="91"/>
        <v>3496.6219412455789</v>
      </c>
      <c r="R425" s="399">
        <f t="shared" si="91"/>
        <v>3491.6816865229853</v>
      </c>
      <c r="S425" s="399">
        <f t="shared" si="91"/>
        <v>3515.14238687425</v>
      </c>
      <c r="T425" s="399">
        <f t="shared" si="91"/>
        <v>3560.7472530355199</v>
      </c>
      <c r="U425" s="399">
        <f t="shared" si="91"/>
        <v>3498.6380207160614</v>
      </c>
      <c r="V425" s="399">
        <f t="shared" si="91"/>
        <v>3347.1195078753913</v>
      </c>
      <c r="W425" s="399">
        <f t="shared" si="91"/>
        <v>3420.4236579698722</v>
      </c>
      <c r="X425" s="399">
        <f t="shared" si="91"/>
        <v>3324.3817470320705</v>
      </c>
      <c r="Y425" s="982">
        <f t="shared" si="91"/>
        <v>3326.3561144291211</v>
      </c>
      <c r="Z425" s="399">
        <f t="shared" si="91"/>
        <v>3257.1020862109926</v>
      </c>
      <c r="AA425" s="399">
        <f t="shared" si="91"/>
        <v>3083.9357969970774</v>
      </c>
      <c r="AB425" s="400">
        <f t="shared" si="91"/>
        <v>2941.9111135450712</v>
      </c>
      <c r="AC425" s="1326"/>
      <c r="AD425" s="2943"/>
    </row>
    <row r="426" spans="1:30" s="14" customFormat="1" ht="12.75" customHeight="1">
      <c r="A426" s="5499"/>
      <c r="B426" s="5501"/>
      <c r="C426" s="1658" t="s">
        <v>338</v>
      </c>
      <c r="D426" s="1241" t="s">
        <v>107</v>
      </c>
      <c r="E426" s="4015">
        <v>136.5</v>
      </c>
      <c r="F426" s="1755">
        <v>128.4</v>
      </c>
      <c r="G426" s="1755">
        <v>132.30000000000001</v>
      </c>
      <c r="H426" s="1756">
        <v>125.1</v>
      </c>
      <c r="I426" s="1755">
        <v>129.30000000000001</v>
      </c>
      <c r="J426" s="1755">
        <v>132</v>
      </c>
      <c r="K426" s="1755">
        <v>154.5</v>
      </c>
      <c r="L426" s="1755">
        <v>167.1</v>
      </c>
      <c r="M426" s="1755">
        <v>180.6</v>
      </c>
      <c r="N426" s="1756">
        <v>185.7</v>
      </c>
      <c r="O426" s="1755">
        <v>195</v>
      </c>
      <c r="P426" s="1755">
        <v>188.4</v>
      </c>
      <c r="Q426" s="1755">
        <v>187.2</v>
      </c>
      <c r="R426" s="1755">
        <v>190.5</v>
      </c>
      <c r="S426" s="1755">
        <v>191.7</v>
      </c>
      <c r="T426" s="1755">
        <v>192.3</v>
      </c>
      <c r="U426" s="1755">
        <v>188.4</v>
      </c>
      <c r="V426" s="1755">
        <v>183.3</v>
      </c>
      <c r="W426" s="1755">
        <v>185.4</v>
      </c>
      <c r="X426" s="1755">
        <v>179.7</v>
      </c>
      <c r="Y426" s="1756">
        <v>180</v>
      </c>
      <c r="Z426" s="1755">
        <v>168.9</v>
      </c>
      <c r="AA426" s="1755">
        <v>163.19999999999999</v>
      </c>
      <c r="AB426" s="4017">
        <v>152.4</v>
      </c>
      <c r="AC426" s="1326"/>
      <c r="AD426" s="2943"/>
    </row>
    <row r="427" spans="1:30" s="34" customFormat="1" ht="12.75" customHeight="1" thickBot="1">
      <c r="A427" s="5499"/>
      <c r="B427" s="5501"/>
      <c r="C427" s="1658" t="s">
        <v>311</v>
      </c>
      <c r="D427" s="1316" t="s">
        <v>108</v>
      </c>
      <c r="E427" s="1015">
        <f t="shared" ref="E427:AC427" si="92">E424/E423</f>
        <v>0.32552404438964244</v>
      </c>
      <c r="F427" s="1016">
        <f t="shared" si="92"/>
        <v>0.33248730964467005</v>
      </c>
      <c r="G427" s="1016">
        <f t="shared" si="92"/>
        <v>0.3433420365535248</v>
      </c>
      <c r="H427" s="1113">
        <f t="shared" si="92"/>
        <v>0.34042553191489361</v>
      </c>
      <c r="I427" s="1016">
        <f t="shared" si="92"/>
        <v>0.33560709413369716</v>
      </c>
      <c r="J427" s="1016">
        <f t="shared" si="92"/>
        <v>0.32279314888010541</v>
      </c>
      <c r="K427" s="1016">
        <f t="shared" si="92"/>
        <v>0.31692677070828329</v>
      </c>
      <c r="L427" s="1016">
        <f t="shared" si="92"/>
        <v>0.32017075773745995</v>
      </c>
      <c r="M427" s="1016">
        <f t="shared" si="92"/>
        <v>0.35322896281800392</v>
      </c>
      <c r="N427" s="1113">
        <f t="shared" si="92"/>
        <v>0.37180700094607377</v>
      </c>
      <c r="O427" s="1016">
        <f t="shared" si="92"/>
        <v>0.36718041704442428</v>
      </c>
      <c r="P427" s="1016">
        <f t="shared" si="92"/>
        <v>0.37271062271062272</v>
      </c>
      <c r="Q427" s="1016">
        <f t="shared" si="92"/>
        <v>0.35610200364298727</v>
      </c>
      <c r="R427" s="1016">
        <f t="shared" si="92"/>
        <v>0.36596523330283626</v>
      </c>
      <c r="S427" s="1016">
        <f t="shared" si="92"/>
        <v>0.38082191780821917</v>
      </c>
      <c r="T427" s="1022">
        <f t="shared" si="92"/>
        <v>0.37320143884892087</v>
      </c>
      <c r="U427" s="1022">
        <f t="shared" si="92"/>
        <v>0.36928702010968922</v>
      </c>
      <c r="V427" s="1022">
        <f t="shared" si="92"/>
        <v>0.36224976167778838</v>
      </c>
      <c r="W427" s="1016">
        <f t="shared" si="92"/>
        <v>0.36507936507936506</v>
      </c>
      <c r="X427" s="1016">
        <f t="shared" si="92"/>
        <v>0.32132701421800947</v>
      </c>
      <c r="Y427" s="1113">
        <f t="shared" si="92"/>
        <v>0.30348727615457116</v>
      </c>
      <c r="Z427" s="1016">
        <f t="shared" si="92"/>
        <v>0.30317613089509143</v>
      </c>
      <c r="AA427" s="1016">
        <f t="shared" si="92"/>
        <v>0.30957230142566189</v>
      </c>
      <c r="AB427" s="1017">
        <f t="shared" si="92"/>
        <v>0.32725321888412018</v>
      </c>
      <c r="AC427" s="1287">
        <f t="shared" si="92"/>
        <v>0.34494728722036511</v>
      </c>
      <c r="AD427" s="1019"/>
    </row>
    <row r="428" spans="1:30" s="34" customFormat="1" ht="12.75" customHeight="1">
      <c r="A428" s="2110" t="s">
        <v>286</v>
      </c>
      <c r="B428" s="2332"/>
      <c r="C428" s="2333" t="s">
        <v>311</v>
      </c>
      <c r="D428" s="2349"/>
      <c r="E428" s="2113">
        <f t="shared" ref="E428:AB428" si="93">E418+E423</f>
        <v>4371</v>
      </c>
      <c r="F428" s="1618">
        <f t="shared" si="93"/>
        <v>4143</v>
      </c>
      <c r="G428" s="1618">
        <f t="shared" si="93"/>
        <v>4086</v>
      </c>
      <c r="H428" s="1618">
        <f t="shared" si="93"/>
        <v>3981</v>
      </c>
      <c r="I428" s="1618">
        <f t="shared" si="93"/>
        <v>3924</v>
      </c>
      <c r="J428" s="1618">
        <f t="shared" si="93"/>
        <v>4134</v>
      </c>
      <c r="K428" s="1618">
        <f t="shared" si="93"/>
        <v>4572</v>
      </c>
      <c r="L428" s="1618">
        <f t="shared" si="93"/>
        <v>5103</v>
      </c>
      <c r="M428" s="1618">
        <f t="shared" si="93"/>
        <v>5817</v>
      </c>
      <c r="N428" s="1618">
        <f t="shared" si="93"/>
        <v>6171</v>
      </c>
      <c r="O428" s="1618">
        <f t="shared" si="93"/>
        <v>6399</v>
      </c>
      <c r="P428" s="1618">
        <f t="shared" si="93"/>
        <v>6375</v>
      </c>
      <c r="Q428" s="1618">
        <f t="shared" si="93"/>
        <v>6336</v>
      </c>
      <c r="R428" s="1618">
        <f t="shared" si="93"/>
        <v>6333</v>
      </c>
      <c r="S428" s="1618">
        <f t="shared" si="93"/>
        <v>6306</v>
      </c>
      <c r="T428" s="1618">
        <f t="shared" si="93"/>
        <v>6393</v>
      </c>
      <c r="U428" s="3294">
        <f t="shared" si="93"/>
        <v>6213</v>
      </c>
      <c r="V428" s="1618">
        <f t="shared" si="93"/>
        <v>5964</v>
      </c>
      <c r="W428" s="1618">
        <f t="shared" si="93"/>
        <v>5979</v>
      </c>
      <c r="X428" s="1618">
        <f t="shared" si="93"/>
        <v>5871</v>
      </c>
      <c r="Y428" s="1618">
        <f t="shared" si="93"/>
        <v>5871</v>
      </c>
      <c r="Z428" s="1618">
        <f t="shared" si="93"/>
        <v>5676</v>
      </c>
      <c r="AA428" s="1618">
        <f t="shared" si="93"/>
        <v>5328</v>
      </c>
      <c r="AB428" s="1618">
        <f t="shared" si="93"/>
        <v>5046</v>
      </c>
      <c r="AC428" s="2350"/>
      <c r="AD428" s="1019"/>
    </row>
    <row r="429" spans="1:30" s="34" customFormat="1" ht="12.75" customHeight="1">
      <c r="A429" s="2114" t="s">
        <v>309</v>
      </c>
      <c r="B429" s="2335"/>
      <c r="C429" s="2336" t="s">
        <v>311</v>
      </c>
      <c r="D429" s="2351"/>
      <c r="E429" s="2117">
        <f t="shared" ref="E429:AB429" si="94">E419+E424</f>
        <v>795</v>
      </c>
      <c r="F429" s="1615">
        <f t="shared" si="94"/>
        <v>786</v>
      </c>
      <c r="G429" s="1615">
        <f t="shared" si="94"/>
        <v>792</v>
      </c>
      <c r="H429" s="1615">
        <f t="shared" si="94"/>
        <v>768</v>
      </c>
      <c r="I429" s="1615">
        <f t="shared" si="94"/>
        <v>738</v>
      </c>
      <c r="J429" s="1615">
        <f t="shared" si="94"/>
        <v>744</v>
      </c>
      <c r="K429" s="1615">
        <f t="shared" si="94"/>
        <v>810</v>
      </c>
      <c r="L429" s="1615">
        <f t="shared" si="94"/>
        <v>1107</v>
      </c>
      <c r="M429" s="1615">
        <f t="shared" si="94"/>
        <v>1578</v>
      </c>
      <c r="N429" s="1615">
        <f t="shared" si="94"/>
        <v>1761</v>
      </c>
      <c r="O429" s="1615">
        <f t="shared" si="94"/>
        <v>1809</v>
      </c>
      <c r="P429" s="1615">
        <f t="shared" si="94"/>
        <v>1833</v>
      </c>
      <c r="Q429" s="1615">
        <f t="shared" si="94"/>
        <v>1686</v>
      </c>
      <c r="R429" s="1615">
        <f t="shared" si="94"/>
        <v>1806</v>
      </c>
      <c r="S429" s="1615">
        <f t="shared" si="94"/>
        <v>1854</v>
      </c>
      <c r="T429" s="1615">
        <f t="shared" si="94"/>
        <v>1848</v>
      </c>
      <c r="U429" s="3295">
        <f t="shared" si="94"/>
        <v>1794</v>
      </c>
      <c r="V429" s="1615">
        <f t="shared" si="94"/>
        <v>1668</v>
      </c>
      <c r="W429" s="1615">
        <f t="shared" si="94"/>
        <v>1665</v>
      </c>
      <c r="X429" s="1615">
        <f t="shared" si="94"/>
        <v>1401</v>
      </c>
      <c r="Y429" s="1615">
        <f t="shared" si="94"/>
        <v>1296</v>
      </c>
      <c r="Z429" s="1615">
        <f t="shared" si="94"/>
        <v>1185</v>
      </c>
      <c r="AA429" s="1615">
        <f t="shared" si="94"/>
        <v>1008</v>
      </c>
      <c r="AB429" s="1615">
        <f t="shared" si="94"/>
        <v>1074</v>
      </c>
      <c r="AC429" s="2352"/>
      <c r="AD429" s="1019"/>
    </row>
    <row r="430" spans="1:30" s="34" customFormat="1" ht="12.75" customHeight="1" thickBot="1">
      <c r="A430" s="2118" t="s">
        <v>304</v>
      </c>
      <c r="B430" s="2338"/>
      <c r="C430" s="2339" t="s">
        <v>311</v>
      </c>
      <c r="D430" s="2353"/>
      <c r="E430" s="2121">
        <f>SQRT(E429*E429+E428*E428)</f>
        <v>4442.7093085188453</v>
      </c>
      <c r="F430" s="1616">
        <f t="shared" ref="F430:AB430" si="95">SQRT(F429*F429+F428*F428)</f>
        <v>4216.899927671986</v>
      </c>
      <c r="G430" s="1616">
        <f t="shared" si="95"/>
        <v>4162.049975673046</v>
      </c>
      <c r="H430" s="1616">
        <f t="shared" si="95"/>
        <v>4054.4031619956099</v>
      </c>
      <c r="I430" s="1616">
        <f t="shared" si="95"/>
        <v>3992.7960128210907</v>
      </c>
      <c r="J430" s="1616">
        <f t="shared" si="95"/>
        <v>4200.4156937141352</v>
      </c>
      <c r="K430" s="1616">
        <f t="shared" si="95"/>
        <v>4643.1976050993135</v>
      </c>
      <c r="L430" s="1616">
        <f t="shared" si="95"/>
        <v>5221.6911053795593</v>
      </c>
      <c r="M430" s="1616">
        <f t="shared" si="95"/>
        <v>6027.2359336598065</v>
      </c>
      <c r="N430" s="1616">
        <f t="shared" si="95"/>
        <v>6417.3485178849369</v>
      </c>
      <c r="O430" s="1616">
        <f t="shared" si="95"/>
        <v>6649.7881169252305</v>
      </c>
      <c r="P430" s="1616">
        <f t="shared" si="95"/>
        <v>6633.2883248054277</v>
      </c>
      <c r="Q430" s="1616">
        <f t="shared" si="95"/>
        <v>6556.4847288772053</v>
      </c>
      <c r="R430" s="1616">
        <f t="shared" si="95"/>
        <v>6585.478342535187</v>
      </c>
      <c r="S430" s="1616">
        <f t="shared" si="95"/>
        <v>6572.8952524743618</v>
      </c>
      <c r="T430" s="1616">
        <f t="shared" si="95"/>
        <v>6654.7391383885215</v>
      </c>
      <c r="U430" s="3296">
        <f t="shared" si="95"/>
        <v>6466.8234087533274</v>
      </c>
      <c r="V430" s="1616">
        <f t="shared" si="95"/>
        <v>6192.8604053377467</v>
      </c>
      <c r="W430" s="1616">
        <f t="shared" si="95"/>
        <v>6206.5019133163896</v>
      </c>
      <c r="X430" s="1616">
        <f t="shared" si="95"/>
        <v>6035.8464195173156</v>
      </c>
      <c r="Y430" s="1616">
        <f t="shared" si="95"/>
        <v>6012.3420561375251</v>
      </c>
      <c r="Z430" s="1616">
        <f t="shared" si="95"/>
        <v>5798.3791700784795</v>
      </c>
      <c r="AA430" s="1616">
        <f t="shared" si="95"/>
        <v>5422.5130705236661</v>
      </c>
      <c r="AB430" s="1616">
        <f t="shared" si="95"/>
        <v>5159.0301414122405</v>
      </c>
      <c r="AC430" s="2354"/>
      <c r="AD430" s="1019"/>
    </row>
    <row r="431" spans="1:30" s="8" customFormat="1" ht="12.75" customHeight="1" thickBot="1">
      <c r="A431" s="1345" t="s">
        <v>191</v>
      </c>
      <c r="B431" s="1044"/>
      <c r="C431" s="1229"/>
      <c r="D431" s="1229"/>
      <c r="E431" s="490">
        <v>1</v>
      </c>
      <c r="F431" s="491">
        <v>2</v>
      </c>
      <c r="G431" s="491">
        <v>3</v>
      </c>
      <c r="H431" s="1111">
        <v>4</v>
      </c>
      <c r="I431" s="491">
        <v>5</v>
      </c>
      <c r="J431" s="491">
        <v>6</v>
      </c>
      <c r="K431" s="491">
        <v>7</v>
      </c>
      <c r="L431" s="491">
        <v>8</v>
      </c>
      <c r="M431" s="491">
        <v>9</v>
      </c>
      <c r="N431" s="1111">
        <v>10</v>
      </c>
      <c r="O431" s="491">
        <v>11</v>
      </c>
      <c r="P431" s="491">
        <v>12</v>
      </c>
      <c r="Q431" s="491">
        <v>13</v>
      </c>
      <c r="R431" s="491">
        <v>14</v>
      </c>
      <c r="S431" s="491">
        <v>15</v>
      </c>
      <c r="T431" s="491">
        <v>16</v>
      </c>
      <c r="U431" s="491">
        <v>17</v>
      </c>
      <c r="V431" s="1111">
        <v>18</v>
      </c>
      <c r="W431" s="491">
        <v>19</v>
      </c>
      <c r="X431" s="491">
        <v>20</v>
      </c>
      <c r="Y431" s="1111">
        <v>21</v>
      </c>
      <c r="Z431" s="491">
        <v>22</v>
      </c>
      <c r="AA431" s="491">
        <v>23</v>
      </c>
      <c r="AB431" s="491">
        <v>24</v>
      </c>
      <c r="AC431" s="1044"/>
      <c r="AD431" s="1064"/>
    </row>
    <row r="432" spans="1:30" s="8" customFormat="1" ht="18" customHeight="1">
      <c r="A432" s="2268" t="s">
        <v>113</v>
      </c>
      <c r="B432" s="2355"/>
      <c r="C432" s="3580" t="s">
        <v>338</v>
      </c>
      <c r="D432" s="2268" t="s">
        <v>109</v>
      </c>
      <c r="E432" s="4173">
        <v>10.5</v>
      </c>
      <c r="F432" s="4094">
        <v>10.6</v>
      </c>
      <c r="G432" s="4094">
        <v>10.6</v>
      </c>
      <c r="H432" s="4094">
        <v>10.5</v>
      </c>
      <c r="I432" s="4094">
        <v>10.6</v>
      </c>
      <c r="J432" s="4094">
        <v>10.5</v>
      </c>
      <c r="K432" s="4094">
        <v>10.5</v>
      </c>
      <c r="L432" s="4094">
        <v>10.5</v>
      </c>
      <c r="M432" s="4094">
        <v>10.5</v>
      </c>
      <c r="N432" s="4094">
        <v>10.6</v>
      </c>
      <c r="O432" s="4094">
        <v>10.5</v>
      </c>
      <c r="P432" s="4094">
        <v>10.5</v>
      </c>
      <c r="Q432" s="4094">
        <v>10.5</v>
      </c>
      <c r="R432" s="4094">
        <v>10.5</v>
      </c>
      <c r="S432" s="4094">
        <v>10.6</v>
      </c>
      <c r="T432" s="4094">
        <v>10.5</v>
      </c>
      <c r="U432" s="4094">
        <v>10.6</v>
      </c>
      <c r="V432" s="4094">
        <v>10.5</v>
      </c>
      <c r="W432" s="4094">
        <v>10.5</v>
      </c>
      <c r="X432" s="4094">
        <v>10.5</v>
      </c>
      <c r="Y432" s="4094">
        <v>10.5</v>
      </c>
      <c r="Z432" s="4094">
        <v>10.5</v>
      </c>
      <c r="AA432" s="4094">
        <v>10.6</v>
      </c>
      <c r="AB432" s="4094">
        <v>10.6</v>
      </c>
      <c r="AC432" s="2346"/>
      <c r="AD432" s="1064"/>
    </row>
    <row r="433" spans="1:30" s="8" customFormat="1" ht="15.75" customHeight="1" thickBot="1">
      <c r="A433" s="2356" t="s">
        <v>114</v>
      </c>
      <c r="B433" s="2357"/>
      <c r="C433" s="3583" t="s">
        <v>338</v>
      </c>
      <c r="D433" s="2356" t="s">
        <v>109</v>
      </c>
      <c r="E433" s="4254">
        <v>10.5</v>
      </c>
      <c r="F433" s="4097">
        <v>10.5</v>
      </c>
      <c r="G433" s="4097">
        <v>10.5</v>
      </c>
      <c r="H433" s="4097">
        <v>10.5</v>
      </c>
      <c r="I433" s="4097">
        <v>10.5</v>
      </c>
      <c r="J433" s="4097">
        <v>10.5</v>
      </c>
      <c r="K433" s="4097">
        <v>10.5</v>
      </c>
      <c r="L433" s="4097">
        <v>10.5</v>
      </c>
      <c r="M433" s="4097">
        <v>10.5</v>
      </c>
      <c r="N433" s="4097">
        <v>10.6</v>
      </c>
      <c r="O433" s="4097">
        <v>10.5</v>
      </c>
      <c r="P433" s="4097">
        <v>10.6</v>
      </c>
      <c r="Q433" s="4097">
        <v>10.6</v>
      </c>
      <c r="R433" s="4097">
        <v>10.5</v>
      </c>
      <c r="S433" s="4097">
        <v>10.6</v>
      </c>
      <c r="T433" s="4097">
        <v>10.6</v>
      </c>
      <c r="U433" s="4097">
        <v>10.6</v>
      </c>
      <c r="V433" s="4097">
        <v>10.6</v>
      </c>
      <c r="W433" s="4097">
        <v>10.5</v>
      </c>
      <c r="X433" s="4097">
        <v>10.5</v>
      </c>
      <c r="Y433" s="4097">
        <v>10.5</v>
      </c>
      <c r="Z433" s="4097">
        <v>10.6</v>
      </c>
      <c r="AA433" s="4097">
        <v>10.6</v>
      </c>
      <c r="AB433" s="4097">
        <v>10.6</v>
      </c>
      <c r="AC433" s="2358"/>
      <c r="AD433" s="1064"/>
    </row>
    <row r="434" spans="1:30" s="7" customFormat="1" ht="12.75" customHeight="1">
      <c r="A434" s="5318" t="s">
        <v>115</v>
      </c>
      <c r="B434" s="5318" t="s">
        <v>24</v>
      </c>
      <c r="C434" s="1706" t="s">
        <v>659</v>
      </c>
      <c r="D434" s="1239" t="s">
        <v>105</v>
      </c>
      <c r="E434" s="3855">
        <v>903.2</v>
      </c>
      <c r="F434" s="3856">
        <v>813.6</v>
      </c>
      <c r="G434" s="3856">
        <v>793.6</v>
      </c>
      <c r="H434" s="3858">
        <v>744.8</v>
      </c>
      <c r="I434" s="3856">
        <v>747.2</v>
      </c>
      <c r="J434" s="3856">
        <v>828.8</v>
      </c>
      <c r="K434" s="3856">
        <v>921.6</v>
      </c>
      <c r="L434" s="3856">
        <v>1001.6</v>
      </c>
      <c r="M434" s="3856">
        <v>1117.5999999999999</v>
      </c>
      <c r="N434" s="3858">
        <v>1178.4000000000001</v>
      </c>
      <c r="O434" s="3856">
        <v>1257.5999999999999</v>
      </c>
      <c r="P434" s="3856">
        <v>1256.8</v>
      </c>
      <c r="Q434" s="3856">
        <v>1338.4</v>
      </c>
      <c r="R434" s="3856">
        <v>1328.8</v>
      </c>
      <c r="S434" s="3856">
        <v>1232.8</v>
      </c>
      <c r="T434" s="3856">
        <v>1294.4000000000001</v>
      </c>
      <c r="U434" s="3856">
        <v>1260</v>
      </c>
      <c r="V434" s="3859">
        <v>1245.5999999999999</v>
      </c>
      <c r="W434" s="3856">
        <v>1336</v>
      </c>
      <c r="X434" s="3856">
        <v>1313.6</v>
      </c>
      <c r="Y434" s="3858">
        <v>1402.4</v>
      </c>
      <c r="Z434" s="3856">
        <v>1344.8</v>
      </c>
      <c r="AA434" s="3856">
        <v>1236</v>
      </c>
      <c r="AB434" s="3899">
        <v>1120.8</v>
      </c>
      <c r="AC434" s="1324">
        <f>SUM(E434:AB434)</f>
        <v>27018.399999999994</v>
      </c>
      <c r="AD434" s="2943"/>
    </row>
    <row r="435" spans="1:30" s="7" customFormat="1" ht="12.75" customHeight="1">
      <c r="A435" s="5319"/>
      <c r="B435" s="5319"/>
      <c r="C435" s="1707" t="s">
        <v>659</v>
      </c>
      <c r="D435" s="1241" t="s">
        <v>106</v>
      </c>
      <c r="E435" s="3311">
        <v>336.8</v>
      </c>
      <c r="F435" s="3312">
        <v>328</v>
      </c>
      <c r="G435" s="3312">
        <v>338.4</v>
      </c>
      <c r="H435" s="3315">
        <v>319.2</v>
      </c>
      <c r="I435" s="3312">
        <v>320</v>
      </c>
      <c r="J435" s="3312">
        <v>336.8</v>
      </c>
      <c r="K435" s="3312">
        <v>333.6</v>
      </c>
      <c r="L435" s="3312">
        <v>362.4</v>
      </c>
      <c r="M435" s="3312">
        <v>427.2</v>
      </c>
      <c r="N435" s="3315">
        <v>438.4</v>
      </c>
      <c r="O435" s="3314">
        <v>465.6</v>
      </c>
      <c r="P435" s="3314">
        <v>460.8</v>
      </c>
      <c r="Q435" s="3314">
        <v>488.8</v>
      </c>
      <c r="R435" s="3314">
        <v>488</v>
      </c>
      <c r="S435" s="3314">
        <v>462.4</v>
      </c>
      <c r="T435" s="3314">
        <v>486.4</v>
      </c>
      <c r="U435" s="3314">
        <v>465.6</v>
      </c>
      <c r="V435" s="3314">
        <v>468</v>
      </c>
      <c r="W435" s="3314">
        <v>489.6</v>
      </c>
      <c r="X435" s="3314">
        <v>446.4</v>
      </c>
      <c r="Y435" s="3315">
        <v>461.6</v>
      </c>
      <c r="Z435" s="3314">
        <v>408.8</v>
      </c>
      <c r="AA435" s="3314">
        <v>376</v>
      </c>
      <c r="AB435" s="3965">
        <v>380.8</v>
      </c>
      <c r="AC435" s="1325">
        <f>SUM(E435:AB435)</f>
        <v>9889.5999999999985</v>
      </c>
      <c r="AD435" s="2943"/>
    </row>
    <row r="436" spans="1:30" s="7" customFormat="1" ht="12.75" customHeight="1">
      <c r="A436" s="5367"/>
      <c r="B436" s="5367"/>
      <c r="C436" s="1695" t="s">
        <v>311</v>
      </c>
      <c r="D436" s="701" t="s">
        <v>336</v>
      </c>
      <c r="E436" s="398">
        <v>963.95252995155317</v>
      </c>
      <c r="F436" s="399">
        <v>877.22799772921064</v>
      </c>
      <c r="G436" s="399">
        <v>862.7372253473244</v>
      </c>
      <c r="H436" s="982">
        <v>810.31825846391985</v>
      </c>
      <c r="I436" s="399">
        <v>812.83936912529043</v>
      </c>
      <c r="J436" s="399">
        <v>894.61929333096759</v>
      </c>
      <c r="K436" s="399">
        <v>980.12015589926523</v>
      </c>
      <c r="L436" s="399">
        <v>1065.1461495963829</v>
      </c>
      <c r="M436" s="399">
        <v>1196.4654612649711</v>
      </c>
      <c r="N436" s="982">
        <v>1257.3070905709553</v>
      </c>
      <c r="O436" s="399">
        <v>1341.0224159200322</v>
      </c>
      <c r="P436" s="399">
        <v>1338.6122963726277</v>
      </c>
      <c r="Q436" s="399">
        <v>1424.864905877045</v>
      </c>
      <c r="R436" s="399">
        <v>1415.5753035426974</v>
      </c>
      <c r="S436" s="399">
        <v>1316.6660928268791</v>
      </c>
      <c r="T436" s="399">
        <v>1382.7712464467868</v>
      </c>
      <c r="U436" s="399">
        <v>1343.2733750059963</v>
      </c>
      <c r="V436" s="399">
        <v>1330.617661088263</v>
      </c>
      <c r="W436" s="399">
        <v>1422.8858562794137</v>
      </c>
      <c r="X436" s="399">
        <v>1387.3780739221734</v>
      </c>
      <c r="Y436" s="982">
        <v>1476.4146842943551</v>
      </c>
      <c r="Z436" s="399">
        <v>1405.5619801346363</v>
      </c>
      <c r="AA436" s="399">
        <v>1291.925694457696</v>
      </c>
      <c r="AB436" s="400">
        <v>1183.7234812235499</v>
      </c>
      <c r="AC436" s="1326"/>
      <c r="AD436" s="2943"/>
    </row>
    <row r="437" spans="1:30" s="7" customFormat="1" ht="12.75" customHeight="1">
      <c r="A437" s="5367"/>
      <c r="B437" s="5367"/>
      <c r="C437" s="1658" t="s">
        <v>338</v>
      </c>
      <c r="D437" s="1241" t="s">
        <v>107</v>
      </c>
      <c r="E437" s="3199">
        <v>53.8</v>
      </c>
      <c r="F437" s="3200">
        <v>47.5</v>
      </c>
      <c r="G437" s="3200">
        <v>48.2</v>
      </c>
      <c r="H437" s="3201">
        <v>47.1</v>
      </c>
      <c r="I437" s="3200">
        <v>46.7</v>
      </c>
      <c r="J437" s="3200">
        <v>52.6</v>
      </c>
      <c r="K437" s="3200">
        <v>61.1</v>
      </c>
      <c r="L437" s="3200">
        <v>58.6</v>
      </c>
      <c r="M437" s="3200">
        <v>67.099999999999994</v>
      </c>
      <c r="N437" s="3201">
        <v>73.400000000000006</v>
      </c>
      <c r="O437" s="3200">
        <v>79.7</v>
      </c>
      <c r="P437" s="3200">
        <v>77.8</v>
      </c>
      <c r="Q437" s="3200">
        <v>79</v>
      </c>
      <c r="R437" s="3200">
        <v>73</v>
      </c>
      <c r="S437" s="3200">
        <v>77.8</v>
      </c>
      <c r="T437" s="3200">
        <v>77.8</v>
      </c>
      <c r="U437" s="3200">
        <v>76.099999999999994</v>
      </c>
      <c r="V437" s="3202">
        <v>76.7</v>
      </c>
      <c r="W437" s="3200">
        <v>78.599999999999994</v>
      </c>
      <c r="X437" s="3200">
        <v>80.400000000000006</v>
      </c>
      <c r="Y437" s="3201">
        <v>80.599999999999994</v>
      </c>
      <c r="Z437" s="3200">
        <v>79.8</v>
      </c>
      <c r="AA437" s="3200">
        <v>68.900000000000006</v>
      </c>
      <c r="AB437" s="3246">
        <v>59.3</v>
      </c>
      <c r="AC437" s="1326"/>
      <c r="AD437" s="2943"/>
    </row>
    <row r="438" spans="1:30" s="33" customFormat="1" ht="12.75" customHeight="1" thickBot="1">
      <c r="A438" s="5367"/>
      <c r="B438" s="5367"/>
      <c r="C438" s="1659" t="s">
        <v>311</v>
      </c>
      <c r="D438" s="1316" t="s">
        <v>108</v>
      </c>
      <c r="E438" s="1015">
        <v>0.37289636846767049</v>
      </c>
      <c r="F438" s="1016">
        <v>0.40314650934119961</v>
      </c>
      <c r="G438" s="1016">
        <v>0.42641129032258063</v>
      </c>
      <c r="H438" s="1113">
        <v>0.4285714285714286</v>
      </c>
      <c r="I438" s="1016">
        <v>0.42826552462526762</v>
      </c>
      <c r="J438" s="1016">
        <v>0.40637065637065639</v>
      </c>
      <c r="K438" s="1016">
        <v>0.36197916666666669</v>
      </c>
      <c r="L438" s="1016">
        <v>0.36182108626198078</v>
      </c>
      <c r="M438" s="1016">
        <v>0.38224767358625628</v>
      </c>
      <c r="N438" s="1113">
        <v>0.372029871011541</v>
      </c>
      <c r="O438" s="1022">
        <v>0.37022900763358785</v>
      </c>
      <c r="P438" s="1022">
        <v>0.36664544875875243</v>
      </c>
      <c r="Q438" s="1022">
        <v>0.36521219366407648</v>
      </c>
      <c r="R438" s="1022">
        <v>0.36724864539434077</v>
      </c>
      <c r="S438" s="1022">
        <v>0.37508111615833872</v>
      </c>
      <c r="T438" s="1022">
        <v>0.37577255871446225</v>
      </c>
      <c r="U438" s="1022">
        <v>0.36952380952380953</v>
      </c>
      <c r="V438" s="1022">
        <v>0.37572254335260119</v>
      </c>
      <c r="W438" s="1022">
        <v>0.3664670658682635</v>
      </c>
      <c r="X438" s="1022">
        <v>0.33982947624847748</v>
      </c>
      <c r="Y438" s="1113">
        <v>0.32915002852253278</v>
      </c>
      <c r="Z438" s="1022">
        <v>0.30398572278405711</v>
      </c>
      <c r="AA438" s="1022">
        <v>0.30420711974110032</v>
      </c>
      <c r="AB438" s="1340">
        <v>0.33975731620271238</v>
      </c>
      <c r="AC438" s="1287">
        <f t="shared" ref="AC438" si="96">AC435/AC434</f>
        <v>0.36603203742634649</v>
      </c>
      <c r="AD438" s="1019"/>
    </row>
    <row r="439" spans="1:30" s="7" customFormat="1" ht="12.75" customHeight="1">
      <c r="A439" s="5318" t="s">
        <v>124</v>
      </c>
      <c r="B439" s="5607" t="s">
        <v>243</v>
      </c>
      <c r="C439" s="1706" t="s">
        <v>660</v>
      </c>
      <c r="D439" s="1197" t="s">
        <v>105</v>
      </c>
      <c r="E439" s="3966">
        <v>93</v>
      </c>
      <c r="F439" s="3816">
        <v>94.6</v>
      </c>
      <c r="G439" s="3816">
        <v>98</v>
      </c>
      <c r="H439" s="3818">
        <v>93</v>
      </c>
      <c r="I439" s="3816">
        <v>92.4</v>
      </c>
      <c r="J439" s="3816">
        <v>103.4</v>
      </c>
      <c r="K439" s="3816">
        <v>162.4</v>
      </c>
      <c r="L439" s="3816">
        <v>199.4</v>
      </c>
      <c r="M439" s="3816">
        <v>232</v>
      </c>
      <c r="N439" s="3818">
        <v>249</v>
      </c>
      <c r="O439" s="3816">
        <v>255.4</v>
      </c>
      <c r="P439" s="3816">
        <v>261</v>
      </c>
      <c r="Q439" s="3816">
        <v>235.8</v>
      </c>
      <c r="R439" s="3816">
        <v>233.8</v>
      </c>
      <c r="S439" s="3816">
        <v>227.4</v>
      </c>
      <c r="T439" s="3816">
        <v>219.4</v>
      </c>
      <c r="U439" s="3816">
        <v>214.8</v>
      </c>
      <c r="V439" s="3816">
        <v>194.8</v>
      </c>
      <c r="W439" s="3816">
        <v>162.19999999999999</v>
      </c>
      <c r="X439" s="3816">
        <v>158.6</v>
      </c>
      <c r="Y439" s="3818">
        <v>115.6</v>
      </c>
      <c r="Z439" s="3816">
        <v>103.6</v>
      </c>
      <c r="AA439" s="3816">
        <v>99.4</v>
      </c>
      <c r="AB439" s="3819">
        <v>95</v>
      </c>
      <c r="AC439" s="1313">
        <f>SUM(E439:AB439)</f>
        <v>3994.0000000000005</v>
      </c>
      <c r="AD439" s="2943"/>
    </row>
    <row r="440" spans="1:30" s="7" customFormat="1" ht="12.75" customHeight="1">
      <c r="A440" s="5319"/>
      <c r="B440" s="5514"/>
      <c r="C440" s="1707" t="s">
        <v>660</v>
      </c>
      <c r="D440" s="1200" t="s">
        <v>106</v>
      </c>
      <c r="E440" s="3927">
        <v>46.4</v>
      </c>
      <c r="F440" s="3810">
        <v>46.2</v>
      </c>
      <c r="G440" s="3810">
        <v>46.6</v>
      </c>
      <c r="H440" s="3812">
        <v>45.6</v>
      </c>
      <c r="I440" s="3810">
        <v>45.2</v>
      </c>
      <c r="J440" s="3810">
        <v>45.6</v>
      </c>
      <c r="K440" s="3810">
        <v>67.2</v>
      </c>
      <c r="L440" s="3810">
        <v>104</v>
      </c>
      <c r="M440" s="3810">
        <v>130.80000000000001</v>
      </c>
      <c r="N440" s="3812">
        <v>139.80000000000001</v>
      </c>
      <c r="O440" s="3810">
        <v>138.6</v>
      </c>
      <c r="P440" s="3810">
        <v>133.6</v>
      </c>
      <c r="Q440" s="3810">
        <v>109</v>
      </c>
      <c r="R440" s="3810">
        <v>131.80000000000001</v>
      </c>
      <c r="S440" s="3810">
        <v>124.8</v>
      </c>
      <c r="T440" s="3810">
        <v>119.2</v>
      </c>
      <c r="U440" s="3810">
        <v>126.6</v>
      </c>
      <c r="V440" s="3810">
        <v>108.6</v>
      </c>
      <c r="W440" s="3810">
        <v>103</v>
      </c>
      <c r="X440" s="3810">
        <v>89.8</v>
      </c>
      <c r="Y440" s="3812">
        <v>50.2</v>
      </c>
      <c r="Z440" s="3810">
        <v>48.2</v>
      </c>
      <c r="AA440" s="3810">
        <v>50.6</v>
      </c>
      <c r="AB440" s="3813">
        <v>49.6</v>
      </c>
      <c r="AC440" s="1314">
        <f>SUM(E440:AB440)</f>
        <v>2101</v>
      </c>
      <c r="AD440" s="2943"/>
    </row>
    <row r="441" spans="1:30" s="7" customFormat="1" ht="12.75" customHeight="1">
      <c r="A441" s="5367"/>
      <c r="B441" s="5515"/>
      <c r="C441" s="1695" t="s">
        <v>311</v>
      </c>
      <c r="D441" s="2687" t="s">
        <v>336</v>
      </c>
      <c r="E441" s="450">
        <v>103.93247808072316</v>
      </c>
      <c r="F441" s="399">
        <v>105.2786778032475</v>
      </c>
      <c r="G441" s="399">
        <v>108.51525238416947</v>
      </c>
      <c r="H441" s="982">
        <v>103.57779684855244</v>
      </c>
      <c r="I441" s="399">
        <v>102.86301570535447</v>
      </c>
      <c r="J441" s="399">
        <v>113.00849525588774</v>
      </c>
      <c r="K441" s="399">
        <v>175.75437405652244</v>
      </c>
      <c r="L441" s="399">
        <v>224.89188513594704</v>
      </c>
      <c r="M441" s="399">
        <v>266.33182310794177</v>
      </c>
      <c r="N441" s="982">
        <v>285.56092169622929</v>
      </c>
      <c r="O441" s="399">
        <v>290.58410142332286</v>
      </c>
      <c r="P441" s="399">
        <v>293.20634372400605</v>
      </c>
      <c r="Q441" s="399">
        <v>259.77420965138168</v>
      </c>
      <c r="R441" s="399">
        <v>268.39090893694595</v>
      </c>
      <c r="S441" s="399">
        <v>259.39506548891791</v>
      </c>
      <c r="T441" s="399">
        <v>249.68980756130196</v>
      </c>
      <c r="U441" s="399">
        <v>249.33230837578992</v>
      </c>
      <c r="V441" s="399">
        <v>223.02690420664499</v>
      </c>
      <c r="W441" s="399">
        <v>192.14015717699411</v>
      </c>
      <c r="X441" s="399">
        <v>182.25805880673698</v>
      </c>
      <c r="Y441" s="982">
        <v>126.02936165830565</v>
      </c>
      <c r="Z441" s="399">
        <v>114.26373002838652</v>
      </c>
      <c r="AA441" s="399">
        <v>111.53797559575843</v>
      </c>
      <c r="AB441" s="400">
        <v>107.16883875455589</v>
      </c>
      <c r="AC441" s="1322"/>
      <c r="AD441" s="2943"/>
    </row>
    <row r="442" spans="1:30" s="7" customFormat="1" ht="12.75" customHeight="1">
      <c r="A442" s="5367"/>
      <c r="B442" s="5515"/>
      <c r="C442" s="1658" t="s">
        <v>338</v>
      </c>
      <c r="D442" s="1200" t="s">
        <v>107</v>
      </c>
      <c r="E442" s="2645">
        <v>5</v>
      </c>
      <c r="F442" s="3200">
        <v>5.3</v>
      </c>
      <c r="G442" s="3200">
        <v>5.0999999999999996</v>
      </c>
      <c r="H442" s="3201">
        <v>4.9000000000000004</v>
      </c>
      <c r="I442" s="3200">
        <v>5.0999999999999996</v>
      </c>
      <c r="J442" s="3200">
        <v>8.6</v>
      </c>
      <c r="K442" s="3200">
        <v>10.8</v>
      </c>
      <c r="L442" s="3200">
        <v>13.6</v>
      </c>
      <c r="M442" s="3200">
        <v>14.8</v>
      </c>
      <c r="N442" s="3201">
        <v>15</v>
      </c>
      <c r="O442" s="3202">
        <v>15.9</v>
      </c>
      <c r="P442" s="3202">
        <v>13.7</v>
      </c>
      <c r="Q442" s="3202">
        <v>12.9</v>
      </c>
      <c r="R442" s="3202">
        <v>14.6</v>
      </c>
      <c r="S442" s="3202">
        <v>13.2</v>
      </c>
      <c r="T442" s="3202">
        <v>14.5</v>
      </c>
      <c r="U442" s="3202">
        <v>12.5</v>
      </c>
      <c r="V442" s="3202">
        <v>11.7</v>
      </c>
      <c r="W442" s="3202">
        <v>11.4</v>
      </c>
      <c r="X442" s="3202">
        <v>9.6</v>
      </c>
      <c r="Y442" s="3201">
        <v>5.9</v>
      </c>
      <c r="Z442" s="3202">
        <v>5.9</v>
      </c>
      <c r="AA442" s="3202">
        <v>5.7</v>
      </c>
      <c r="AB442" s="3202">
        <v>5.5</v>
      </c>
      <c r="AC442" s="1870"/>
      <c r="AD442" s="2943"/>
    </row>
    <row r="443" spans="1:30" s="33" customFormat="1" ht="12.75" customHeight="1" thickBot="1">
      <c r="A443" s="5367"/>
      <c r="B443" s="5515"/>
      <c r="C443" s="1659" t="s">
        <v>311</v>
      </c>
      <c r="D443" s="1218" t="s">
        <v>108</v>
      </c>
      <c r="E443" s="1036">
        <v>0.49892473118279568</v>
      </c>
      <c r="F443" s="1032">
        <v>0.48837209302325585</v>
      </c>
      <c r="G443" s="1032">
        <v>0.47551020408163269</v>
      </c>
      <c r="H443" s="1116">
        <v>0.49032258064516132</v>
      </c>
      <c r="I443" s="1032">
        <v>0.48917748917748916</v>
      </c>
      <c r="J443" s="1032">
        <v>0.44100580270793038</v>
      </c>
      <c r="K443" s="1032">
        <v>0.41379310344827586</v>
      </c>
      <c r="L443" s="1032">
        <v>0.5215646940822467</v>
      </c>
      <c r="M443" s="1032">
        <v>0.56379310344827593</v>
      </c>
      <c r="N443" s="1116">
        <v>0.56144578313253013</v>
      </c>
      <c r="O443" s="1033">
        <v>0.54267815191855906</v>
      </c>
      <c r="P443" s="1033">
        <v>0.51187739463601534</v>
      </c>
      <c r="Q443" s="1033">
        <v>0.46225614927905001</v>
      </c>
      <c r="R443" s="1033">
        <v>0.5637296834901625</v>
      </c>
      <c r="S443" s="1033">
        <v>0.54881266490765168</v>
      </c>
      <c r="T443" s="1033">
        <v>0.54329990884229717</v>
      </c>
      <c r="U443" s="1033">
        <v>0.5893854748603351</v>
      </c>
      <c r="V443" s="1033">
        <v>0.55749486652977409</v>
      </c>
      <c r="W443" s="1033">
        <v>0.63501849568434032</v>
      </c>
      <c r="X443" s="1033">
        <v>0.56620428751576291</v>
      </c>
      <c r="Y443" s="1116">
        <v>0.43425605536332185</v>
      </c>
      <c r="Z443" s="1033">
        <v>0.46525096525096532</v>
      </c>
      <c r="AA443" s="1033">
        <v>0.50905432595573441</v>
      </c>
      <c r="AB443" s="1339">
        <v>0.52210526315789474</v>
      </c>
      <c r="AC443" s="1287">
        <f t="shared" ref="AC443" si="97">AC440/AC439</f>
        <v>0.5260390585878818</v>
      </c>
      <c r="AD443" s="1019"/>
    </row>
    <row r="444" spans="1:30" s="7" customFormat="1" ht="12.75" customHeight="1">
      <c r="A444" s="5318" t="s">
        <v>141</v>
      </c>
      <c r="B444" s="5318" t="s">
        <v>244</v>
      </c>
      <c r="C444" s="1706" t="s">
        <v>660</v>
      </c>
      <c r="D444" s="1239" t="s">
        <v>105</v>
      </c>
      <c r="E444" s="3799">
        <v>18.399999999999999</v>
      </c>
      <c r="F444" s="3800">
        <v>11.4</v>
      </c>
      <c r="G444" s="3800">
        <v>10.4</v>
      </c>
      <c r="H444" s="3802">
        <v>11.6</v>
      </c>
      <c r="I444" s="3800">
        <v>11.6</v>
      </c>
      <c r="J444" s="3800">
        <v>13.8</v>
      </c>
      <c r="K444" s="3800">
        <v>22.6</v>
      </c>
      <c r="L444" s="3800">
        <v>22.8</v>
      </c>
      <c r="M444" s="3800">
        <v>20.8</v>
      </c>
      <c r="N444" s="3802">
        <v>19.399999999999999</v>
      </c>
      <c r="O444" s="3800">
        <v>20.399999999999999</v>
      </c>
      <c r="P444" s="3800">
        <v>19</v>
      </c>
      <c r="Q444" s="3800">
        <v>20.399999999999999</v>
      </c>
      <c r="R444" s="3800">
        <v>16</v>
      </c>
      <c r="S444" s="3800">
        <v>15.2</v>
      </c>
      <c r="T444" s="3800">
        <v>15</v>
      </c>
      <c r="U444" s="3800">
        <v>17.8</v>
      </c>
      <c r="V444" s="3800">
        <v>18</v>
      </c>
      <c r="W444" s="3800">
        <v>20</v>
      </c>
      <c r="X444" s="3800">
        <v>19.8</v>
      </c>
      <c r="Y444" s="3802">
        <v>23.4</v>
      </c>
      <c r="Z444" s="3800">
        <v>25.2</v>
      </c>
      <c r="AA444" s="3800">
        <v>19.8</v>
      </c>
      <c r="AB444" s="3803">
        <v>20.2</v>
      </c>
      <c r="AC444" s="1313">
        <f>SUM(E444:AB444)</f>
        <v>433</v>
      </c>
      <c r="AD444" s="2943"/>
    </row>
    <row r="445" spans="1:30" s="7" customFormat="1" ht="12.75" customHeight="1">
      <c r="A445" s="5319"/>
      <c r="B445" s="5319"/>
      <c r="C445" s="1707" t="s">
        <v>660</v>
      </c>
      <c r="D445" s="1241" t="s">
        <v>106</v>
      </c>
      <c r="E445" s="3809">
        <v>5</v>
      </c>
      <c r="F445" s="3810">
        <v>4.8</v>
      </c>
      <c r="G445" s="3810">
        <v>5.2</v>
      </c>
      <c r="H445" s="3812">
        <v>5.2</v>
      </c>
      <c r="I445" s="3810">
        <v>5</v>
      </c>
      <c r="J445" s="3810">
        <v>5.6</v>
      </c>
      <c r="K445" s="3810">
        <v>6.4</v>
      </c>
      <c r="L445" s="3810">
        <v>8.4</v>
      </c>
      <c r="M445" s="3810">
        <v>8</v>
      </c>
      <c r="N445" s="3812">
        <v>7.8</v>
      </c>
      <c r="O445" s="3810">
        <v>7.6</v>
      </c>
      <c r="P445" s="3810">
        <v>8.6</v>
      </c>
      <c r="Q445" s="3810">
        <v>8.8000000000000007</v>
      </c>
      <c r="R445" s="3810">
        <v>7.8</v>
      </c>
      <c r="S445" s="3810">
        <v>7.2</v>
      </c>
      <c r="T445" s="3810">
        <v>7</v>
      </c>
      <c r="U445" s="3810">
        <v>7.8</v>
      </c>
      <c r="V445" s="3810">
        <v>8.4</v>
      </c>
      <c r="W445" s="3810">
        <v>8.6</v>
      </c>
      <c r="X445" s="3810">
        <v>9</v>
      </c>
      <c r="Y445" s="3812">
        <v>9</v>
      </c>
      <c r="Z445" s="3810">
        <v>8.6</v>
      </c>
      <c r="AA445" s="3810">
        <v>7.8</v>
      </c>
      <c r="AB445" s="3813">
        <v>8.1999999999999993</v>
      </c>
      <c r="AC445" s="1314">
        <f>SUM(E445:AB445)</f>
        <v>175.79999999999998</v>
      </c>
      <c r="AD445" s="2943"/>
    </row>
    <row r="446" spans="1:30" s="7" customFormat="1" ht="12.75" customHeight="1">
      <c r="A446" s="5367"/>
      <c r="B446" s="5367"/>
      <c r="C446" s="1695" t="s">
        <v>311</v>
      </c>
      <c r="D446" s="701" t="s">
        <v>336</v>
      </c>
      <c r="E446" s="398">
        <v>19.067249408344139</v>
      </c>
      <c r="F446" s="399">
        <v>12.369316876852981</v>
      </c>
      <c r="G446" s="399">
        <v>11.627553482998907</v>
      </c>
      <c r="H446" s="982">
        <v>12.712198865656562</v>
      </c>
      <c r="I446" s="399">
        <v>12.631706139710502</v>
      </c>
      <c r="J446" s="399">
        <v>14.892951352905172</v>
      </c>
      <c r="K446" s="399">
        <v>23.488720697390058</v>
      </c>
      <c r="L446" s="399">
        <v>24.298148077579906</v>
      </c>
      <c r="M446" s="399">
        <v>22.285421243494593</v>
      </c>
      <c r="N446" s="982">
        <v>20.909328061896201</v>
      </c>
      <c r="O446" s="399">
        <v>21.769703718700445</v>
      </c>
      <c r="P446" s="399">
        <v>20.855694665965935</v>
      </c>
      <c r="Q446" s="399">
        <v>22.217110523198105</v>
      </c>
      <c r="R446" s="399">
        <v>17.8</v>
      </c>
      <c r="S446" s="399">
        <v>16.81903683330291</v>
      </c>
      <c r="T446" s="399">
        <v>16.552945357246848</v>
      </c>
      <c r="U446" s="399">
        <v>19.433990840792326</v>
      </c>
      <c r="V446" s="399">
        <v>19.863534428696219</v>
      </c>
      <c r="W446" s="399">
        <v>21.770622407271684</v>
      </c>
      <c r="X446" s="399">
        <v>21.749482752470229</v>
      </c>
      <c r="Y446" s="982">
        <v>25.071098898931414</v>
      </c>
      <c r="Z446" s="399">
        <v>26.627053911388696</v>
      </c>
      <c r="AA446" s="399">
        <v>21.28097742116184</v>
      </c>
      <c r="AB446" s="400">
        <v>21.800917411888886</v>
      </c>
      <c r="AC446" s="1322"/>
      <c r="AD446" s="2943"/>
    </row>
    <row r="447" spans="1:30" s="7" customFormat="1" ht="12.75" customHeight="1">
      <c r="A447" s="5367"/>
      <c r="B447" s="5367"/>
      <c r="C447" s="1658" t="s">
        <v>338</v>
      </c>
      <c r="D447" s="1241" t="s">
        <v>107</v>
      </c>
      <c r="E447" s="3199">
        <v>0.7</v>
      </c>
      <c r="F447" s="3200">
        <v>0.5</v>
      </c>
      <c r="G447" s="3200">
        <v>0.6</v>
      </c>
      <c r="H447" s="3201">
        <v>0.7</v>
      </c>
      <c r="I447" s="3200">
        <v>0.5</v>
      </c>
      <c r="J447" s="3200">
        <v>1</v>
      </c>
      <c r="K447" s="3200">
        <v>1.4</v>
      </c>
      <c r="L447" s="3200">
        <v>1.1000000000000001</v>
      </c>
      <c r="M447" s="3200">
        <v>1</v>
      </c>
      <c r="N447" s="3201">
        <v>0.9</v>
      </c>
      <c r="O447" s="3202">
        <v>1</v>
      </c>
      <c r="P447" s="3202">
        <v>1.2</v>
      </c>
      <c r="Q447" s="3202">
        <v>1.1000000000000001</v>
      </c>
      <c r="R447" s="3202">
        <v>0.8</v>
      </c>
      <c r="S447" s="3202">
        <v>0.8</v>
      </c>
      <c r="T447" s="3202">
        <v>0.8</v>
      </c>
      <c r="U447" s="3202">
        <v>1</v>
      </c>
      <c r="V447" s="3202">
        <v>1.1000000000000001</v>
      </c>
      <c r="W447" s="3202">
        <v>1.2</v>
      </c>
      <c r="X447" s="3202">
        <v>0.9</v>
      </c>
      <c r="Y447" s="3201">
        <v>2</v>
      </c>
      <c r="Z447" s="3202">
        <v>1.7</v>
      </c>
      <c r="AA447" s="3202">
        <v>1.1000000000000001</v>
      </c>
      <c r="AB447" s="1870">
        <v>1</v>
      </c>
      <c r="AC447" s="3175"/>
      <c r="AD447" s="2943"/>
    </row>
    <row r="448" spans="1:30" s="33" customFormat="1" ht="12.75" customHeight="1" thickBot="1">
      <c r="A448" s="5367"/>
      <c r="B448" s="5367"/>
      <c r="C448" s="1659" t="s">
        <v>311</v>
      </c>
      <c r="D448" s="1316" t="s">
        <v>108</v>
      </c>
      <c r="E448" s="1031">
        <v>0.27173913043478265</v>
      </c>
      <c r="F448" s="1032">
        <v>0.42105263157894735</v>
      </c>
      <c r="G448" s="1032">
        <v>0.5</v>
      </c>
      <c r="H448" s="1116">
        <v>0.44827586206896552</v>
      </c>
      <c r="I448" s="1032">
        <v>0.43103448275862072</v>
      </c>
      <c r="J448" s="1032">
        <v>0.40579710144927533</v>
      </c>
      <c r="K448" s="1032">
        <v>0.2831858407079646</v>
      </c>
      <c r="L448" s="1032">
        <v>0.36842105263157893</v>
      </c>
      <c r="M448" s="1032">
        <v>0.38461538461538458</v>
      </c>
      <c r="N448" s="1116">
        <v>0.40206185567010311</v>
      </c>
      <c r="O448" s="1033">
        <v>0.37254901960784315</v>
      </c>
      <c r="P448" s="1033">
        <v>0.45263157894736838</v>
      </c>
      <c r="Q448" s="1033">
        <v>0.43137254901960792</v>
      </c>
      <c r="R448" s="1033">
        <v>0.48749999999999999</v>
      </c>
      <c r="S448" s="1033">
        <v>0.47368421052631582</v>
      </c>
      <c r="T448" s="1033">
        <v>0.46666666666666667</v>
      </c>
      <c r="U448" s="1033">
        <v>0.4382022471910112</v>
      </c>
      <c r="V448" s="1033">
        <v>0.46666666666666667</v>
      </c>
      <c r="W448" s="1033">
        <v>0.43</v>
      </c>
      <c r="X448" s="1033">
        <v>0.45454545454545453</v>
      </c>
      <c r="Y448" s="1116">
        <v>0.38461538461538464</v>
      </c>
      <c r="Z448" s="1033">
        <v>0.34126984126984128</v>
      </c>
      <c r="AA448" s="1033">
        <v>0.39393939393939392</v>
      </c>
      <c r="AB448" s="1339">
        <v>0.40594059405940591</v>
      </c>
      <c r="AC448" s="1051">
        <f t="shared" ref="AC448" si="98">AC445/AC444</f>
        <v>0.40600461893764428</v>
      </c>
      <c r="AD448" s="1019"/>
    </row>
    <row r="449" spans="1:30" s="7" customFormat="1" ht="12.75" customHeight="1">
      <c r="A449" s="5318" t="s">
        <v>146</v>
      </c>
      <c r="B449" s="5607" t="s">
        <v>245</v>
      </c>
      <c r="C449" s="1706" t="s">
        <v>660</v>
      </c>
      <c r="D449" s="1239" t="s">
        <v>105</v>
      </c>
      <c r="E449" s="3799">
        <v>188.4</v>
      </c>
      <c r="F449" s="3800">
        <v>180</v>
      </c>
      <c r="G449" s="3800">
        <v>183.6</v>
      </c>
      <c r="H449" s="3802">
        <v>179.4</v>
      </c>
      <c r="I449" s="3800">
        <v>193.8</v>
      </c>
      <c r="J449" s="3800">
        <v>208.8</v>
      </c>
      <c r="K449" s="3800">
        <v>241.8</v>
      </c>
      <c r="L449" s="3800">
        <v>267</v>
      </c>
      <c r="M449" s="3800">
        <v>298.8</v>
      </c>
      <c r="N449" s="3802">
        <v>326.39999999999998</v>
      </c>
      <c r="O449" s="3800">
        <v>344.4</v>
      </c>
      <c r="P449" s="3800">
        <v>381</v>
      </c>
      <c r="Q449" s="3800">
        <v>375.6</v>
      </c>
      <c r="R449" s="3800">
        <v>373.8</v>
      </c>
      <c r="S449" s="3800">
        <v>363</v>
      </c>
      <c r="T449" s="3800">
        <v>375.6</v>
      </c>
      <c r="U449" s="3800">
        <v>357.6</v>
      </c>
      <c r="V449" s="3800">
        <v>332.4</v>
      </c>
      <c r="W449" s="3800">
        <v>290.39999999999998</v>
      </c>
      <c r="X449" s="3800">
        <v>310.8</v>
      </c>
      <c r="Y449" s="3802">
        <v>290.39999999999998</v>
      </c>
      <c r="Z449" s="3800">
        <v>261.60000000000002</v>
      </c>
      <c r="AA449" s="3800">
        <v>262.8</v>
      </c>
      <c r="AB449" s="3803">
        <v>253.8</v>
      </c>
      <c r="AC449" s="1313">
        <f>SUM(E449:AB449)</f>
        <v>6841.2000000000007</v>
      </c>
      <c r="AD449" s="2943"/>
    </row>
    <row r="450" spans="1:30" s="7" customFormat="1" ht="12.75" customHeight="1">
      <c r="A450" s="5319"/>
      <c r="B450" s="5514"/>
      <c r="C450" s="1707" t="s">
        <v>660</v>
      </c>
      <c r="D450" s="1241" t="s">
        <v>106</v>
      </c>
      <c r="E450" s="3809">
        <v>181.2</v>
      </c>
      <c r="F450" s="3810">
        <v>174.6</v>
      </c>
      <c r="G450" s="3810">
        <v>174.6</v>
      </c>
      <c r="H450" s="3812">
        <v>174.6</v>
      </c>
      <c r="I450" s="3810">
        <v>177.6</v>
      </c>
      <c r="J450" s="3810">
        <v>169.8</v>
      </c>
      <c r="K450" s="3810">
        <v>183.6</v>
      </c>
      <c r="L450" s="3810">
        <v>192.6</v>
      </c>
      <c r="M450" s="3810">
        <v>208.8</v>
      </c>
      <c r="N450" s="3812">
        <v>215.4</v>
      </c>
      <c r="O450" s="3810">
        <v>228.6</v>
      </c>
      <c r="P450" s="3810">
        <v>244.2</v>
      </c>
      <c r="Q450" s="3810">
        <v>243.6</v>
      </c>
      <c r="R450" s="3810">
        <v>264.60000000000002</v>
      </c>
      <c r="S450" s="3810">
        <v>240.6</v>
      </c>
      <c r="T450" s="3810">
        <v>247.8</v>
      </c>
      <c r="U450" s="3810">
        <v>255</v>
      </c>
      <c r="V450" s="3810">
        <v>252</v>
      </c>
      <c r="W450" s="3810">
        <v>216.6</v>
      </c>
      <c r="X450" s="3810">
        <v>226.8</v>
      </c>
      <c r="Y450" s="3812">
        <v>214.8</v>
      </c>
      <c r="Z450" s="3810">
        <v>203.4</v>
      </c>
      <c r="AA450" s="3810">
        <v>207</v>
      </c>
      <c r="AB450" s="3813">
        <v>222.6</v>
      </c>
      <c r="AC450" s="1314">
        <f>SUM(E450:AB450)</f>
        <v>5120.3999999999996</v>
      </c>
      <c r="AD450" s="2943"/>
    </row>
    <row r="451" spans="1:30" s="7" customFormat="1" ht="12.75" customHeight="1">
      <c r="A451" s="5367"/>
      <c r="B451" s="5515"/>
      <c r="C451" s="1695" t="s">
        <v>311</v>
      </c>
      <c r="D451" s="701" t="s">
        <v>336</v>
      </c>
      <c r="E451" s="398">
        <v>261.39625092950359</v>
      </c>
      <c r="F451" s="399">
        <v>250.76913685699043</v>
      </c>
      <c r="G451" s="399">
        <v>253.36558566624632</v>
      </c>
      <c r="H451" s="982">
        <v>250.33881041500536</v>
      </c>
      <c r="I451" s="399">
        <v>262.86916897955149</v>
      </c>
      <c r="J451" s="399">
        <v>269.12725614474653</v>
      </c>
      <c r="K451" s="399">
        <v>303.60533592148875</v>
      </c>
      <c r="L451" s="399">
        <v>329.21688899568926</v>
      </c>
      <c r="M451" s="399">
        <v>364.52555465975223</v>
      </c>
      <c r="N451" s="982">
        <v>391.06792248917577</v>
      </c>
      <c r="O451" s="399">
        <v>413.36342363590899</v>
      </c>
      <c r="P451" s="399">
        <v>452.54241790134989</v>
      </c>
      <c r="Q451" s="399">
        <v>447.67881343659764</v>
      </c>
      <c r="R451" s="399">
        <v>457.97336167074178</v>
      </c>
      <c r="S451" s="399">
        <v>435.49668196210172</v>
      </c>
      <c r="T451" s="399">
        <v>449.97799946219595</v>
      </c>
      <c r="U451" s="399">
        <v>439.20696715785374</v>
      </c>
      <c r="V451" s="399">
        <v>417.12559259772109</v>
      </c>
      <c r="W451" s="399">
        <v>362.28127194211953</v>
      </c>
      <c r="X451" s="399">
        <v>384.75301168411926</v>
      </c>
      <c r="Y451" s="982">
        <v>361.20797333392295</v>
      </c>
      <c r="Z451" s="399">
        <v>331.37006503303832</v>
      </c>
      <c r="AA451" s="399">
        <v>334.53376511198388</v>
      </c>
      <c r="AB451" s="400">
        <v>337.5873220368324</v>
      </c>
      <c r="AC451" s="1322"/>
      <c r="AD451" s="2943"/>
    </row>
    <row r="452" spans="1:30" s="7" customFormat="1" ht="12.75" customHeight="1">
      <c r="A452" s="5367"/>
      <c r="B452" s="5515"/>
      <c r="C452" s="1658" t="s">
        <v>338</v>
      </c>
      <c r="D452" s="1241" t="s">
        <v>107</v>
      </c>
      <c r="E452" s="3199">
        <v>14.5</v>
      </c>
      <c r="F452" s="3200">
        <v>13</v>
      </c>
      <c r="G452" s="3200">
        <v>15.1</v>
      </c>
      <c r="H452" s="3201">
        <v>15.7</v>
      </c>
      <c r="I452" s="3200">
        <v>13.9</v>
      </c>
      <c r="J452" s="3200">
        <v>14.2</v>
      </c>
      <c r="K452" s="3200">
        <v>17.899999999999999</v>
      </c>
      <c r="L452" s="3200">
        <v>18.3</v>
      </c>
      <c r="M452" s="3200">
        <v>19.899999999999999</v>
      </c>
      <c r="N452" s="3201">
        <v>19.100000000000001</v>
      </c>
      <c r="O452" s="3202">
        <v>23.2</v>
      </c>
      <c r="P452" s="3202">
        <v>22.8</v>
      </c>
      <c r="Q452" s="3202">
        <v>25.3</v>
      </c>
      <c r="R452" s="3202">
        <v>26.5</v>
      </c>
      <c r="S452" s="3202">
        <v>25.5</v>
      </c>
      <c r="T452" s="3202">
        <v>25.3</v>
      </c>
      <c r="U452" s="3202">
        <v>22.4</v>
      </c>
      <c r="V452" s="3202">
        <v>18.399999999999999</v>
      </c>
      <c r="W452" s="3202">
        <v>22.8</v>
      </c>
      <c r="X452" s="3202">
        <v>19.899999999999999</v>
      </c>
      <c r="Y452" s="3201">
        <v>17.399999999999999</v>
      </c>
      <c r="Z452" s="3202">
        <v>19</v>
      </c>
      <c r="AA452" s="3202">
        <v>19.8</v>
      </c>
      <c r="AB452" s="1870">
        <v>16.899999999999999</v>
      </c>
      <c r="AC452" s="1322"/>
      <c r="AD452" s="2943"/>
    </row>
    <row r="453" spans="1:30" s="33" customFormat="1" ht="12.75" customHeight="1" thickBot="1">
      <c r="A453" s="5367"/>
      <c r="B453" s="5515"/>
      <c r="C453" s="1659" t="s">
        <v>311</v>
      </c>
      <c r="D453" s="1316" t="s">
        <v>108</v>
      </c>
      <c r="E453" s="1015">
        <v>0.96178343949044576</v>
      </c>
      <c r="F453" s="1016">
        <v>0.97</v>
      </c>
      <c r="G453" s="1016">
        <v>0.9509803921568627</v>
      </c>
      <c r="H453" s="1113">
        <v>0.97324414715719054</v>
      </c>
      <c r="I453" s="1016">
        <v>0.91640866873065008</v>
      </c>
      <c r="J453" s="1016">
        <v>0.81321839080459768</v>
      </c>
      <c r="K453" s="1016">
        <v>0.75930521091811409</v>
      </c>
      <c r="L453" s="1016">
        <v>0.72134831460674154</v>
      </c>
      <c r="M453" s="1016">
        <v>0.6987951807228916</v>
      </c>
      <c r="N453" s="1113">
        <v>0.65992647058823539</v>
      </c>
      <c r="O453" s="1022">
        <v>0.66376306620209058</v>
      </c>
      <c r="P453" s="1022">
        <v>0.64094488188976373</v>
      </c>
      <c r="Q453" s="1022">
        <v>0.6485623003194888</v>
      </c>
      <c r="R453" s="1022">
        <v>0.70786516853932591</v>
      </c>
      <c r="S453" s="1022">
        <v>0.66280991735537187</v>
      </c>
      <c r="T453" s="1022">
        <v>0.65974440894568687</v>
      </c>
      <c r="U453" s="1022">
        <v>0.71308724832214765</v>
      </c>
      <c r="V453" s="1022">
        <v>0.75812274368231047</v>
      </c>
      <c r="W453" s="1022">
        <v>0.74586776859504134</v>
      </c>
      <c r="X453" s="1022">
        <v>0.72972972972972971</v>
      </c>
      <c r="Y453" s="1113">
        <v>0.7396694214876034</v>
      </c>
      <c r="Z453" s="1022">
        <v>0.77752293577981646</v>
      </c>
      <c r="AA453" s="1022">
        <v>0.78767123287671226</v>
      </c>
      <c r="AB453" s="1340">
        <v>0.87706855791962168</v>
      </c>
      <c r="AC453" s="1287">
        <f t="shared" ref="AC453" si="99">AC450/AC449</f>
        <v>0.74846518154709685</v>
      </c>
      <c r="AD453" s="1019"/>
    </row>
    <row r="454" spans="1:30" s="7" customFormat="1" ht="12.75" customHeight="1">
      <c r="A454" s="5318" t="s">
        <v>116</v>
      </c>
      <c r="B454" s="5318" t="s">
        <v>562</v>
      </c>
      <c r="C454" s="1706" t="s">
        <v>660</v>
      </c>
      <c r="D454" s="1239" t="s">
        <v>105</v>
      </c>
      <c r="E454" s="3914">
        <v>230.85</v>
      </c>
      <c r="F454" s="3915">
        <v>207.9</v>
      </c>
      <c r="G454" s="3915">
        <v>236.4</v>
      </c>
      <c r="H454" s="3917">
        <v>245.55</v>
      </c>
      <c r="I454" s="3915">
        <v>209.55</v>
      </c>
      <c r="J454" s="3915">
        <v>224.85</v>
      </c>
      <c r="K454" s="3915">
        <v>210</v>
      </c>
      <c r="L454" s="3915">
        <v>213</v>
      </c>
      <c r="M454" s="3915">
        <v>218.4</v>
      </c>
      <c r="N454" s="3917">
        <v>233.55</v>
      </c>
      <c r="O454" s="3915">
        <v>220.35</v>
      </c>
      <c r="P454" s="3915">
        <v>230.4</v>
      </c>
      <c r="Q454" s="3915">
        <v>213.45</v>
      </c>
      <c r="R454" s="3915">
        <v>222.75</v>
      </c>
      <c r="S454" s="3915">
        <v>234.15</v>
      </c>
      <c r="T454" s="3915">
        <v>239.55</v>
      </c>
      <c r="U454" s="3915">
        <v>229.8</v>
      </c>
      <c r="V454" s="3915">
        <v>208.05</v>
      </c>
      <c r="W454" s="3915">
        <v>215.85</v>
      </c>
      <c r="X454" s="3915">
        <v>249.9</v>
      </c>
      <c r="Y454" s="3917">
        <v>232.05</v>
      </c>
      <c r="Z454" s="3915">
        <v>226.8</v>
      </c>
      <c r="AA454" s="3915">
        <v>223.2</v>
      </c>
      <c r="AB454" s="3963">
        <v>233.85</v>
      </c>
      <c r="AC454" s="1324">
        <f>SUM(E454:AB454)</f>
        <v>5410.2000000000007</v>
      </c>
      <c r="AD454" s="2943"/>
    </row>
    <row r="455" spans="1:30" s="7" customFormat="1" ht="12.75" customHeight="1">
      <c r="A455" s="5319"/>
      <c r="B455" s="5319"/>
      <c r="C455" s="1707" t="s">
        <v>660</v>
      </c>
      <c r="D455" s="1241" t="s">
        <v>106</v>
      </c>
      <c r="E455" s="3592">
        <v>78.599999999999994</v>
      </c>
      <c r="F455" s="3593">
        <v>67.349999999999994</v>
      </c>
      <c r="G455" s="3593">
        <v>78.75</v>
      </c>
      <c r="H455" s="3594">
        <v>79.05</v>
      </c>
      <c r="I455" s="3593">
        <v>67.95</v>
      </c>
      <c r="J455" s="3593">
        <v>79.5</v>
      </c>
      <c r="K455" s="3593">
        <v>67.95</v>
      </c>
      <c r="L455" s="3593">
        <v>69.150000000000006</v>
      </c>
      <c r="M455" s="3593">
        <v>69.150000000000006</v>
      </c>
      <c r="N455" s="3594">
        <v>70.8</v>
      </c>
      <c r="O455" s="3593">
        <v>72.150000000000006</v>
      </c>
      <c r="P455" s="3593">
        <v>76.5</v>
      </c>
      <c r="Q455" s="3593">
        <v>68.849999999999994</v>
      </c>
      <c r="R455" s="3593">
        <v>75.150000000000006</v>
      </c>
      <c r="S455" s="3593">
        <v>71.849999999999994</v>
      </c>
      <c r="T455" s="3593">
        <v>71.849999999999994</v>
      </c>
      <c r="U455" s="3593">
        <v>77.400000000000006</v>
      </c>
      <c r="V455" s="3593">
        <v>66.599999999999994</v>
      </c>
      <c r="W455" s="3593">
        <v>67.5</v>
      </c>
      <c r="X455" s="3593">
        <v>75.75</v>
      </c>
      <c r="Y455" s="3594">
        <v>77.400000000000006</v>
      </c>
      <c r="Z455" s="3593">
        <v>78</v>
      </c>
      <c r="AA455" s="3593">
        <v>74.099999999999994</v>
      </c>
      <c r="AB455" s="3814">
        <v>74.849999999999994</v>
      </c>
      <c r="AC455" s="1325">
        <f>SUM(E455:AB455)</f>
        <v>1756.1999999999996</v>
      </c>
      <c r="AD455" s="2943"/>
    </row>
    <row r="456" spans="1:30" s="7" customFormat="1" ht="12.75" customHeight="1">
      <c r="A456" s="5367"/>
      <c r="B456" s="5367"/>
      <c r="C456" s="1695" t="s">
        <v>311</v>
      </c>
      <c r="D456" s="701" t="s">
        <v>336</v>
      </c>
      <c r="E456" s="398">
        <v>243.86406561853263</v>
      </c>
      <c r="F456" s="399">
        <v>218.5370277550237</v>
      </c>
      <c r="G456" s="399">
        <v>249.17167274792695</v>
      </c>
      <c r="H456" s="982">
        <v>257.96066560621216</v>
      </c>
      <c r="I456" s="399">
        <v>220.29163624613625</v>
      </c>
      <c r="J456" s="399">
        <v>238.49061302281899</v>
      </c>
      <c r="K456" s="399">
        <v>220.71973745000696</v>
      </c>
      <c r="L456" s="399">
        <v>223.94356990099092</v>
      </c>
      <c r="M456" s="399">
        <v>229.0857535945874</v>
      </c>
      <c r="N456" s="982">
        <v>244.04557463719766</v>
      </c>
      <c r="O456" s="399">
        <v>231.86147804238632</v>
      </c>
      <c r="P456" s="399">
        <v>242.76822279697151</v>
      </c>
      <c r="Q456" s="399">
        <v>224.27934590594828</v>
      </c>
      <c r="R456" s="399">
        <v>235.08527176324765</v>
      </c>
      <c r="S456" s="399">
        <v>244.9257948848998</v>
      </c>
      <c r="T456" s="399">
        <v>250.09323261535889</v>
      </c>
      <c r="U456" s="399">
        <v>242.4846386887219</v>
      </c>
      <c r="V456" s="399">
        <v>218.44990844584945</v>
      </c>
      <c r="W456" s="399">
        <v>226.15806972115763</v>
      </c>
      <c r="X456" s="399">
        <v>261.12845976645292</v>
      </c>
      <c r="Y456" s="982">
        <v>244.61799300133262</v>
      </c>
      <c r="Z456" s="399">
        <v>239.83794528806322</v>
      </c>
      <c r="AA456" s="399">
        <v>235.17876179621322</v>
      </c>
      <c r="AB456" s="400">
        <v>245.53685059477323</v>
      </c>
      <c r="AC456" s="1322"/>
      <c r="AD456" s="2943"/>
    </row>
    <row r="457" spans="1:30" s="7" customFormat="1" ht="12.75" customHeight="1">
      <c r="A457" s="5367"/>
      <c r="B457" s="5367"/>
      <c r="C457" s="1658" t="s">
        <v>338</v>
      </c>
      <c r="D457" s="1241" t="s">
        <v>107</v>
      </c>
      <c r="E457" s="3199">
        <v>11.4</v>
      </c>
      <c r="F457" s="3200">
        <v>11.4</v>
      </c>
      <c r="G457" s="3200">
        <v>12.1</v>
      </c>
      <c r="H457" s="3201">
        <v>11.8</v>
      </c>
      <c r="I457" s="3200">
        <v>11.8</v>
      </c>
      <c r="J457" s="3200">
        <v>12.7</v>
      </c>
      <c r="K457" s="3200">
        <v>12.5</v>
      </c>
      <c r="L457" s="3200">
        <v>11.6</v>
      </c>
      <c r="M457" s="3200">
        <v>13.5</v>
      </c>
      <c r="N457" s="3201">
        <v>11.3</v>
      </c>
      <c r="O457" s="3200">
        <v>14.3</v>
      </c>
      <c r="P457" s="3200">
        <v>11.2</v>
      </c>
      <c r="Q457" s="3200">
        <v>13.9</v>
      </c>
      <c r="R457" s="3200">
        <v>11.2</v>
      </c>
      <c r="S457" s="3200">
        <v>12.8</v>
      </c>
      <c r="T457" s="3200">
        <v>11.6</v>
      </c>
      <c r="U457" s="3200">
        <v>11.1</v>
      </c>
      <c r="V457" s="3202">
        <v>11.1</v>
      </c>
      <c r="W457" s="3200">
        <v>14.2</v>
      </c>
      <c r="X457" s="3200">
        <v>12.7</v>
      </c>
      <c r="Y457" s="3201">
        <v>11.6</v>
      </c>
      <c r="Z457" s="3200">
        <v>11</v>
      </c>
      <c r="AA457" s="3200">
        <v>14.3</v>
      </c>
      <c r="AB457" s="3246">
        <v>12.4</v>
      </c>
      <c r="AC457" s="1322"/>
      <c r="AD457" s="2943"/>
    </row>
    <row r="458" spans="1:30" s="7" customFormat="1" ht="12.75" customHeight="1" thickBot="1">
      <c r="A458" s="5367"/>
      <c r="B458" s="5367"/>
      <c r="C458" s="1695" t="s">
        <v>311</v>
      </c>
      <c r="D458" s="1267" t="s">
        <v>108</v>
      </c>
      <c r="E458" s="1015">
        <v>0.34048083170890187</v>
      </c>
      <c r="F458" s="1016">
        <v>0.32395382395382394</v>
      </c>
      <c r="G458" s="1016">
        <v>0.33312182741116753</v>
      </c>
      <c r="H458" s="1113">
        <v>0.32193036041539397</v>
      </c>
      <c r="I458" s="1016">
        <v>0.32426628489620613</v>
      </c>
      <c r="J458" s="1016">
        <v>0.35356904603068712</v>
      </c>
      <c r="K458" s="1016">
        <v>0.32357142857142857</v>
      </c>
      <c r="L458" s="1016">
        <v>0.32464788732394367</v>
      </c>
      <c r="M458" s="1016">
        <v>0.31662087912087916</v>
      </c>
      <c r="N458" s="1113">
        <v>0.30314707771355165</v>
      </c>
      <c r="O458" s="1016">
        <v>0.32743362831858408</v>
      </c>
      <c r="P458" s="1016">
        <v>0.33203125</v>
      </c>
      <c r="Q458" s="1016">
        <v>0.32255797610681658</v>
      </c>
      <c r="R458" s="1016">
        <v>0.33737373737373738</v>
      </c>
      <c r="S458" s="1016">
        <v>0.30685458039718128</v>
      </c>
      <c r="T458" s="1016">
        <v>0.29993738259236064</v>
      </c>
      <c r="U458" s="1016">
        <v>0.33681462140992169</v>
      </c>
      <c r="V458" s="1022">
        <v>0.32011535688536408</v>
      </c>
      <c r="W458" s="1016">
        <v>0.31271716469770677</v>
      </c>
      <c r="X458" s="1016">
        <v>0.30312124849939975</v>
      </c>
      <c r="Y458" s="1113">
        <v>0.33354880413703941</v>
      </c>
      <c r="Z458" s="1016">
        <v>0.3439153439153439</v>
      </c>
      <c r="AA458" s="1016">
        <v>0.33198924731182794</v>
      </c>
      <c r="AB458" s="1017">
        <v>0.32007697241821681</v>
      </c>
      <c r="AC458" s="1051">
        <f t="shared" ref="AC458" si="100">AC455/AC454</f>
        <v>0.32460907175335463</v>
      </c>
      <c r="AD458" s="2943"/>
    </row>
    <row r="459" spans="1:30" s="7" customFormat="1" ht="12.75" customHeight="1">
      <c r="A459" s="5318" t="s">
        <v>125</v>
      </c>
      <c r="B459" s="5507" t="s">
        <v>622</v>
      </c>
      <c r="C459" s="1655"/>
      <c r="D459" s="1197" t="s">
        <v>105</v>
      </c>
      <c r="E459" s="1076"/>
      <c r="F459" s="1077"/>
      <c r="G459" s="1077"/>
      <c r="H459" s="1128"/>
      <c r="I459" s="1077"/>
      <c r="J459" s="1077"/>
      <c r="K459" s="1077"/>
      <c r="L459" s="1077"/>
      <c r="M459" s="1077"/>
      <c r="N459" s="1128"/>
      <c r="O459" s="1077"/>
      <c r="P459" s="1077"/>
      <c r="Q459" s="1077"/>
      <c r="R459" s="1077"/>
      <c r="S459" s="1077"/>
      <c r="T459" s="1077"/>
      <c r="U459" s="1077"/>
      <c r="V459" s="1077"/>
      <c r="W459" s="1077"/>
      <c r="X459" s="1077"/>
      <c r="Y459" s="1128"/>
      <c r="Z459" s="1077"/>
      <c r="AA459" s="1077"/>
      <c r="AB459" s="1291"/>
      <c r="AC459" s="1323"/>
      <c r="AD459" s="2943"/>
    </row>
    <row r="460" spans="1:30" s="7" customFormat="1" ht="12.75" customHeight="1">
      <c r="A460" s="5319"/>
      <c r="B460" s="5508"/>
      <c r="C460" s="1664"/>
      <c r="D460" s="1200" t="s">
        <v>106</v>
      </c>
      <c r="E460" s="1078"/>
      <c r="F460" s="1079"/>
      <c r="G460" s="1079"/>
      <c r="H460" s="1129"/>
      <c r="I460" s="1079"/>
      <c r="J460" s="1079"/>
      <c r="K460" s="1079"/>
      <c r="L460" s="1079"/>
      <c r="M460" s="1079"/>
      <c r="N460" s="1129"/>
      <c r="O460" s="1079"/>
      <c r="P460" s="1079"/>
      <c r="Q460" s="1079"/>
      <c r="R460" s="1079"/>
      <c r="S460" s="1079"/>
      <c r="T460" s="1079"/>
      <c r="U460" s="1079"/>
      <c r="V460" s="1079"/>
      <c r="W460" s="1079"/>
      <c r="X460" s="1079"/>
      <c r="Y460" s="1129"/>
      <c r="Z460" s="1079"/>
      <c r="AA460" s="1079"/>
      <c r="AB460" s="1290"/>
      <c r="AC460" s="1298"/>
      <c r="AD460" s="2943"/>
    </row>
    <row r="461" spans="1:30" s="7" customFormat="1" ht="12.75" customHeight="1" thickBot="1">
      <c r="A461" s="5367"/>
      <c r="B461" s="5608"/>
      <c r="C461" s="1658"/>
      <c r="D461" s="1205" t="s">
        <v>108</v>
      </c>
      <c r="E461" s="1058"/>
      <c r="F461" s="1059"/>
      <c r="G461" s="1059"/>
      <c r="H461" s="1123"/>
      <c r="I461" s="1059"/>
      <c r="J461" s="1059"/>
      <c r="K461" s="1059"/>
      <c r="L461" s="1059"/>
      <c r="M461" s="1059"/>
      <c r="N461" s="1123"/>
      <c r="O461" s="1060"/>
      <c r="P461" s="1060"/>
      <c r="Q461" s="1060"/>
      <c r="R461" s="1060"/>
      <c r="S461" s="1060"/>
      <c r="T461" s="1060"/>
      <c r="U461" s="1060"/>
      <c r="V461" s="1060"/>
      <c r="W461" s="1060"/>
      <c r="X461" s="1060"/>
      <c r="Y461" s="1123"/>
      <c r="Z461" s="1060"/>
      <c r="AA461" s="1060"/>
      <c r="AB461" s="1341"/>
      <c r="AC461" s="1299"/>
      <c r="AD461" s="2943"/>
    </row>
    <row r="462" spans="1:30" s="7" customFormat="1" ht="12.75" customHeight="1">
      <c r="A462" s="5318" t="s">
        <v>134</v>
      </c>
      <c r="B462" s="5510" t="s">
        <v>271</v>
      </c>
      <c r="C462" s="1655" t="s">
        <v>292</v>
      </c>
      <c r="D462" s="1239" t="s">
        <v>105</v>
      </c>
      <c r="E462" s="2651"/>
      <c r="F462" s="2652"/>
      <c r="G462" s="2652"/>
      <c r="H462" s="2653"/>
      <c r="I462" s="2652"/>
      <c r="J462" s="2652"/>
      <c r="K462" s="2652"/>
      <c r="L462" s="2652"/>
      <c r="M462" s="2652"/>
      <c r="N462" s="2653"/>
      <c r="O462" s="2652"/>
      <c r="P462" s="2652"/>
      <c r="Q462" s="2652"/>
      <c r="R462" s="2652"/>
      <c r="S462" s="2652"/>
      <c r="T462" s="2652"/>
      <c r="U462" s="2652"/>
      <c r="V462" s="2652"/>
      <c r="W462" s="2652"/>
      <c r="X462" s="2652"/>
      <c r="Y462" s="2653"/>
      <c r="Z462" s="2652"/>
      <c r="AA462" s="2652"/>
      <c r="AB462" s="2654"/>
      <c r="AC462" s="1284"/>
      <c r="AD462" s="2943"/>
    </row>
    <row r="463" spans="1:30" s="7" customFormat="1" ht="12.75" customHeight="1">
      <c r="A463" s="5319"/>
      <c r="B463" s="5511"/>
      <c r="C463" s="1656" t="s">
        <v>292</v>
      </c>
      <c r="D463" s="1241" t="s">
        <v>106</v>
      </c>
      <c r="E463" s="2655"/>
      <c r="F463" s="2656"/>
      <c r="G463" s="2656"/>
      <c r="H463" s="2657"/>
      <c r="I463" s="2656"/>
      <c r="J463" s="2656"/>
      <c r="K463" s="2656"/>
      <c r="L463" s="2656"/>
      <c r="M463" s="2656"/>
      <c r="N463" s="2657"/>
      <c r="O463" s="2656"/>
      <c r="P463" s="2656"/>
      <c r="Q463" s="2656"/>
      <c r="R463" s="2656"/>
      <c r="S463" s="2656"/>
      <c r="T463" s="2656"/>
      <c r="U463" s="2656"/>
      <c r="V463" s="2656"/>
      <c r="W463" s="2656"/>
      <c r="X463" s="2656"/>
      <c r="Y463" s="2657"/>
      <c r="Z463" s="2656"/>
      <c r="AA463" s="2656"/>
      <c r="AB463" s="2658"/>
      <c r="AC463" s="1285"/>
      <c r="AD463" s="2943"/>
    </row>
    <row r="464" spans="1:30" s="7" customFormat="1" ht="12.75" customHeight="1" thickBot="1">
      <c r="A464" s="5367"/>
      <c r="B464" s="5528"/>
      <c r="C464" s="1659"/>
      <c r="D464" s="1267" t="s">
        <v>108</v>
      </c>
      <c r="E464" s="1271"/>
      <c r="F464" s="1106"/>
      <c r="G464" s="1106"/>
      <c r="H464" s="1134"/>
      <c r="I464" s="1106"/>
      <c r="J464" s="1106"/>
      <c r="K464" s="1106"/>
      <c r="L464" s="1106"/>
      <c r="M464" s="1106"/>
      <c r="N464" s="1134"/>
      <c r="O464" s="1107"/>
      <c r="P464" s="1107"/>
      <c r="Q464" s="1107"/>
      <c r="R464" s="1107"/>
      <c r="S464" s="1107"/>
      <c r="T464" s="1107"/>
      <c r="U464" s="1107"/>
      <c r="V464" s="1107"/>
      <c r="W464" s="1107"/>
      <c r="X464" s="1107"/>
      <c r="Y464" s="1134"/>
      <c r="Z464" s="1107"/>
      <c r="AA464" s="1107"/>
      <c r="AB464" s="1342"/>
      <c r="AC464" s="1287"/>
      <c r="AD464" s="2943"/>
    </row>
    <row r="465" spans="1:30" s="7" customFormat="1" ht="12.75" customHeight="1">
      <c r="A465" s="5318" t="s">
        <v>121</v>
      </c>
      <c r="B465" s="5318" t="s">
        <v>246</v>
      </c>
      <c r="C465" s="1706" t="s">
        <v>660</v>
      </c>
      <c r="D465" s="3357" t="s">
        <v>577</v>
      </c>
      <c r="E465" s="3815">
        <v>12.4</v>
      </c>
      <c r="F465" s="3816">
        <v>12.4</v>
      </c>
      <c r="G465" s="3816">
        <v>12</v>
      </c>
      <c r="H465" s="3818">
        <v>12.8</v>
      </c>
      <c r="I465" s="3816">
        <v>12</v>
      </c>
      <c r="J465" s="3816">
        <v>12.4</v>
      </c>
      <c r="K465" s="3816">
        <v>18</v>
      </c>
      <c r="L465" s="3816">
        <v>13.6</v>
      </c>
      <c r="M465" s="3816">
        <v>16</v>
      </c>
      <c r="N465" s="3818">
        <v>17.2</v>
      </c>
      <c r="O465" s="3816">
        <v>33.6</v>
      </c>
      <c r="P465" s="3816">
        <v>21.2</v>
      </c>
      <c r="Q465" s="3816">
        <v>19.2</v>
      </c>
      <c r="R465" s="3816">
        <v>20.399999999999999</v>
      </c>
      <c r="S465" s="3816">
        <v>18.399999999999999</v>
      </c>
      <c r="T465" s="3816">
        <v>19.2</v>
      </c>
      <c r="U465" s="3816">
        <v>18.399999999999999</v>
      </c>
      <c r="V465" s="3816">
        <v>15.2</v>
      </c>
      <c r="W465" s="3816">
        <v>15.2</v>
      </c>
      <c r="X465" s="3816">
        <v>13.6</v>
      </c>
      <c r="Y465" s="3818">
        <v>12</v>
      </c>
      <c r="Z465" s="3816">
        <v>14</v>
      </c>
      <c r="AA465" s="3816">
        <v>14.4</v>
      </c>
      <c r="AB465" s="3819">
        <v>14.4</v>
      </c>
      <c r="AC465" s="1424">
        <f>SUM(E465:AB465)</f>
        <v>387.99999999999989</v>
      </c>
      <c r="AD465" s="2943"/>
    </row>
    <row r="466" spans="1:30" s="7" customFormat="1" ht="11.25" customHeight="1">
      <c r="A466" s="5319"/>
      <c r="B466" s="5319"/>
      <c r="C466" s="1707" t="s">
        <v>660</v>
      </c>
      <c r="D466" s="2981" t="s">
        <v>578</v>
      </c>
      <c r="E466" s="3809">
        <v>19.2</v>
      </c>
      <c r="F466" s="3810">
        <v>19.600000000000001</v>
      </c>
      <c r="G466" s="3810">
        <v>19.2</v>
      </c>
      <c r="H466" s="3812">
        <v>19.600000000000001</v>
      </c>
      <c r="I466" s="3810">
        <v>19.600000000000001</v>
      </c>
      <c r="J466" s="3810">
        <v>19.2</v>
      </c>
      <c r="K466" s="3810">
        <v>23.6</v>
      </c>
      <c r="L466" s="3810">
        <v>18.399999999999999</v>
      </c>
      <c r="M466" s="3810">
        <v>18.8</v>
      </c>
      <c r="N466" s="3812">
        <v>20</v>
      </c>
      <c r="O466" s="3810">
        <v>21.2</v>
      </c>
      <c r="P466" s="3810">
        <v>20.399999999999999</v>
      </c>
      <c r="Q466" s="3810">
        <v>20.8</v>
      </c>
      <c r="R466" s="3810">
        <v>22.4</v>
      </c>
      <c r="S466" s="3810">
        <v>20.399999999999999</v>
      </c>
      <c r="T466" s="3810">
        <v>20.8</v>
      </c>
      <c r="U466" s="3810">
        <v>20</v>
      </c>
      <c r="V466" s="3810">
        <v>19.2</v>
      </c>
      <c r="W466" s="3810">
        <v>19.2</v>
      </c>
      <c r="X466" s="3810">
        <v>18.8</v>
      </c>
      <c r="Y466" s="3812">
        <v>19.2</v>
      </c>
      <c r="Z466" s="3810">
        <v>19.2</v>
      </c>
      <c r="AA466" s="3810">
        <v>20</v>
      </c>
      <c r="AB466" s="3813">
        <v>20</v>
      </c>
      <c r="AC466" s="1314">
        <f>SUM(E466:AB466)</f>
        <v>478.79999999999995</v>
      </c>
      <c r="AD466" s="2943"/>
    </row>
    <row r="467" spans="1:30" s="7" customFormat="1" ht="12.75" customHeight="1">
      <c r="A467" s="5367"/>
      <c r="B467" s="5367"/>
      <c r="C467" s="1695" t="s">
        <v>311</v>
      </c>
      <c r="D467" s="2687" t="s">
        <v>336</v>
      </c>
      <c r="E467" s="398">
        <v>22.856071403458643</v>
      </c>
      <c r="F467" s="399">
        <v>23.193102422918759</v>
      </c>
      <c r="G467" s="399">
        <v>22.64155471693585</v>
      </c>
      <c r="H467" s="982">
        <v>23.409399821439251</v>
      </c>
      <c r="I467" s="399">
        <v>22.981731875557163</v>
      </c>
      <c r="J467" s="399">
        <v>22.856071403458643</v>
      </c>
      <c r="K467" s="399">
        <v>29.680970334542636</v>
      </c>
      <c r="L467" s="399">
        <v>22.880559433720148</v>
      </c>
      <c r="M467" s="399">
        <v>24.686838598735157</v>
      </c>
      <c r="N467" s="982">
        <v>26.378779350076073</v>
      </c>
      <c r="O467" s="399">
        <v>39.729082546668508</v>
      </c>
      <c r="P467" s="399">
        <v>29.421080877493267</v>
      </c>
      <c r="Q467" s="399">
        <v>28.306889620726611</v>
      </c>
      <c r="R467" s="399">
        <v>30.297194589598554</v>
      </c>
      <c r="S467" s="399">
        <v>27.472167733908439</v>
      </c>
      <c r="T467" s="399">
        <v>28.306889620726611</v>
      </c>
      <c r="U467" s="399">
        <v>27.176460402340844</v>
      </c>
      <c r="V467" s="399">
        <v>24.488364584022346</v>
      </c>
      <c r="W467" s="399">
        <v>24.488364584022346</v>
      </c>
      <c r="X467" s="399">
        <v>23.203448019637083</v>
      </c>
      <c r="Y467" s="982">
        <v>22.64155471693585</v>
      </c>
      <c r="Z467" s="399">
        <v>23.762154784446633</v>
      </c>
      <c r="AA467" s="399">
        <v>24.644674881198981</v>
      </c>
      <c r="AB467" s="400">
        <v>24.644674881198981</v>
      </c>
      <c r="AC467" s="1322"/>
      <c r="AD467" s="2943"/>
    </row>
    <row r="468" spans="1:30" s="7" customFormat="1" ht="12.75" customHeight="1">
      <c r="A468" s="5367"/>
      <c r="B468" s="5367"/>
      <c r="C468" s="1658" t="s">
        <v>338</v>
      </c>
      <c r="D468" s="1200" t="s">
        <v>107</v>
      </c>
      <c r="E468" s="3199">
        <v>1</v>
      </c>
      <c r="F468" s="3200">
        <v>0.9</v>
      </c>
      <c r="G468" s="3200">
        <v>0.9</v>
      </c>
      <c r="H468" s="3201">
        <v>1.1000000000000001</v>
      </c>
      <c r="I468" s="3200">
        <v>1</v>
      </c>
      <c r="J468" s="3200">
        <v>0.9</v>
      </c>
      <c r="K468" s="3200">
        <v>1</v>
      </c>
      <c r="L468" s="3200">
        <v>1</v>
      </c>
      <c r="M468" s="3200">
        <v>1.2</v>
      </c>
      <c r="N468" s="3201">
        <v>1.1000000000000001</v>
      </c>
      <c r="O468" s="3202">
        <v>1.3</v>
      </c>
      <c r="P468" s="3202">
        <v>1.3</v>
      </c>
      <c r="Q468" s="3202">
        <v>1.4</v>
      </c>
      <c r="R468" s="3202">
        <v>1.5</v>
      </c>
      <c r="S468" s="3202">
        <v>1.3</v>
      </c>
      <c r="T468" s="3202">
        <v>1.2</v>
      </c>
      <c r="U468" s="3202">
        <v>1</v>
      </c>
      <c r="V468" s="3202">
        <v>1</v>
      </c>
      <c r="W468" s="3202">
        <v>1</v>
      </c>
      <c r="X468" s="3202">
        <v>1</v>
      </c>
      <c r="Y468" s="3201">
        <v>1</v>
      </c>
      <c r="Z468" s="3202">
        <v>1</v>
      </c>
      <c r="AA468" s="3202">
        <v>1.1000000000000001</v>
      </c>
      <c r="AB468" s="1870">
        <v>0.9</v>
      </c>
      <c r="AC468" s="1322"/>
      <c r="AD468" s="2943"/>
    </row>
    <row r="469" spans="1:30" s="33" customFormat="1" ht="12.75" customHeight="1" thickBot="1">
      <c r="A469" s="5367"/>
      <c r="B469" s="5367"/>
      <c r="C469" s="1659" t="s">
        <v>311</v>
      </c>
      <c r="D469" s="1218" t="s">
        <v>108</v>
      </c>
      <c r="E469" s="1015">
        <v>1.5483870967741935</v>
      </c>
      <c r="F469" s="1016">
        <v>1.5806451612903227</v>
      </c>
      <c r="G469" s="1016">
        <v>1.5999999999999999</v>
      </c>
      <c r="H469" s="1113">
        <v>1.53125</v>
      </c>
      <c r="I469" s="1016">
        <v>1.6333333333333335</v>
      </c>
      <c r="J469" s="1016">
        <v>1.5483870967741935</v>
      </c>
      <c r="K469" s="1016">
        <v>1.3111111111111111</v>
      </c>
      <c r="L469" s="1016">
        <v>1.3529411764705881</v>
      </c>
      <c r="M469" s="1016">
        <v>1.175</v>
      </c>
      <c r="N469" s="1113">
        <v>1.1627906976744187</v>
      </c>
      <c r="O469" s="1022">
        <v>0.63095238095238093</v>
      </c>
      <c r="P469" s="1022">
        <v>0.96226415094339623</v>
      </c>
      <c r="Q469" s="1022">
        <v>1.0833333333333335</v>
      </c>
      <c r="R469" s="1022">
        <v>1.0980392156862746</v>
      </c>
      <c r="S469" s="1022">
        <v>1.1086956521739131</v>
      </c>
      <c r="T469" s="1022">
        <v>1.0833333333333335</v>
      </c>
      <c r="U469" s="1022">
        <v>1.0869565217391306</v>
      </c>
      <c r="V469" s="1022">
        <v>1.263157894736842</v>
      </c>
      <c r="W469" s="1022">
        <v>1.263157894736842</v>
      </c>
      <c r="X469" s="1022">
        <v>1.3823529411764708</v>
      </c>
      <c r="Y469" s="1113">
        <v>1.5999999999999999</v>
      </c>
      <c r="Z469" s="1022">
        <v>1.3714285714285714</v>
      </c>
      <c r="AA469" s="1022">
        <v>1.3888888888888888</v>
      </c>
      <c r="AB469" s="1340">
        <v>1.3888888888888888</v>
      </c>
      <c r="AC469" s="1287">
        <f t="shared" ref="AC469" si="101">AC466/AC465</f>
        <v>1.2340206185567013</v>
      </c>
      <c r="AD469" s="1019"/>
    </row>
    <row r="470" spans="1:30" s="7" customFormat="1" ht="12.75" customHeight="1">
      <c r="A470" s="5318" t="s">
        <v>117</v>
      </c>
      <c r="B470" s="5607" t="s">
        <v>247</v>
      </c>
      <c r="C470" s="1706" t="s">
        <v>659</v>
      </c>
      <c r="D470" s="1239" t="s">
        <v>105</v>
      </c>
      <c r="E470" s="3815">
        <v>347.2</v>
      </c>
      <c r="F470" s="3816">
        <v>330.4</v>
      </c>
      <c r="G470" s="3816">
        <v>322.39999999999998</v>
      </c>
      <c r="H470" s="3818">
        <v>314.39999999999998</v>
      </c>
      <c r="I470" s="3816">
        <v>320.8</v>
      </c>
      <c r="J470" s="3816">
        <v>328.8</v>
      </c>
      <c r="K470" s="3816">
        <v>356</v>
      </c>
      <c r="L470" s="3816">
        <v>428.8</v>
      </c>
      <c r="M470" s="3816">
        <v>683.2</v>
      </c>
      <c r="N470" s="3818">
        <v>800</v>
      </c>
      <c r="O470" s="3816">
        <v>785.6</v>
      </c>
      <c r="P470" s="3816">
        <v>769.6</v>
      </c>
      <c r="Q470" s="3816">
        <v>674.4</v>
      </c>
      <c r="R470" s="3816">
        <v>648.79999999999995</v>
      </c>
      <c r="S470" s="3816">
        <v>744</v>
      </c>
      <c r="T470" s="3816">
        <v>732.8</v>
      </c>
      <c r="U470" s="3816">
        <v>679.2</v>
      </c>
      <c r="V470" s="3816">
        <v>635.20000000000005</v>
      </c>
      <c r="W470" s="3816">
        <v>576.79999999999995</v>
      </c>
      <c r="X470" s="3816">
        <v>501.6</v>
      </c>
      <c r="Y470" s="3818">
        <v>459.2</v>
      </c>
      <c r="Z470" s="3816">
        <v>437.6</v>
      </c>
      <c r="AA470" s="3816">
        <v>384</v>
      </c>
      <c r="AB470" s="3819">
        <v>372</v>
      </c>
      <c r="AC470" s="1324">
        <f>SUM(E470:AB470)</f>
        <v>12632.800000000003</v>
      </c>
      <c r="AD470" s="2943"/>
    </row>
    <row r="471" spans="1:30" s="7" customFormat="1" ht="12.75" customHeight="1">
      <c r="A471" s="5319"/>
      <c r="B471" s="5514"/>
      <c r="C471" s="1707" t="s">
        <v>659</v>
      </c>
      <c r="D471" s="1241" t="s">
        <v>106</v>
      </c>
      <c r="E471" s="3809">
        <v>145.6</v>
      </c>
      <c r="F471" s="3810">
        <v>148</v>
      </c>
      <c r="G471" s="3810">
        <v>138.4</v>
      </c>
      <c r="H471" s="3812">
        <v>138.4</v>
      </c>
      <c r="I471" s="3810">
        <v>144.80000000000001</v>
      </c>
      <c r="J471" s="3810">
        <v>145.6</v>
      </c>
      <c r="K471" s="3810">
        <v>144.80000000000001</v>
      </c>
      <c r="L471" s="3810">
        <v>177.6</v>
      </c>
      <c r="M471" s="3810">
        <v>346.4</v>
      </c>
      <c r="N471" s="3812">
        <v>424</v>
      </c>
      <c r="O471" s="3810">
        <v>404.8</v>
      </c>
      <c r="P471" s="3810">
        <v>408.8</v>
      </c>
      <c r="Q471" s="3810">
        <v>305.60000000000002</v>
      </c>
      <c r="R471" s="3810">
        <v>331.2</v>
      </c>
      <c r="S471" s="3810">
        <v>407.2</v>
      </c>
      <c r="T471" s="3810">
        <v>397.6</v>
      </c>
      <c r="U471" s="3810">
        <v>371.2</v>
      </c>
      <c r="V471" s="3810">
        <v>338.4</v>
      </c>
      <c r="W471" s="3810">
        <v>332.8</v>
      </c>
      <c r="X471" s="3810">
        <v>237.6</v>
      </c>
      <c r="Y471" s="3812">
        <v>191.2</v>
      </c>
      <c r="Z471" s="3810">
        <v>185.6</v>
      </c>
      <c r="AA471" s="3810">
        <v>171.2</v>
      </c>
      <c r="AB471" s="3813">
        <v>172.8</v>
      </c>
      <c r="AC471" s="1325">
        <f>SUM(E471:AB471)</f>
        <v>6209.6</v>
      </c>
      <c r="AD471" s="2943"/>
    </row>
    <row r="472" spans="1:30" s="7" customFormat="1" ht="12.75" customHeight="1">
      <c r="A472" s="5367"/>
      <c r="B472" s="5515"/>
      <c r="C472" s="1695" t="s">
        <v>311</v>
      </c>
      <c r="D472" s="701" t="s">
        <v>336</v>
      </c>
      <c r="E472" s="398">
        <v>376.49329343296404</v>
      </c>
      <c r="F472" s="399">
        <v>362.03336862781032</v>
      </c>
      <c r="G472" s="399">
        <v>350.85085150245823</v>
      </c>
      <c r="H472" s="982">
        <v>343.51407540303205</v>
      </c>
      <c r="I472" s="399">
        <v>351.96545285013417</v>
      </c>
      <c r="J472" s="399">
        <v>359.59532811203206</v>
      </c>
      <c r="K472" s="399">
        <v>384.32153205356582</v>
      </c>
      <c r="L472" s="399">
        <v>464.12412132962879</v>
      </c>
      <c r="M472" s="399">
        <v>765.99947780661057</v>
      </c>
      <c r="N472" s="982">
        <v>905.41482205671889</v>
      </c>
      <c r="O472" s="399">
        <v>883.75924323313302</v>
      </c>
      <c r="P472" s="399">
        <v>871.43651518627564</v>
      </c>
      <c r="Q472" s="399">
        <v>740.40983245767336</v>
      </c>
      <c r="R472" s="399">
        <v>728.44689579954957</v>
      </c>
      <c r="S472" s="399">
        <v>848.14376139897411</v>
      </c>
      <c r="T472" s="399">
        <v>833.71553901795539</v>
      </c>
      <c r="U472" s="399">
        <v>774.01684736186462</v>
      </c>
      <c r="V472" s="399">
        <v>719.71772244401484</v>
      </c>
      <c r="W472" s="399">
        <v>665.92347908749991</v>
      </c>
      <c r="X472" s="399">
        <v>555.02821549899602</v>
      </c>
      <c r="Y472" s="982">
        <v>497.41539984202336</v>
      </c>
      <c r="Z472" s="399">
        <v>475.3326414207213</v>
      </c>
      <c r="AA472" s="399">
        <v>420.43482253495608</v>
      </c>
      <c r="AB472" s="400">
        <v>410.17537712544373</v>
      </c>
      <c r="AC472" s="1326"/>
      <c r="AD472" s="2943"/>
    </row>
    <row r="473" spans="1:30" s="7" customFormat="1" ht="12.75" customHeight="1">
      <c r="A473" s="5367"/>
      <c r="B473" s="5515"/>
      <c r="C473" s="1658" t="s">
        <v>338</v>
      </c>
      <c r="D473" s="1241" t="s">
        <v>107</v>
      </c>
      <c r="E473" s="3199">
        <v>19</v>
      </c>
      <c r="F473" s="3200">
        <v>19.399999999999999</v>
      </c>
      <c r="G473" s="3200">
        <v>19.7</v>
      </c>
      <c r="H473" s="3201">
        <v>19</v>
      </c>
      <c r="I473" s="3200">
        <v>20.6</v>
      </c>
      <c r="J473" s="3200">
        <v>16.8</v>
      </c>
      <c r="K473" s="3200">
        <v>20.5</v>
      </c>
      <c r="L473" s="3200">
        <v>33.5</v>
      </c>
      <c r="M473" s="3200">
        <v>43.9</v>
      </c>
      <c r="N473" s="3201">
        <v>51.4</v>
      </c>
      <c r="O473" s="3202">
        <v>48.9</v>
      </c>
      <c r="P473" s="3202">
        <v>48.4</v>
      </c>
      <c r="Q473" s="3202">
        <v>36.6</v>
      </c>
      <c r="R473" s="3202">
        <v>42.6</v>
      </c>
      <c r="S473" s="3202">
        <v>45.9</v>
      </c>
      <c r="T473" s="3202">
        <v>43.4</v>
      </c>
      <c r="U473" s="3202">
        <v>40.1</v>
      </c>
      <c r="V473" s="3202">
        <v>35.4</v>
      </c>
      <c r="W473" s="3202">
        <v>30.6</v>
      </c>
      <c r="X473" s="3202">
        <v>26.9</v>
      </c>
      <c r="Y473" s="3201">
        <v>27.7</v>
      </c>
      <c r="Z473" s="3202">
        <v>23.5</v>
      </c>
      <c r="AA473" s="3202">
        <v>23</v>
      </c>
      <c r="AB473" s="1870">
        <v>21.5</v>
      </c>
      <c r="AC473" s="1326"/>
      <c r="AD473" s="2943"/>
    </row>
    <row r="474" spans="1:30" s="33" customFormat="1" ht="12.75" customHeight="1" thickBot="1">
      <c r="A474" s="5367"/>
      <c r="B474" s="5515"/>
      <c r="C474" s="1659" t="s">
        <v>311</v>
      </c>
      <c r="D474" s="1316" t="s">
        <v>108</v>
      </c>
      <c r="E474" s="1031">
        <v>0.41935483870967744</v>
      </c>
      <c r="F474" s="1032">
        <v>0.44794188861985473</v>
      </c>
      <c r="G474" s="1032">
        <v>0.42928039702233256</v>
      </c>
      <c r="H474" s="1116">
        <v>0.44020356234096697</v>
      </c>
      <c r="I474" s="1032">
        <v>0.45137157107231923</v>
      </c>
      <c r="J474" s="1032">
        <v>0.4428223844282238</v>
      </c>
      <c r="K474" s="1032">
        <v>0.40674157303370789</v>
      </c>
      <c r="L474" s="1032">
        <v>0.41417910447761191</v>
      </c>
      <c r="M474" s="1032">
        <v>0.50702576112412168</v>
      </c>
      <c r="N474" s="1116">
        <v>0.53</v>
      </c>
      <c r="O474" s="1033">
        <v>0.51527494908350302</v>
      </c>
      <c r="P474" s="1033">
        <v>0.53118503118503113</v>
      </c>
      <c r="Q474" s="1033">
        <v>0.45314353499406884</v>
      </c>
      <c r="R474" s="1033">
        <v>0.51048088779284839</v>
      </c>
      <c r="S474" s="1033">
        <v>0.54731182795698918</v>
      </c>
      <c r="T474" s="1033">
        <v>0.54257641921397382</v>
      </c>
      <c r="U474" s="1033">
        <v>0.54652532391048292</v>
      </c>
      <c r="V474" s="1033">
        <v>0.53274559193954651</v>
      </c>
      <c r="W474" s="1033">
        <v>0.57697642163661589</v>
      </c>
      <c r="X474" s="1033">
        <v>0.47368421052631576</v>
      </c>
      <c r="Y474" s="1116">
        <v>0.41637630662020902</v>
      </c>
      <c r="Z474" s="1033">
        <v>0.42413162705667273</v>
      </c>
      <c r="AA474" s="1033">
        <v>0.4458333333333333</v>
      </c>
      <c r="AB474" s="1339">
        <v>0.46451612903225808</v>
      </c>
      <c r="AC474" s="1287">
        <f t="shared" ref="AC474" si="102">AC471/AC470</f>
        <v>0.49154581723766694</v>
      </c>
      <c r="AD474" s="1019"/>
    </row>
    <row r="475" spans="1:30" s="7" customFormat="1" ht="12.75" customHeight="1">
      <c r="A475" s="5318" t="s">
        <v>122</v>
      </c>
      <c r="B475" s="5318" t="s">
        <v>25</v>
      </c>
      <c r="C475" s="1706" t="s">
        <v>660</v>
      </c>
      <c r="D475" s="1239" t="s">
        <v>105</v>
      </c>
      <c r="E475" s="3799">
        <v>72.599999999999994</v>
      </c>
      <c r="F475" s="3800">
        <v>72.599999999999994</v>
      </c>
      <c r="G475" s="3800">
        <v>73.8</v>
      </c>
      <c r="H475" s="3802">
        <v>72</v>
      </c>
      <c r="I475" s="3800">
        <v>73.8</v>
      </c>
      <c r="J475" s="3800">
        <v>85.8</v>
      </c>
      <c r="K475" s="3800">
        <v>89.4</v>
      </c>
      <c r="L475" s="3800">
        <v>88.8</v>
      </c>
      <c r="M475" s="3800">
        <v>91.8</v>
      </c>
      <c r="N475" s="3802">
        <v>112.2</v>
      </c>
      <c r="O475" s="3800">
        <v>107.4</v>
      </c>
      <c r="P475" s="3800">
        <v>91.8</v>
      </c>
      <c r="Q475" s="3800">
        <v>93</v>
      </c>
      <c r="R475" s="3800">
        <v>95.4</v>
      </c>
      <c r="S475" s="3800">
        <v>91.2</v>
      </c>
      <c r="T475" s="3800">
        <v>92.4</v>
      </c>
      <c r="U475" s="3800">
        <v>79.2</v>
      </c>
      <c r="V475" s="3800">
        <v>80.400000000000006</v>
      </c>
      <c r="W475" s="3800">
        <v>82.8</v>
      </c>
      <c r="X475" s="3800">
        <v>78</v>
      </c>
      <c r="Y475" s="3802">
        <v>83.4</v>
      </c>
      <c r="Z475" s="3800">
        <v>81</v>
      </c>
      <c r="AA475" s="3800">
        <v>80.400000000000006</v>
      </c>
      <c r="AB475" s="3803">
        <v>79.8</v>
      </c>
      <c r="AC475" s="1313">
        <f>SUM(E475:AB475)</f>
        <v>2049.0000000000005</v>
      </c>
      <c r="AD475" s="2943"/>
    </row>
    <row r="476" spans="1:30" s="7" customFormat="1" ht="12.75" customHeight="1">
      <c r="A476" s="5319"/>
      <c r="B476" s="5319"/>
      <c r="C476" s="1707" t="s">
        <v>660</v>
      </c>
      <c r="D476" s="1241" t="s">
        <v>106</v>
      </c>
      <c r="E476" s="3809">
        <v>24</v>
      </c>
      <c r="F476" s="3810">
        <v>24.6</v>
      </c>
      <c r="G476" s="3810">
        <v>23.4</v>
      </c>
      <c r="H476" s="3812">
        <v>23.4</v>
      </c>
      <c r="I476" s="3810">
        <v>24</v>
      </c>
      <c r="J476" s="3810">
        <v>24.6</v>
      </c>
      <c r="K476" s="3810">
        <v>23.4</v>
      </c>
      <c r="L476" s="3810">
        <v>24.6</v>
      </c>
      <c r="M476" s="3810">
        <v>32.4</v>
      </c>
      <c r="N476" s="3812">
        <v>35.4</v>
      </c>
      <c r="O476" s="3810">
        <v>29.4</v>
      </c>
      <c r="P476" s="3810">
        <v>30</v>
      </c>
      <c r="Q476" s="3810">
        <v>27</v>
      </c>
      <c r="R476" s="3810">
        <v>34.200000000000003</v>
      </c>
      <c r="S476" s="3810">
        <v>35.4</v>
      </c>
      <c r="T476" s="3810">
        <v>33.6</v>
      </c>
      <c r="U476" s="3810">
        <v>27.6</v>
      </c>
      <c r="V476" s="3810">
        <v>27</v>
      </c>
      <c r="W476" s="3810">
        <v>25.8</v>
      </c>
      <c r="X476" s="3810">
        <v>26.4</v>
      </c>
      <c r="Y476" s="3812">
        <v>24.6</v>
      </c>
      <c r="Z476" s="3810">
        <v>24.6</v>
      </c>
      <c r="AA476" s="3810">
        <v>25.8</v>
      </c>
      <c r="AB476" s="3813">
        <v>24.6</v>
      </c>
      <c r="AC476" s="1314">
        <f>SUM(E476:AB476)</f>
        <v>655.8</v>
      </c>
      <c r="AD476" s="2943"/>
    </row>
    <row r="477" spans="1:30" s="7" customFormat="1" ht="12.75" customHeight="1">
      <c r="A477" s="5367"/>
      <c r="B477" s="5367"/>
      <c r="C477" s="1695" t="s">
        <v>311</v>
      </c>
      <c r="D477" s="701" t="s">
        <v>336</v>
      </c>
      <c r="E477" s="398">
        <v>76.464109227793926</v>
      </c>
      <c r="F477" s="399">
        <v>76.654549767120798</v>
      </c>
      <c r="G477" s="399">
        <v>77.420927403383644</v>
      </c>
      <c r="H477" s="982">
        <v>75.707067041327122</v>
      </c>
      <c r="I477" s="399">
        <v>77.604381319613651</v>
      </c>
      <c r="J477" s="399">
        <v>89.256932503867731</v>
      </c>
      <c r="K477" s="399">
        <v>92.411687572514339</v>
      </c>
      <c r="L477" s="399">
        <v>92.144451813443439</v>
      </c>
      <c r="M477" s="399">
        <v>97.349884437527706</v>
      </c>
      <c r="N477" s="982">
        <v>117.65202930676547</v>
      </c>
      <c r="O477" s="399">
        <v>111.35133586984936</v>
      </c>
      <c r="P477" s="399">
        <v>96.577637163061723</v>
      </c>
      <c r="Q477" s="399">
        <v>96.84007434941384</v>
      </c>
      <c r="R477" s="399">
        <v>101.34495547386659</v>
      </c>
      <c r="S477" s="399">
        <v>97.829443420679851</v>
      </c>
      <c r="T477" s="399">
        <v>98.31947925004485</v>
      </c>
      <c r="U477" s="399">
        <v>83.871330024031451</v>
      </c>
      <c r="V477" s="399">
        <v>84.812499078850408</v>
      </c>
      <c r="W477" s="399">
        <v>86.726466548568666</v>
      </c>
      <c r="X477" s="399">
        <v>82.346584628629259</v>
      </c>
      <c r="Y477" s="982">
        <v>86.952400771916587</v>
      </c>
      <c r="Z477" s="399">
        <v>84.653174778031797</v>
      </c>
      <c r="AA477" s="399">
        <v>84.438143039742414</v>
      </c>
      <c r="AB477" s="400">
        <v>83.50568842899267</v>
      </c>
      <c r="AC477" s="1322"/>
      <c r="AD477" s="2943"/>
    </row>
    <row r="478" spans="1:30" s="7" customFormat="1" ht="12.75" customHeight="1">
      <c r="A478" s="5367"/>
      <c r="B478" s="5367"/>
      <c r="C478" s="1658" t="s">
        <v>338</v>
      </c>
      <c r="D478" s="1241" t="s">
        <v>107</v>
      </c>
      <c r="E478" s="3199">
        <v>3.8</v>
      </c>
      <c r="F478" s="3200">
        <v>3.9</v>
      </c>
      <c r="G478" s="3200">
        <v>3.8</v>
      </c>
      <c r="H478" s="3201">
        <v>3.2</v>
      </c>
      <c r="I478" s="3200">
        <v>3.8</v>
      </c>
      <c r="J478" s="3200">
        <v>5.0999999999999996</v>
      </c>
      <c r="K478" s="3200">
        <v>4.5999999999999996</v>
      </c>
      <c r="L478" s="3200">
        <v>5.2</v>
      </c>
      <c r="M478" s="3200">
        <v>9.1999999999999993</v>
      </c>
      <c r="N478" s="3201">
        <v>6.2</v>
      </c>
      <c r="O478" s="3202">
        <v>4.9000000000000004</v>
      </c>
      <c r="P478" s="3202">
        <v>4.7</v>
      </c>
      <c r="Q478" s="3202">
        <v>5.4</v>
      </c>
      <c r="R478" s="3202">
        <v>4.5</v>
      </c>
      <c r="S478" s="3202">
        <v>5</v>
      </c>
      <c r="T478" s="3202">
        <v>6.4</v>
      </c>
      <c r="U478" s="3202">
        <v>3.8</v>
      </c>
      <c r="V478" s="3202">
        <v>3.8</v>
      </c>
      <c r="W478" s="3202">
        <v>3.8</v>
      </c>
      <c r="X478" s="3202">
        <v>3.7</v>
      </c>
      <c r="Y478" s="3201">
        <v>2.9</v>
      </c>
      <c r="Z478" s="3202">
        <v>3.4</v>
      </c>
      <c r="AA478" s="3202">
        <v>3.5</v>
      </c>
      <c r="AB478" s="1870">
        <v>4.5</v>
      </c>
      <c r="AC478" s="1322"/>
      <c r="AD478" s="2943"/>
    </row>
    <row r="479" spans="1:30" s="33" customFormat="1" ht="12.75" customHeight="1" thickBot="1">
      <c r="A479" s="5367"/>
      <c r="B479" s="5367"/>
      <c r="C479" s="1659" t="s">
        <v>311</v>
      </c>
      <c r="D479" s="1316" t="s">
        <v>108</v>
      </c>
      <c r="E479" s="1031">
        <v>0.33057851239669422</v>
      </c>
      <c r="F479" s="1032">
        <v>0.33884297520661161</v>
      </c>
      <c r="G479" s="1032">
        <v>0.31707317073170732</v>
      </c>
      <c r="H479" s="1116">
        <v>0.32499999999999996</v>
      </c>
      <c r="I479" s="1032">
        <v>0.32520325203252032</v>
      </c>
      <c r="J479" s="1032">
        <v>0.28671328671328672</v>
      </c>
      <c r="K479" s="1032">
        <v>0.26174496644295298</v>
      </c>
      <c r="L479" s="1032">
        <v>0.27702702702702703</v>
      </c>
      <c r="M479" s="1032">
        <v>0.35294117647058826</v>
      </c>
      <c r="N479" s="1116">
        <v>0.31550802139037432</v>
      </c>
      <c r="O479" s="1033">
        <v>0.27374301675977653</v>
      </c>
      <c r="P479" s="1033">
        <v>0.32679738562091504</v>
      </c>
      <c r="Q479" s="1033">
        <v>0.29032258064516131</v>
      </c>
      <c r="R479" s="1033">
        <v>0.35849056603773588</v>
      </c>
      <c r="S479" s="1033">
        <v>0.38815789473684209</v>
      </c>
      <c r="T479" s="1033">
        <v>0.36363636363636365</v>
      </c>
      <c r="U479" s="1033">
        <v>0.34848484848484851</v>
      </c>
      <c r="V479" s="1033">
        <v>0.33582089552238803</v>
      </c>
      <c r="W479" s="1033">
        <v>0.31159420289855072</v>
      </c>
      <c r="X479" s="1033">
        <v>0.33846153846153842</v>
      </c>
      <c r="Y479" s="1116">
        <v>0.29496402877697842</v>
      </c>
      <c r="Z479" s="1033">
        <v>0.3037037037037037</v>
      </c>
      <c r="AA479" s="1033">
        <v>0.32089552238805968</v>
      </c>
      <c r="AB479" s="1339">
        <v>0.30827067669172936</v>
      </c>
      <c r="AC479" s="1287">
        <f t="shared" ref="AC479" si="103">AC476/AC475</f>
        <v>0.32005856515373343</v>
      </c>
      <c r="AD479" s="1019"/>
    </row>
    <row r="480" spans="1:30" s="7" customFormat="1" ht="12.75" customHeight="1">
      <c r="A480" s="5318" t="s">
        <v>149</v>
      </c>
      <c r="B480" s="5537" t="s">
        <v>349</v>
      </c>
      <c r="C480" s="1706" t="s">
        <v>660</v>
      </c>
      <c r="D480" s="1239" t="s">
        <v>577</v>
      </c>
      <c r="E480" s="3799">
        <v>36</v>
      </c>
      <c r="F480" s="3800">
        <v>36</v>
      </c>
      <c r="G480" s="3800">
        <v>34.200000000000003</v>
      </c>
      <c r="H480" s="3802">
        <v>33</v>
      </c>
      <c r="I480" s="3800">
        <v>30.6</v>
      </c>
      <c r="J480" s="3800">
        <v>30.6</v>
      </c>
      <c r="K480" s="3800">
        <v>30.6</v>
      </c>
      <c r="L480" s="3800">
        <v>30.6</v>
      </c>
      <c r="M480" s="3800">
        <v>30.6</v>
      </c>
      <c r="N480" s="3802">
        <v>31.8</v>
      </c>
      <c r="O480" s="3800">
        <v>31.2</v>
      </c>
      <c r="P480" s="3800">
        <v>31.8</v>
      </c>
      <c r="Q480" s="3800">
        <v>31.2</v>
      </c>
      <c r="R480" s="3800">
        <v>31.8</v>
      </c>
      <c r="S480" s="3800">
        <v>27</v>
      </c>
      <c r="T480" s="3800">
        <v>25.2</v>
      </c>
      <c r="U480" s="3800">
        <v>30.6</v>
      </c>
      <c r="V480" s="3800">
        <v>30.6</v>
      </c>
      <c r="W480" s="3800">
        <v>30.6</v>
      </c>
      <c r="X480" s="3800">
        <v>30.6</v>
      </c>
      <c r="Y480" s="3802">
        <v>35.4</v>
      </c>
      <c r="Z480" s="3800">
        <v>36</v>
      </c>
      <c r="AA480" s="3800">
        <v>36</v>
      </c>
      <c r="AB480" s="3803">
        <v>36</v>
      </c>
      <c r="AC480" s="1324">
        <f>SUM(E480:AB480)</f>
        <v>768</v>
      </c>
      <c r="AD480" s="2943"/>
    </row>
    <row r="481" spans="1:31" s="7" customFormat="1" ht="12.75" customHeight="1">
      <c r="A481" s="5319"/>
      <c r="B481" s="5541"/>
      <c r="C481" s="1707" t="s">
        <v>660</v>
      </c>
      <c r="D481" s="1241" t="s">
        <v>578</v>
      </c>
      <c r="E481" s="3809">
        <v>0</v>
      </c>
      <c r="F481" s="3810">
        <v>0</v>
      </c>
      <c r="G481" s="3810">
        <v>0</v>
      </c>
      <c r="H481" s="3812">
        <v>0</v>
      </c>
      <c r="I481" s="3810">
        <v>0</v>
      </c>
      <c r="J481" s="3810">
        <v>0</v>
      </c>
      <c r="K481" s="3810">
        <v>0</v>
      </c>
      <c r="L481" s="3810">
        <v>0</v>
      </c>
      <c r="M481" s="3810">
        <v>0</v>
      </c>
      <c r="N481" s="3812">
        <v>0</v>
      </c>
      <c r="O481" s="3810">
        <v>0</v>
      </c>
      <c r="P481" s="3810">
        <v>0</v>
      </c>
      <c r="Q481" s="3810">
        <v>0</v>
      </c>
      <c r="R481" s="3810">
        <v>0</v>
      </c>
      <c r="S481" s="3810">
        <v>0</v>
      </c>
      <c r="T481" s="3810">
        <v>0</v>
      </c>
      <c r="U481" s="3810">
        <v>0</v>
      </c>
      <c r="V481" s="3810">
        <v>0</v>
      </c>
      <c r="W481" s="3810">
        <v>0</v>
      </c>
      <c r="X481" s="3810">
        <v>0</v>
      </c>
      <c r="Y481" s="3812">
        <v>0</v>
      </c>
      <c r="Z481" s="3810">
        <v>0</v>
      </c>
      <c r="AA481" s="3810">
        <v>0</v>
      </c>
      <c r="AB481" s="3813">
        <v>0</v>
      </c>
      <c r="AC481" s="1325">
        <f>SUM(E481:AB481)</f>
        <v>0</v>
      </c>
      <c r="AD481" s="2943"/>
    </row>
    <row r="482" spans="1:31" s="7" customFormat="1" ht="12.75" customHeight="1">
      <c r="A482" s="5367"/>
      <c r="B482" s="5541"/>
      <c r="C482" s="1707" t="s">
        <v>660</v>
      </c>
      <c r="D482" s="701" t="s">
        <v>579</v>
      </c>
      <c r="E482" s="3373">
        <v>863.4</v>
      </c>
      <c r="F482" s="3362">
        <v>866.4</v>
      </c>
      <c r="G482" s="3362">
        <v>867.6</v>
      </c>
      <c r="H482" s="3363">
        <v>871.2</v>
      </c>
      <c r="I482" s="3362">
        <v>875.4</v>
      </c>
      <c r="J482" s="3362">
        <v>871.2</v>
      </c>
      <c r="K482" s="3362">
        <v>864.6</v>
      </c>
      <c r="L482" s="3362">
        <v>860.4</v>
      </c>
      <c r="M482" s="3362">
        <v>856.8</v>
      </c>
      <c r="N482" s="3363">
        <v>863.4</v>
      </c>
      <c r="O482" s="3362">
        <v>864</v>
      </c>
      <c r="P482" s="3362">
        <v>861.6</v>
      </c>
      <c r="Q482" s="3362">
        <v>864.6</v>
      </c>
      <c r="R482" s="3362">
        <v>869.4</v>
      </c>
      <c r="S482" s="3362">
        <v>870.6</v>
      </c>
      <c r="T482" s="3362">
        <v>868.2</v>
      </c>
      <c r="U482" s="3362">
        <v>865.8</v>
      </c>
      <c r="V482" s="3362">
        <v>870.6</v>
      </c>
      <c r="W482" s="3362">
        <v>865.8</v>
      </c>
      <c r="X482" s="3362">
        <v>864</v>
      </c>
      <c r="Y482" s="3363">
        <v>860.4</v>
      </c>
      <c r="Z482" s="3362">
        <v>860.4</v>
      </c>
      <c r="AA482" s="3362">
        <v>865.2</v>
      </c>
      <c r="AB482" s="3964">
        <v>869.4</v>
      </c>
      <c r="AC482" s="1325">
        <f>SUM(E482:AB482)</f>
        <v>20780.400000000005</v>
      </c>
      <c r="AD482" s="2943"/>
    </row>
    <row r="483" spans="1:31" s="7" customFormat="1" ht="15.75" customHeight="1">
      <c r="A483" s="5367"/>
      <c r="B483" s="5541"/>
      <c r="C483" s="1695" t="s">
        <v>311</v>
      </c>
      <c r="D483" s="701" t="s">
        <v>336</v>
      </c>
      <c r="E483" s="398">
        <v>864.15019527857532</v>
      </c>
      <c r="F483" s="399">
        <v>867.14759989289018</v>
      </c>
      <c r="G483" s="399">
        <v>868.27380474133849</v>
      </c>
      <c r="H483" s="982">
        <v>871.82477597278694</v>
      </c>
      <c r="I483" s="399">
        <v>875.93465509705686</v>
      </c>
      <c r="J483" s="399">
        <v>871.73723105073361</v>
      </c>
      <c r="K483" s="399">
        <v>865.14132949478267</v>
      </c>
      <c r="L483" s="399">
        <v>860.94397030236519</v>
      </c>
      <c r="M483" s="399">
        <v>857.34625443866014</v>
      </c>
      <c r="N483" s="982">
        <v>863.98541654358951</v>
      </c>
      <c r="O483" s="399">
        <v>864.56314980457034</v>
      </c>
      <c r="P483" s="399">
        <v>862.18663872736977</v>
      </c>
      <c r="Q483" s="399">
        <v>865.16275925400305</v>
      </c>
      <c r="R483" s="399">
        <v>869.9813791110704</v>
      </c>
      <c r="S483" s="399">
        <v>871.01857615093377</v>
      </c>
      <c r="T483" s="399">
        <v>868.5656451875127</v>
      </c>
      <c r="U483" s="399">
        <v>866.34057967983927</v>
      </c>
      <c r="V483" s="399">
        <v>871.13760107115104</v>
      </c>
      <c r="W483" s="399">
        <v>866.34057967983927</v>
      </c>
      <c r="X483" s="399">
        <v>864.5417051825782</v>
      </c>
      <c r="Y483" s="982">
        <v>861.12793474605155</v>
      </c>
      <c r="Z483" s="399">
        <v>861.15280873954066</v>
      </c>
      <c r="AA483" s="399">
        <v>865.94863589014335</v>
      </c>
      <c r="AB483" s="400">
        <v>870.14502239569242</v>
      </c>
      <c r="AC483" s="1326"/>
      <c r="AD483" s="4243"/>
    </row>
    <row r="484" spans="1:31" s="7" customFormat="1" ht="12.75" customHeight="1">
      <c r="A484" s="5367"/>
      <c r="B484" s="5541"/>
      <c r="C484" s="1658" t="s">
        <v>338</v>
      </c>
      <c r="D484" s="1241" t="s">
        <v>107</v>
      </c>
      <c r="E484" s="3199">
        <v>45.1</v>
      </c>
      <c r="F484" s="3200">
        <v>45.1</v>
      </c>
      <c r="G484" s="3200">
        <v>45.7</v>
      </c>
      <c r="H484" s="3201">
        <v>45.7</v>
      </c>
      <c r="I484" s="3200">
        <v>45.8</v>
      </c>
      <c r="J484" s="3200">
        <v>45.5</v>
      </c>
      <c r="K484" s="3200">
        <v>45.5</v>
      </c>
      <c r="L484" s="3200">
        <v>45.5</v>
      </c>
      <c r="M484" s="3200">
        <v>45.4</v>
      </c>
      <c r="N484" s="3201">
        <v>45.7</v>
      </c>
      <c r="O484" s="3200">
        <v>45.5</v>
      </c>
      <c r="P484" s="3200">
        <v>45.7</v>
      </c>
      <c r="Q484" s="3200">
        <v>45.7</v>
      </c>
      <c r="R484" s="3200">
        <v>45.4</v>
      </c>
      <c r="S484" s="3200">
        <v>46.5</v>
      </c>
      <c r="T484" s="3200">
        <v>45.7</v>
      </c>
      <c r="U484" s="3200">
        <v>45.7</v>
      </c>
      <c r="V484" s="3202">
        <v>45.7</v>
      </c>
      <c r="W484" s="3200">
        <v>45.7</v>
      </c>
      <c r="X484" s="3200">
        <v>45.8</v>
      </c>
      <c r="Y484" s="3201">
        <v>45.2</v>
      </c>
      <c r="Z484" s="3200">
        <v>45.5</v>
      </c>
      <c r="AA484" s="3200">
        <v>45.4</v>
      </c>
      <c r="AB484" s="3246">
        <v>45.7</v>
      </c>
      <c r="AC484" s="1322"/>
      <c r="AD484" s="2943"/>
    </row>
    <row r="485" spans="1:31" s="33" customFormat="1" ht="12.75" customHeight="1" thickBot="1">
      <c r="A485" s="5367"/>
      <c r="B485" s="5542"/>
      <c r="C485" s="1659" t="s">
        <v>311</v>
      </c>
      <c r="D485" s="1316" t="s">
        <v>108</v>
      </c>
      <c r="E485" s="1015">
        <v>0</v>
      </c>
      <c r="F485" s="1016">
        <v>0</v>
      </c>
      <c r="G485" s="1016">
        <v>0</v>
      </c>
      <c r="H485" s="1113">
        <v>0</v>
      </c>
      <c r="I485" s="1016">
        <v>0</v>
      </c>
      <c r="J485" s="1016">
        <v>0</v>
      </c>
      <c r="K485" s="1016">
        <v>0</v>
      </c>
      <c r="L485" s="1016">
        <v>0</v>
      </c>
      <c r="M485" s="1016">
        <v>0</v>
      </c>
      <c r="N485" s="1113">
        <v>0</v>
      </c>
      <c r="O485" s="1022">
        <v>0</v>
      </c>
      <c r="P485" s="1022">
        <v>0</v>
      </c>
      <c r="Q485" s="1022">
        <v>0</v>
      </c>
      <c r="R485" s="1022">
        <v>0</v>
      </c>
      <c r="S485" s="1022">
        <v>0</v>
      </c>
      <c r="T485" s="1022">
        <v>0</v>
      </c>
      <c r="U485" s="1022">
        <v>0</v>
      </c>
      <c r="V485" s="1022">
        <v>0</v>
      </c>
      <c r="W485" s="1022">
        <v>0</v>
      </c>
      <c r="X485" s="1022">
        <v>0</v>
      </c>
      <c r="Y485" s="1113">
        <v>0</v>
      </c>
      <c r="Z485" s="1022">
        <v>0</v>
      </c>
      <c r="AA485" s="1022">
        <v>0</v>
      </c>
      <c r="AB485" s="1340">
        <v>0</v>
      </c>
      <c r="AC485" s="1287">
        <f t="shared" ref="AC485" si="104">AC481/AC480</f>
        <v>0</v>
      </c>
      <c r="AD485" s="1019"/>
    </row>
    <row r="486" spans="1:31" s="7" customFormat="1" ht="12.75" customHeight="1">
      <c r="A486" s="5318" t="s">
        <v>123</v>
      </c>
      <c r="B486" s="5537" t="s">
        <v>349</v>
      </c>
      <c r="C486" s="1706" t="s">
        <v>660</v>
      </c>
      <c r="D486" s="1239" t="s">
        <v>105</v>
      </c>
      <c r="E486" s="3815">
        <v>21.6</v>
      </c>
      <c r="F486" s="3816">
        <v>9</v>
      </c>
      <c r="G486" s="3816">
        <v>9</v>
      </c>
      <c r="H486" s="3818">
        <v>9</v>
      </c>
      <c r="I486" s="3816">
        <v>21</v>
      </c>
      <c r="J486" s="3816">
        <v>9</v>
      </c>
      <c r="K486" s="3816">
        <v>9</v>
      </c>
      <c r="L486" s="3816">
        <v>10.8</v>
      </c>
      <c r="M486" s="3816">
        <v>26.4</v>
      </c>
      <c r="N486" s="3818">
        <v>15.6</v>
      </c>
      <c r="O486" s="3816">
        <v>15.6</v>
      </c>
      <c r="P486" s="3816">
        <v>20.399999999999999</v>
      </c>
      <c r="Q486" s="3816">
        <v>24.6</v>
      </c>
      <c r="R486" s="3816">
        <v>63</v>
      </c>
      <c r="S486" s="3816">
        <v>53.4</v>
      </c>
      <c r="T486" s="3816">
        <v>24</v>
      </c>
      <c r="U486" s="3816">
        <v>26.4</v>
      </c>
      <c r="V486" s="3816">
        <v>37.799999999999997</v>
      </c>
      <c r="W486" s="3816">
        <v>22.2</v>
      </c>
      <c r="X486" s="3816">
        <v>13.8</v>
      </c>
      <c r="Y486" s="3818">
        <v>19.2</v>
      </c>
      <c r="Z486" s="3816">
        <v>10.199999999999999</v>
      </c>
      <c r="AA486" s="3816">
        <v>10.8</v>
      </c>
      <c r="AB486" s="3819">
        <v>10.199999999999999</v>
      </c>
      <c r="AC486" s="1324">
        <f>SUM(E486:AB486)</f>
        <v>491.99999999999994</v>
      </c>
      <c r="AD486" s="2943"/>
    </row>
    <row r="487" spans="1:31" s="7" customFormat="1" ht="12.75" customHeight="1">
      <c r="A487" s="5319"/>
      <c r="B487" s="5541"/>
      <c r="C487" s="1707" t="s">
        <v>660</v>
      </c>
      <c r="D487" s="1241" t="s">
        <v>106</v>
      </c>
      <c r="E487" s="3809">
        <v>27.6</v>
      </c>
      <c r="F487" s="3810">
        <v>13.2</v>
      </c>
      <c r="G487" s="3810">
        <v>12</v>
      </c>
      <c r="H487" s="3812">
        <v>12.6</v>
      </c>
      <c r="I487" s="3810">
        <v>28.2</v>
      </c>
      <c r="J487" s="3810">
        <v>12.6</v>
      </c>
      <c r="K487" s="3810">
        <v>12</v>
      </c>
      <c r="L487" s="3810">
        <v>11.4</v>
      </c>
      <c r="M487" s="3810">
        <v>28.8</v>
      </c>
      <c r="N487" s="3812">
        <v>15.6</v>
      </c>
      <c r="O487" s="3810">
        <v>15</v>
      </c>
      <c r="P487" s="3810">
        <v>18</v>
      </c>
      <c r="Q487" s="3810">
        <v>24</v>
      </c>
      <c r="R487" s="3810">
        <v>48.6</v>
      </c>
      <c r="S487" s="3810">
        <v>40.799999999999997</v>
      </c>
      <c r="T487" s="3810">
        <v>21.6</v>
      </c>
      <c r="U487" s="3810">
        <v>25.2</v>
      </c>
      <c r="V487" s="3810">
        <v>33</v>
      </c>
      <c r="W487" s="3810">
        <v>21</v>
      </c>
      <c r="X487" s="3810">
        <v>15.6</v>
      </c>
      <c r="Y487" s="3812">
        <v>22.8</v>
      </c>
      <c r="Z487" s="3810">
        <v>12.6</v>
      </c>
      <c r="AA487" s="3810">
        <v>12.6</v>
      </c>
      <c r="AB487" s="3813">
        <v>13.2</v>
      </c>
      <c r="AC487" s="1325">
        <f>SUM(E487:AB487)</f>
        <v>498.00000000000011</v>
      </c>
      <c r="AD487" s="2943"/>
    </row>
    <row r="488" spans="1:31" s="7" customFormat="1" ht="12.75" customHeight="1">
      <c r="A488" s="5367"/>
      <c r="B488" s="5541"/>
      <c r="C488" s="1695" t="s">
        <v>311</v>
      </c>
      <c r="D488" s="701" t="s">
        <v>336</v>
      </c>
      <c r="E488" s="398">
        <v>35.04739647962456</v>
      </c>
      <c r="F488" s="399">
        <v>15.976232346833216</v>
      </c>
      <c r="G488" s="399">
        <v>15</v>
      </c>
      <c r="H488" s="982">
        <v>15.484185480676729</v>
      </c>
      <c r="I488" s="399">
        <v>35.160204777560665</v>
      </c>
      <c r="J488" s="399">
        <v>15.484185480676729</v>
      </c>
      <c r="K488" s="399">
        <v>15</v>
      </c>
      <c r="L488" s="399">
        <v>15.703502793962882</v>
      </c>
      <c r="M488" s="399">
        <v>39.069169430639299</v>
      </c>
      <c r="N488" s="982">
        <v>22.061731573020282</v>
      </c>
      <c r="O488" s="399">
        <v>21.641626556245722</v>
      </c>
      <c r="P488" s="399">
        <v>27.20588171701112</v>
      </c>
      <c r="Q488" s="399">
        <v>34.36800837988725</v>
      </c>
      <c r="R488" s="399">
        <v>79.567329979081237</v>
      </c>
      <c r="S488" s="399">
        <v>67.202678518047179</v>
      </c>
      <c r="T488" s="399">
        <v>32.288697712976905</v>
      </c>
      <c r="U488" s="399">
        <v>36.496575181789318</v>
      </c>
      <c r="V488" s="399">
        <v>50.178082864932172</v>
      </c>
      <c r="W488" s="399">
        <v>30.558795787792423</v>
      </c>
      <c r="X488" s="399">
        <v>20.827865949251738</v>
      </c>
      <c r="Y488" s="982">
        <v>29.807381636098128</v>
      </c>
      <c r="Z488" s="399">
        <v>16.211107303327555</v>
      </c>
      <c r="AA488" s="399">
        <v>16.595180023127195</v>
      </c>
      <c r="AB488" s="400">
        <v>16.681726529349412</v>
      </c>
      <c r="AC488" s="1322"/>
      <c r="AD488" s="2943"/>
    </row>
    <row r="489" spans="1:31" s="7" customFormat="1" ht="12.75" customHeight="1">
      <c r="A489" s="5367"/>
      <c r="B489" s="5541"/>
      <c r="C489" s="1658" t="s">
        <v>338</v>
      </c>
      <c r="D489" s="1241" t="s">
        <v>107</v>
      </c>
      <c r="E489" s="3199">
        <v>0.5</v>
      </c>
      <c r="F489" s="3200">
        <v>0.5</v>
      </c>
      <c r="G489" s="3200">
        <v>0.5</v>
      </c>
      <c r="H489" s="3201">
        <v>0.5</v>
      </c>
      <c r="I489" s="3202">
        <v>0.5</v>
      </c>
      <c r="J489" s="3202">
        <v>0.5</v>
      </c>
      <c r="K489" s="3202">
        <v>0.5</v>
      </c>
      <c r="L489" s="3202">
        <v>0.8</v>
      </c>
      <c r="M489" s="3202">
        <v>0.5</v>
      </c>
      <c r="N489" s="3201">
        <v>0.7</v>
      </c>
      <c r="O489" s="3202">
        <v>0.7</v>
      </c>
      <c r="P489" s="3202">
        <v>3.3</v>
      </c>
      <c r="Q489" s="3202">
        <v>0.7</v>
      </c>
      <c r="R489" s="3202">
        <v>4.7</v>
      </c>
      <c r="S489" s="3202">
        <v>0.8</v>
      </c>
      <c r="T489" s="3202">
        <v>3.5</v>
      </c>
      <c r="U489" s="3202">
        <v>0.7</v>
      </c>
      <c r="V489" s="3202">
        <v>3.3</v>
      </c>
      <c r="W489" s="3202">
        <v>0.7</v>
      </c>
      <c r="X489" s="3202">
        <v>3.1</v>
      </c>
      <c r="Y489" s="3201">
        <v>0.7</v>
      </c>
      <c r="Z489" s="3202">
        <v>0.5</v>
      </c>
      <c r="AA489" s="3202">
        <v>0.7</v>
      </c>
      <c r="AB489" s="1870">
        <v>0.7</v>
      </c>
      <c r="AC489" s="1322"/>
      <c r="AD489" s="2943"/>
    </row>
    <row r="490" spans="1:31" s="33" customFormat="1" ht="12.75" customHeight="1" thickBot="1">
      <c r="A490" s="5367"/>
      <c r="B490" s="5542"/>
      <c r="C490" s="1659" t="s">
        <v>311</v>
      </c>
      <c r="D490" s="1316" t="s">
        <v>108</v>
      </c>
      <c r="E490" s="1015">
        <v>1.2777777777777777</v>
      </c>
      <c r="F490" s="1016">
        <v>1.4666666666666666</v>
      </c>
      <c r="G490" s="1016">
        <v>1.3333333333333333</v>
      </c>
      <c r="H490" s="1113">
        <v>1.4</v>
      </c>
      <c r="I490" s="1022">
        <v>1.3428571428571427</v>
      </c>
      <c r="J490" s="1022">
        <v>1.4</v>
      </c>
      <c r="K490" s="1022">
        <v>1.3333333333333333</v>
      </c>
      <c r="L490" s="1022">
        <v>1.0555555555555556</v>
      </c>
      <c r="M490" s="1022">
        <v>1.0909090909090911</v>
      </c>
      <c r="N490" s="1113">
        <v>1</v>
      </c>
      <c r="O490" s="1022">
        <v>0.96153846153846156</v>
      </c>
      <c r="P490" s="1022">
        <v>0.88235294117647067</v>
      </c>
      <c r="Q490" s="1022">
        <v>0.97560975609756095</v>
      </c>
      <c r="R490" s="1022">
        <v>0.77142857142857146</v>
      </c>
      <c r="S490" s="1022">
        <v>0.7640449438202247</v>
      </c>
      <c r="T490" s="1022">
        <v>0.9</v>
      </c>
      <c r="U490" s="1022">
        <v>0.95454545454545459</v>
      </c>
      <c r="V490" s="1022">
        <v>0.87301587301587313</v>
      </c>
      <c r="W490" s="1022">
        <v>0.94594594594594594</v>
      </c>
      <c r="X490" s="1022">
        <v>1.1304347826086956</v>
      </c>
      <c r="Y490" s="1113">
        <v>1.1875</v>
      </c>
      <c r="Z490" s="1022">
        <v>1.2352941176470589</v>
      </c>
      <c r="AA490" s="1022">
        <v>1.1666666666666665</v>
      </c>
      <c r="AB490" s="1340">
        <v>1.2941176470588236</v>
      </c>
      <c r="AC490" s="1327">
        <f t="shared" ref="AC490" si="105">AC487/AC486</f>
        <v>1.01219512195122</v>
      </c>
      <c r="AD490" s="1019"/>
    </row>
    <row r="491" spans="1:31" s="7" customFormat="1" ht="12.75" customHeight="1">
      <c r="A491" s="5318" t="s">
        <v>120</v>
      </c>
      <c r="B491" s="5318" t="s">
        <v>246</v>
      </c>
      <c r="C491" s="1706" t="s">
        <v>660</v>
      </c>
      <c r="D491" s="1239" t="s">
        <v>105</v>
      </c>
      <c r="E491" s="3815">
        <v>73.599999999999994</v>
      </c>
      <c r="F491" s="3816">
        <v>66</v>
      </c>
      <c r="G491" s="3816">
        <v>61.6</v>
      </c>
      <c r="H491" s="3818">
        <v>62</v>
      </c>
      <c r="I491" s="3816">
        <v>62.4</v>
      </c>
      <c r="J491" s="3816">
        <v>81.599999999999994</v>
      </c>
      <c r="K491" s="3816">
        <v>135.19999999999999</v>
      </c>
      <c r="L491" s="3816">
        <v>158.80000000000001</v>
      </c>
      <c r="M491" s="3816">
        <v>133.19999999999999</v>
      </c>
      <c r="N491" s="3818">
        <v>106.8</v>
      </c>
      <c r="O491" s="3816">
        <v>108</v>
      </c>
      <c r="P491" s="3816">
        <v>108.4</v>
      </c>
      <c r="Q491" s="3816">
        <v>125.2</v>
      </c>
      <c r="R491" s="3816">
        <v>117.6</v>
      </c>
      <c r="S491" s="3816">
        <v>106</v>
      </c>
      <c r="T491" s="3816">
        <v>103.6</v>
      </c>
      <c r="U491" s="3816">
        <v>108.8</v>
      </c>
      <c r="V491" s="3816">
        <v>118.4</v>
      </c>
      <c r="W491" s="3816">
        <v>164.8</v>
      </c>
      <c r="X491" s="3816">
        <v>170</v>
      </c>
      <c r="Y491" s="3818">
        <v>180</v>
      </c>
      <c r="Z491" s="3816">
        <v>188.8</v>
      </c>
      <c r="AA491" s="3816">
        <v>132.80000000000001</v>
      </c>
      <c r="AB491" s="3819">
        <v>106</v>
      </c>
      <c r="AC491" s="1313">
        <f>SUM(E491:AB491)</f>
        <v>2779.6000000000004</v>
      </c>
      <c r="AD491" s="2943"/>
    </row>
    <row r="492" spans="1:31" s="7" customFormat="1" ht="12.75" customHeight="1">
      <c r="A492" s="5319"/>
      <c r="B492" s="5319"/>
      <c r="C492" s="1707" t="s">
        <v>660</v>
      </c>
      <c r="D492" s="1241" t="s">
        <v>106</v>
      </c>
      <c r="E492" s="3809">
        <v>53.2</v>
      </c>
      <c r="F492" s="3810">
        <v>48.4</v>
      </c>
      <c r="G492" s="3810">
        <v>46.4</v>
      </c>
      <c r="H492" s="3812">
        <v>46</v>
      </c>
      <c r="I492" s="3810">
        <v>46.4</v>
      </c>
      <c r="J492" s="3810">
        <v>58.4</v>
      </c>
      <c r="K492" s="3810">
        <v>77.2</v>
      </c>
      <c r="L492" s="3810">
        <v>82.4</v>
      </c>
      <c r="M492" s="3810">
        <v>75.2</v>
      </c>
      <c r="N492" s="3812">
        <v>67.599999999999994</v>
      </c>
      <c r="O492" s="3810">
        <v>68.8</v>
      </c>
      <c r="P492" s="3810">
        <v>68</v>
      </c>
      <c r="Q492" s="3810">
        <v>72.8</v>
      </c>
      <c r="R492" s="3810">
        <v>70.8</v>
      </c>
      <c r="S492" s="3810">
        <v>67.2</v>
      </c>
      <c r="T492" s="3810">
        <v>67.2</v>
      </c>
      <c r="U492" s="3810">
        <v>69.599999999999994</v>
      </c>
      <c r="V492" s="3810">
        <v>72.400000000000006</v>
      </c>
      <c r="W492" s="3810">
        <v>84.4</v>
      </c>
      <c r="X492" s="3810">
        <v>85.6</v>
      </c>
      <c r="Y492" s="3812">
        <v>88.8</v>
      </c>
      <c r="Z492" s="3810">
        <v>91.6</v>
      </c>
      <c r="AA492" s="3810">
        <v>77.599999999999994</v>
      </c>
      <c r="AB492" s="3813">
        <v>70</v>
      </c>
      <c r="AC492" s="1314">
        <f>SUM(E492:AB492)</f>
        <v>1655.9999999999998</v>
      </c>
      <c r="AD492" s="2943"/>
      <c r="AE492" s="2944"/>
    </row>
    <row r="493" spans="1:31" s="7" customFormat="1" ht="12.75" customHeight="1">
      <c r="A493" s="5367"/>
      <c r="B493" s="5367"/>
      <c r="C493" s="1695" t="s">
        <v>311</v>
      </c>
      <c r="D493" s="701" t="s">
        <v>336</v>
      </c>
      <c r="E493" s="398">
        <v>90.814095822179496</v>
      </c>
      <c r="F493" s="399">
        <v>81.844731046048409</v>
      </c>
      <c r="G493" s="399">
        <v>77.120165974925129</v>
      </c>
      <c r="H493" s="982">
        <v>77.201036262475128</v>
      </c>
      <c r="I493" s="399">
        <v>77.760658433426343</v>
      </c>
      <c r="J493" s="399">
        <v>100.34500485823895</v>
      </c>
      <c r="K493" s="399">
        <v>155.68840676171106</v>
      </c>
      <c r="L493" s="399">
        <v>178.9055616798986</v>
      </c>
      <c r="M493" s="399">
        <v>152.96169455128299</v>
      </c>
      <c r="N493" s="982">
        <v>126.39620247459969</v>
      </c>
      <c r="O493" s="399">
        <v>128.05248923781215</v>
      </c>
      <c r="P493" s="399">
        <v>127.9631196868848</v>
      </c>
      <c r="Q493" s="399">
        <v>144.82706929300198</v>
      </c>
      <c r="R493" s="399">
        <v>137.26762181956821</v>
      </c>
      <c r="S493" s="399">
        <v>125.5063345014904</v>
      </c>
      <c r="T493" s="399">
        <v>123.48603159871969</v>
      </c>
      <c r="U493" s="399">
        <v>129.1572684752972</v>
      </c>
      <c r="V493" s="399">
        <v>138.78155497039225</v>
      </c>
      <c r="W493" s="399">
        <v>185.1550701439202</v>
      </c>
      <c r="X493" s="399">
        <v>190.33486280763177</v>
      </c>
      <c r="Y493" s="982">
        <v>200.71233145972872</v>
      </c>
      <c r="Z493" s="399">
        <v>209.84756372185979</v>
      </c>
      <c r="AA493" s="399">
        <v>153.81027273885189</v>
      </c>
      <c r="AB493" s="400">
        <v>127.02755606560333</v>
      </c>
      <c r="AC493" s="1322"/>
      <c r="AD493" s="2943"/>
      <c r="AE493" s="14"/>
    </row>
    <row r="494" spans="1:31" s="7" customFormat="1" ht="12.75" customHeight="1">
      <c r="A494" s="5367"/>
      <c r="B494" s="5367"/>
      <c r="C494" s="1658" t="s">
        <v>338</v>
      </c>
      <c r="D494" s="1241" t="s">
        <v>107</v>
      </c>
      <c r="E494" s="3199">
        <v>4</v>
      </c>
      <c r="F494" s="3200">
        <v>3.9</v>
      </c>
      <c r="G494" s="3200">
        <v>3.7</v>
      </c>
      <c r="H494" s="3201">
        <v>3.8</v>
      </c>
      <c r="I494" s="3202">
        <v>4</v>
      </c>
      <c r="J494" s="3202">
        <v>5.8</v>
      </c>
      <c r="K494" s="3202">
        <v>9.1999999999999993</v>
      </c>
      <c r="L494" s="3202">
        <v>10</v>
      </c>
      <c r="M494" s="3202">
        <v>6.5</v>
      </c>
      <c r="N494" s="3201">
        <v>6.2</v>
      </c>
      <c r="O494" s="3202">
        <v>6.3</v>
      </c>
      <c r="P494" s="3202">
        <v>6.5</v>
      </c>
      <c r="Q494" s="3202">
        <v>7.3</v>
      </c>
      <c r="R494" s="3202">
        <v>6.6</v>
      </c>
      <c r="S494" s="3202">
        <v>6</v>
      </c>
      <c r="T494" s="3202">
        <v>6</v>
      </c>
      <c r="U494" s="3202">
        <v>6</v>
      </c>
      <c r="V494" s="3202">
        <v>9.1</v>
      </c>
      <c r="W494" s="3202">
        <v>10</v>
      </c>
      <c r="X494" s="3202">
        <v>8.6</v>
      </c>
      <c r="Y494" s="3201">
        <v>10.8</v>
      </c>
      <c r="Z494" s="3202">
        <v>10.1</v>
      </c>
      <c r="AA494" s="3202">
        <v>7.2</v>
      </c>
      <c r="AB494" s="1870">
        <v>5.9</v>
      </c>
      <c r="AC494" s="1322"/>
      <c r="AD494" s="2943"/>
      <c r="AE494" s="14"/>
    </row>
    <row r="495" spans="1:31" s="33" customFormat="1" ht="12.75" customHeight="1" thickBot="1">
      <c r="A495" s="5367"/>
      <c r="B495" s="5367"/>
      <c r="C495" s="1659" t="s">
        <v>311</v>
      </c>
      <c r="D495" s="1316" t="s">
        <v>108</v>
      </c>
      <c r="E495" s="1032">
        <v>0.72282608695652184</v>
      </c>
      <c r="F495" s="1032">
        <v>0.73333333333333328</v>
      </c>
      <c r="G495" s="1032">
        <v>0.75324675324675316</v>
      </c>
      <c r="H495" s="1116">
        <v>0.74193548387096775</v>
      </c>
      <c r="I495" s="1033">
        <v>0.74358974358974361</v>
      </c>
      <c r="J495" s="1033">
        <v>0.71568627450980393</v>
      </c>
      <c r="K495" s="1033">
        <v>0.57100591715976334</v>
      </c>
      <c r="L495" s="1033">
        <v>0.51889168765743077</v>
      </c>
      <c r="M495" s="1033">
        <v>0.56456456456456461</v>
      </c>
      <c r="N495" s="1116">
        <v>0.63295880149812733</v>
      </c>
      <c r="O495" s="1033">
        <v>0.63703703703703696</v>
      </c>
      <c r="P495" s="1033">
        <v>0.62730627306273057</v>
      </c>
      <c r="Q495" s="1033">
        <v>0.58146964856230032</v>
      </c>
      <c r="R495" s="1033">
        <v>0.60204081632653061</v>
      </c>
      <c r="S495" s="1033">
        <v>0.63396226415094348</v>
      </c>
      <c r="T495" s="1033">
        <v>0.64864864864864868</v>
      </c>
      <c r="U495" s="1033">
        <v>0.63970588235294112</v>
      </c>
      <c r="V495" s="1033">
        <v>0.61148648648648651</v>
      </c>
      <c r="W495" s="1033">
        <v>0.51213592233009708</v>
      </c>
      <c r="X495" s="1033">
        <v>0.50352941176470589</v>
      </c>
      <c r="Y495" s="1116">
        <v>0.49333333333333329</v>
      </c>
      <c r="Z495" s="1033">
        <v>0.48516949152542366</v>
      </c>
      <c r="AA495" s="1033">
        <v>0.5843373493975903</v>
      </c>
      <c r="AB495" s="1339">
        <v>0.660377358490566</v>
      </c>
      <c r="AC495" s="1287">
        <f t="shared" ref="AC495" si="106">AC492/AC491</f>
        <v>0.59576917542092367</v>
      </c>
      <c r="AD495" s="1019"/>
    </row>
    <row r="496" spans="1:31" s="7" customFormat="1" ht="12.75" customHeight="1">
      <c r="A496" s="5318" t="s">
        <v>156</v>
      </c>
      <c r="B496" s="5537" t="s">
        <v>349</v>
      </c>
      <c r="C496" s="1706" t="s">
        <v>660</v>
      </c>
      <c r="D496" s="1239" t="s">
        <v>577</v>
      </c>
      <c r="E496" s="3799">
        <v>688</v>
      </c>
      <c r="F496" s="3800">
        <v>686</v>
      </c>
      <c r="G496" s="3800">
        <v>686.4</v>
      </c>
      <c r="H496" s="3802">
        <v>685.2</v>
      </c>
      <c r="I496" s="3800">
        <v>685.2</v>
      </c>
      <c r="J496" s="3800">
        <v>684.8</v>
      </c>
      <c r="K496" s="3800">
        <v>684.4</v>
      </c>
      <c r="L496" s="3800">
        <v>684.4</v>
      </c>
      <c r="M496" s="3800">
        <v>687.2</v>
      </c>
      <c r="N496" s="3802">
        <v>688.4</v>
      </c>
      <c r="O496" s="3800">
        <v>688.8</v>
      </c>
      <c r="P496" s="3800">
        <v>688.4</v>
      </c>
      <c r="Q496" s="3800">
        <v>686.8</v>
      </c>
      <c r="R496" s="3800">
        <v>689.2</v>
      </c>
      <c r="S496" s="3800">
        <v>695.2</v>
      </c>
      <c r="T496" s="3800">
        <v>694</v>
      </c>
      <c r="U496" s="3800">
        <v>687.6</v>
      </c>
      <c r="V496" s="3800">
        <v>686</v>
      </c>
      <c r="W496" s="3800">
        <v>686</v>
      </c>
      <c r="X496" s="3800">
        <v>685.6</v>
      </c>
      <c r="Y496" s="3802">
        <v>686</v>
      </c>
      <c r="Z496" s="3800">
        <v>685.6</v>
      </c>
      <c r="AA496" s="3800">
        <v>686.4</v>
      </c>
      <c r="AB496" s="3803">
        <v>686.8</v>
      </c>
      <c r="AC496" s="1324">
        <f>SUM(E496:AB496)</f>
        <v>16492.400000000001</v>
      </c>
      <c r="AD496" s="2943"/>
    </row>
    <row r="497" spans="1:30" s="7" customFormat="1" ht="12.75" customHeight="1">
      <c r="A497" s="5319"/>
      <c r="B497" s="5541"/>
      <c r="C497" s="1707" t="s">
        <v>660</v>
      </c>
      <c r="D497" s="1241" t="s">
        <v>578</v>
      </c>
      <c r="E497" s="3809">
        <v>0</v>
      </c>
      <c r="F497" s="3810">
        <v>0</v>
      </c>
      <c r="G497" s="3810">
        <v>0</v>
      </c>
      <c r="H497" s="3812">
        <v>0</v>
      </c>
      <c r="I497" s="3810">
        <v>0</v>
      </c>
      <c r="J497" s="3810">
        <v>0</v>
      </c>
      <c r="K497" s="3810">
        <v>0</v>
      </c>
      <c r="L497" s="3810">
        <v>0</v>
      </c>
      <c r="M497" s="3810">
        <v>0</v>
      </c>
      <c r="N497" s="3812">
        <v>0</v>
      </c>
      <c r="O497" s="3810">
        <v>0</v>
      </c>
      <c r="P497" s="3810">
        <v>0</v>
      </c>
      <c r="Q497" s="3810">
        <v>0</v>
      </c>
      <c r="R497" s="3810">
        <v>0</v>
      </c>
      <c r="S497" s="3810">
        <v>3.2</v>
      </c>
      <c r="T497" s="3810">
        <v>0.4</v>
      </c>
      <c r="U497" s="3810">
        <v>0</v>
      </c>
      <c r="V497" s="3810">
        <v>0</v>
      </c>
      <c r="W497" s="3810">
        <v>0</v>
      </c>
      <c r="X497" s="3810">
        <v>0</v>
      </c>
      <c r="Y497" s="3812">
        <v>0</v>
      </c>
      <c r="Z497" s="3810">
        <v>0</v>
      </c>
      <c r="AA497" s="3810">
        <v>0</v>
      </c>
      <c r="AB497" s="3813">
        <v>0</v>
      </c>
      <c r="AC497" s="1325">
        <f>SUM(E497:AB497)</f>
        <v>3.6</v>
      </c>
      <c r="AD497" s="2943"/>
    </row>
    <row r="498" spans="1:30" s="7" customFormat="1" ht="12.75" customHeight="1">
      <c r="A498" s="5367"/>
      <c r="B498" s="5541"/>
      <c r="C498" s="1707" t="s">
        <v>660</v>
      </c>
      <c r="D498" s="701" t="s">
        <v>579</v>
      </c>
      <c r="E498" s="3373">
        <v>52.4</v>
      </c>
      <c r="F498" s="3362">
        <v>57.6</v>
      </c>
      <c r="G498" s="3362">
        <v>54.4</v>
      </c>
      <c r="H498" s="3363">
        <v>56.4</v>
      </c>
      <c r="I498" s="3362">
        <v>56.8</v>
      </c>
      <c r="J498" s="3362">
        <v>58.4</v>
      </c>
      <c r="K498" s="3362">
        <v>58.4</v>
      </c>
      <c r="L498" s="3362">
        <v>58</v>
      </c>
      <c r="M498" s="3362">
        <v>56.8</v>
      </c>
      <c r="N498" s="3363">
        <v>57.6</v>
      </c>
      <c r="O498" s="3362">
        <v>47.6</v>
      </c>
      <c r="P498" s="3362">
        <v>56</v>
      </c>
      <c r="Q498" s="3362">
        <v>56.4</v>
      </c>
      <c r="R498" s="3362">
        <v>57.6</v>
      </c>
      <c r="S498" s="3362">
        <v>38.799999999999997</v>
      </c>
      <c r="T498" s="3362">
        <v>42.8</v>
      </c>
      <c r="U498" s="3362">
        <v>60.8</v>
      </c>
      <c r="V498" s="3362">
        <v>57.2</v>
      </c>
      <c r="W498" s="3362">
        <v>58.4</v>
      </c>
      <c r="X498" s="3362">
        <v>63.2</v>
      </c>
      <c r="Y498" s="3363">
        <v>63.2</v>
      </c>
      <c r="Z498" s="3362">
        <v>62</v>
      </c>
      <c r="AA498" s="3362">
        <v>62.8</v>
      </c>
      <c r="AB498" s="3964">
        <v>60</v>
      </c>
      <c r="AC498" s="1325">
        <f>SUM(E498:AB498)</f>
        <v>1353.6</v>
      </c>
      <c r="AD498" s="2943"/>
    </row>
    <row r="499" spans="1:30" s="7" customFormat="1" ht="15" customHeight="1">
      <c r="A499" s="5367"/>
      <c r="B499" s="5541"/>
      <c r="C499" s="1657" t="s">
        <v>311</v>
      </c>
      <c r="D499" s="694" t="s">
        <v>336</v>
      </c>
      <c r="E499" s="398">
        <v>689.99257967024539</v>
      </c>
      <c r="F499" s="399">
        <v>688.41394523934503</v>
      </c>
      <c r="G499" s="399">
        <v>688.55233642766757</v>
      </c>
      <c r="H499" s="982">
        <v>687.51727251029854</v>
      </c>
      <c r="I499" s="399">
        <v>687.5502018034756</v>
      </c>
      <c r="J499" s="399">
        <v>687.28567568369988</v>
      </c>
      <c r="K499" s="399">
        <v>686.88712318691785</v>
      </c>
      <c r="L499" s="399">
        <v>686.85323031925827</v>
      </c>
      <c r="M499" s="399">
        <v>689.54338514701169</v>
      </c>
      <c r="N499" s="982">
        <v>690.80555875007258</v>
      </c>
      <c r="O499" s="399">
        <v>690.44275649759697</v>
      </c>
      <c r="P499" s="399">
        <v>690.6739896651676</v>
      </c>
      <c r="Q499" s="399">
        <v>689.11189222070459</v>
      </c>
      <c r="R499" s="399">
        <v>691.6027761656253</v>
      </c>
      <c r="S499" s="399">
        <v>696.28189693542947</v>
      </c>
      <c r="T499" s="399">
        <v>695.31851694025818</v>
      </c>
      <c r="U499" s="399">
        <v>690.28284058058409</v>
      </c>
      <c r="V499" s="399">
        <v>688.38059240510268</v>
      </c>
      <c r="W499" s="399">
        <v>688.48134324758576</v>
      </c>
      <c r="X499" s="399">
        <v>688.5067900899744</v>
      </c>
      <c r="Y499" s="982">
        <v>688.90510231816404</v>
      </c>
      <c r="Z499" s="399">
        <v>688.39767576597762</v>
      </c>
      <c r="AA499" s="399">
        <v>689.26685688490784</v>
      </c>
      <c r="AB499" s="400">
        <v>689.41586868884872</v>
      </c>
      <c r="AC499" s="1326"/>
      <c r="AD499" s="4243"/>
    </row>
    <row r="500" spans="1:30" s="7" customFormat="1" ht="12.75" customHeight="1">
      <c r="A500" s="5367"/>
      <c r="B500" s="5541"/>
      <c r="C500" s="1657" t="s">
        <v>311</v>
      </c>
      <c r="D500" s="1241" t="s">
        <v>107</v>
      </c>
      <c r="E500" s="3318">
        <v>37.939752534424805</v>
      </c>
      <c r="F500" s="3316">
        <v>37.85295015217411</v>
      </c>
      <c r="G500" s="3316">
        <v>37.860559694062822</v>
      </c>
      <c r="H500" s="3317">
        <v>37.803645938698871</v>
      </c>
      <c r="I500" s="3316">
        <v>37.805456580249349</v>
      </c>
      <c r="J500" s="3316">
        <v>37.790911415824567</v>
      </c>
      <c r="K500" s="3316">
        <v>37.768996711890921</v>
      </c>
      <c r="L500" s="3316">
        <v>37.767133087484552</v>
      </c>
      <c r="M500" s="3316">
        <v>37.915053241195523</v>
      </c>
      <c r="N500" s="3317">
        <v>37.626110877551341</v>
      </c>
      <c r="O500" s="3316">
        <v>37.964505840372844</v>
      </c>
      <c r="P500" s="3316">
        <v>37.618944703345029</v>
      </c>
      <c r="Q500" s="3316">
        <v>37.533861931641148</v>
      </c>
      <c r="R500" s="3316">
        <v>38.028290380144405</v>
      </c>
      <c r="S500" s="3316">
        <v>37.924390625239006</v>
      </c>
      <c r="T500" s="3316">
        <v>37.871918200753719</v>
      </c>
      <c r="U500" s="3316">
        <v>37.597639983601866</v>
      </c>
      <c r="V500" s="3316">
        <v>37.494030219811329</v>
      </c>
      <c r="W500" s="3316">
        <v>37.856656081526552</v>
      </c>
      <c r="X500" s="3316">
        <v>37.858055294983984</v>
      </c>
      <c r="Y500" s="3317">
        <v>37.879956787571302</v>
      </c>
      <c r="Z500" s="3316">
        <v>37.494960699339615</v>
      </c>
      <c r="AA500" s="3316">
        <v>37.542302393017813</v>
      </c>
      <c r="AB500" s="3356">
        <v>37.55041861991571</v>
      </c>
      <c r="AC500" s="1326"/>
      <c r="AD500" s="2943"/>
    </row>
    <row r="501" spans="1:30" s="33" customFormat="1" ht="12.75" customHeight="1" thickBot="1">
      <c r="A501" s="5367"/>
      <c r="B501" s="5542"/>
      <c r="C501" s="1660" t="s">
        <v>311</v>
      </c>
      <c r="D501" s="1316" t="s">
        <v>108</v>
      </c>
      <c r="E501" s="1015">
        <v>0</v>
      </c>
      <c r="F501" s="1016">
        <v>0</v>
      </c>
      <c r="G501" s="1016">
        <v>0</v>
      </c>
      <c r="H501" s="1113">
        <v>0</v>
      </c>
      <c r="I501" s="1022">
        <v>0</v>
      </c>
      <c r="J501" s="1022">
        <v>0</v>
      </c>
      <c r="K501" s="1022">
        <v>0</v>
      </c>
      <c r="L501" s="1022">
        <v>0</v>
      </c>
      <c r="M501" s="1022">
        <v>0</v>
      </c>
      <c r="N501" s="1113">
        <v>0</v>
      </c>
      <c r="O501" s="1022">
        <v>0</v>
      </c>
      <c r="P501" s="1022">
        <v>0</v>
      </c>
      <c r="Q501" s="1022">
        <v>0</v>
      </c>
      <c r="R501" s="1022">
        <v>0</v>
      </c>
      <c r="S501" s="1022">
        <v>4.6029919447640967E-3</v>
      </c>
      <c r="T501" s="1022">
        <v>5.7636887608069167E-4</v>
      </c>
      <c r="U501" s="1022">
        <v>0</v>
      </c>
      <c r="V501" s="1022">
        <v>0</v>
      </c>
      <c r="W501" s="1022">
        <v>0</v>
      </c>
      <c r="X501" s="1022">
        <v>0</v>
      </c>
      <c r="Y501" s="1113">
        <v>0</v>
      </c>
      <c r="Z501" s="1022">
        <v>0</v>
      </c>
      <c r="AA501" s="1022">
        <v>0</v>
      </c>
      <c r="AB501" s="1340">
        <v>0</v>
      </c>
      <c r="AC501" s="1287">
        <f t="shared" ref="AC501" si="107">AC497/AC496</f>
        <v>2.1828236035992333E-4</v>
      </c>
      <c r="AD501" s="1019"/>
    </row>
    <row r="502" spans="1:30" s="7" customFormat="1" ht="12.75" customHeight="1">
      <c r="A502" s="5318" t="s">
        <v>119</v>
      </c>
      <c r="B502" s="5537" t="s">
        <v>349</v>
      </c>
      <c r="C502" s="1706" t="s">
        <v>660</v>
      </c>
      <c r="D502" s="1352" t="s">
        <v>577</v>
      </c>
      <c r="E502" s="3815">
        <v>67.599999999999994</v>
      </c>
      <c r="F502" s="3816">
        <v>67.2</v>
      </c>
      <c r="G502" s="3816">
        <v>64</v>
      </c>
      <c r="H502" s="3818">
        <v>63.2</v>
      </c>
      <c r="I502" s="3816">
        <v>62.8</v>
      </c>
      <c r="J502" s="3816">
        <v>62.4</v>
      </c>
      <c r="K502" s="3816">
        <v>62.8</v>
      </c>
      <c r="L502" s="3816">
        <v>62.4</v>
      </c>
      <c r="M502" s="3816">
        <v>62</v>
      </c>
      <c r="N502" s="3818">
        <v>64.8</v>
      </c>
      <c r="O502" s="3816">
        <v>66</v>
      </c>
      <c r="P502" s="3816">
        <v>66.8</v>
      </c>
      <c r="Q502" s="3816">
        <v>66.8</v>
      </c>
      <c r="R502" s="3816">
        <v>66.8</v>
      </c>
      <c r="S502" s="3816">
        <v>74.8</v>
      </c>
      <c r="T502" s="3816">
        <v>75.599999999999994</v>
      </c>
      <c r="U502" s="3816">
        <v>68.400000000000006</v>
      </c>
      <c r="V502" s="3816">
        <v>66.8</v>
      </c>
      <c r="W502" s="3816">
        <v>65.599999999999994</v>
      </c>
      <c r="X502" s="3816">
        <v>65.599999999999994</v>
      </c>
      <c r="Y502" s="3818">
        <v>66</v>
      </c>
      <c r="Z502" s="3816">
        <v>67.2</v>
      </c>
      <c r="AA502" s="3816">
        <v>69.2</v>
      </c>
      <c r="AB502" s="3819">
        <v>70</v>
      </c>
      <c r="AC502" s="1324">
        <f>SUM(E502:AB502)</f>
        <v>1594.7999999999997</v>
      </c>
      <c r="AD502" s="2943"/>
    </row>
    <row r="503" spans="1:30" s="7" customFormat="1" ht="12.75" customHeight="1">
      <c r="A503" s="5319"/>
      <c r="B503" s="5541"/>
      <c r="C503" s="1707" t="s">
        <v>660</v>
      </c>
      <c r="D503" s="1353" t="s">
        <v>579</v>
      </c>
      <c r="E503" s="3815">
        <v>61.2</v>
      </c>
      <c r="F503" s="3816">
        <v>62</v>
      </c>
      <c r="G503" s="3816">
        <v>65.2</v>
      </c>
      <c r="H503" s="3818">
        <v>65.599999999999994</v>
      </c>
      <c r="I503" s="3816">
        <v>65.599999999999994</v>
      </c>
      <c r="J503" s="3816">
        <v>65.2</v>
      </c>
      <c r="K503" s="3816">
        <v>64</v>
      </c>
      <c r="L503" s="3816">
        <v>63.6</v>
      </c>
      <c r="M503" s="3816">
        <v>63.2</v>
      </c>
      <c r="N503" s="3818">
        <v>62.4</v>
      </c>
      <c r="O503" s="3816">
        <v>61.2</v>
      </c>
      <c r="P503" s="3816">
        <v>61.6</v>
      </c>
      <c r="Q503" s="3816">
        <v>61.2</v>
      </c>
      <c r="R503" s="3816">
        <v>61.6</v>
      </c>
      <c r="S503" s="3816">
        <v>64.400000000000006</v>
      </c>
      <c r="T503" s="3816">
        <v>63.2</v>
      </c>
      <c r="U503" s="3816">
        <v>62.4</v>
      </c>
      <c r="V503" s="3816">
        <v>63.2</v>
      </c>
      <c r="W503" s="3816">
        <v>63.2</v>
      </c>
      <c r="X503" s="3816">
        <v>63.2</v>
      </c>
      <c r="Y503" s="3818">
        <v>62</v>
      </c>
      <c r="Z503" s="3816">
        <v>61.2</v>
      </c>
      <c r="AA503" s="3816">
        <v>60</v>
      </c>
      <c r="AB503" s="3819">
        <v>59.6</v>
      </c>
      <c r="AC503" s="1325">
        <f>SUM(E503:AB503)</f>
        <v>1506.0000000000002</v>
      </c>
      <c r="AD503" s="2943"/>
    </row>
    <row r="504" spans="1:30" s="7" customFormat="1" ht="12.75" customHeight="1">
      <c r="A504" s="5367"/>
      <c r="B504" s="5541"/>
      <c r="C504" s="1695" t="s">
        <v>311</v>
      </c>
      <c r="D504" s="694" t="s">
        <v>336</v>
      </c>
      <c r="E504" s="398">
        <v>91.187718471294147</v>
      </c>
      <c r="F504" s="399">
        <v>91.432160643834735</v>
      </c>
      <c r="G504" s="399">
        <v>91.362136577468462</v>
      </c>
      <c r="H504" s="982">
        <v>91.091163127934649</v>
      </c>
      <c r="I504" s="399">
        <v>90.814095822179496</v>
      </c>
      <c r="J504" s="399">
        <v>90.248545694653714</v>
      </c>
      <c r="K504" s="399">
        <v>89.665154881927236</v>
      </c>
      <c r="L504" s="399">
        <v>89.099494948063537</v>
      </c>
      <c r="M504" s="399">
        <v>88.533835339942215</v>
      </c>
      <c r="N504" s="982">
        <v>89.959991107158288</v>
      </c>
      <c r="O504" s="399">
        <v>90.007999644476044</v>
      </c>
      <c r="P504" s="399">
        <v>90.866935680697409</v>
      </c>
      <c r="Q504" s="399">
        <v>90.596247162893007</v>
      </c>
      <c r="R504" s="399">
        <v>90.866935680697409</v>
      </c>
      <c r="S504" s="399">
        <v>98.703596692319181</v>
      </c>
      <c r="T504" s="399">
        <v>98.537302581306733</v>
      </c>
      <c r="U504" s="399">
        <v>92.586824116609591</v>
      </c>
      <c r="V504" s="399">
        <v>91.959121352914195</v>
      </c>
      <c r="W504" s="399">
        <v>91.091163127934649</v>
      </c>
      <c r="X504" s="399">
        <v>91.091163127934649</v>
      </c>
      <c r="Y504" s="982">
        <v>90.553851381374173</v>
      </c>
      <c r="Z504" s="399">
        <v>90.89158376879567</v>
      </c>
      <c r="AA504" s="399">
        <v>91.589519051035523</v>
      </c>
      <c r="AB504" s="400">
        <v>91.935629654666528</v>
      </c>
      <c r="AC504" s="1243"/>
      <c r="AD504" s="2943"/>
    </row>
    <row r="505" spans="1:30" s="7" customFormat="1" ht="12.75" customHeight="1">
      <c r="A505" s="5367"/>
      <c r="B505" s="5541"/>
      <c r="C505" s="1664" t="s">
        <v>338</v>
      </c>
      <c r="D505" s="1353" t="s">
        <v>107</v>
      </c>
      <c r="E505" s="3199">
        <v>3.9</v>
      </c>
      <c r="F505" s="3200">
        <v>3.9</v>
      </c>
      <c r="G505" s="3200">
        <v>3.9</v>
      </c>
      <c r="H505" s="3201">
        <v>3.8</v>
      </c>
      <c r="I505" s="3202">
        <v>3.8</v>
      </c>
      <c r="J505" s="3202">
        <v>3.8</v>
      </c>
      <c r="K505" s="3202">
        <v>3.8</v>
      </c>
      <c r="L505" s="3202">
        <v>3.7</v>
      </c>
      <c r="M505" s="3202">
        <v>3.8</v>
      </c>
      <c r="N505" s="3201">
        <v>4</v>
      </c>
      <c r="O505" s="3202">
        <v>4</v>
      </c>
      <c r="P505" s="3202">
        <v>4</v>
      </c>
      <c r="Q505" s="3202">
        <v>3.9</v>
      </c>
      <c r="R505" s="3202">
        <v>3.8</v>
      </c>
      <c r="S505" s="3202">
        <v>4.5999999999999996</v>
      </c>
      <c r="T505" s="3202">
        <v>4</v>
      </c>
      <c r="U505" s="3202">
        <v>3.9</v>
      </c>
      <c r="V505" s="3202">
        <v>3.8</v>
      </c>
      <c r="W505" s="3202">
        <v>3.8</v>
      </c>
      <c r="X505" s="3202">
        <v>3.7</v>
      </c>
      <c r="Y505" s="3201">
        <v>3.8</v>
      </c>
      <c r="Z505" s="3202">
        <v>3.8</v>
      </c>
      <c r="AA505" s="3202">
        <v>3.8</v>
      </c>
      <c r="AB505" s="1870">
        <v>3.8</v>
      </c>
      <c r="AC505" s="1243"/>
      <c r="AD505" s="2943"/>
    </row>
    <row r="506" spans="1:30" s="7" customFormat="1" ht="12.75" customHeight="1" thickBot="1">
      <c r="A506" s="5367"/>
      <c r="B506" s="5542"/>
      <c r="C506" s="1665" t="s">
        <v>311</v>
      </c>
      <c r="D506" s="1289" t="s">
        <v>108</v>
      </c>
      <c r="E506" s="1015">
        <v>0.90532544378698232</v>
      </c>
      <c r="F506" s="1016">
        <v>0.92261904761904756</v>
      </c>
      <c r="G506" s="1016">
        <v>1.01875</v>
      </c>
      <c r="H506" s="1113">
        <v>1.0379746835443036</v>
      </c>
      <c r="I506" s="1022">
        <v>1.0445859872611465</v>
      </c>
      <c r="J506" s="1022">
        <v>1.0448717948717949</v>
      </c>
      <c r="K506" s="1022">
        <v>1.0191082802547771</v>
      </c>
      <c r="L506" s="1022">
        <v>1.0192307692307694</v>
      </c>
      <c r="M506" s="1022">
        <v>1.0193548387096774</v>
      </c>
      <c r="N506" s="1113">
        <v>0.96296296296296302</v>
      </c>
      <c r="O506" s="1022">
        <v>0.92727272727272736</v>
      </c>
      <c r="P506" s="1022">
        <v>0.92215568862275454</v>
      </c>
      <c r="Q506" s="1022">
        <v>0.9161676646706588</v>
      </c>
      <c r="R506" s="1022">
        <v>0.92215568862275454</v>
      </c>
      <c r="S506" s="1022">
        <v>0.8609625668449199</v>
      </c>
      <c r="T506" s="1022">
        <v>0.83597883597883604</v>
      </c>
      <c r="U506" s="1022">
        <v>0.91228070175438591</v>
      </c>
      <c r="V506" s="1022">
        <v>0.94610778443113785</v>
      </c>
      <c r="W506" s="1022">
        <v>0.96341463414634154</v>
      </c>
      <c r="X506" s="1022">
        <v>0.96341463414634154</v>
      </c>
      <c r="Y506" s="1113">
        <v>0.93939393939393945</v>
      </c>
      <c r="Z506" s="1022">
        <v>0.9107142857142857</v>
      </c>
      <c r="AA506" s="1022">
        <v>0.86705202312138729</v>
      </c>
      <c r="AB506" s="1340">
        <v>0.85142857142857142</v>
      </c>
      <c r="AC506" s="1327">
        <f t="shared" ref="AC506" si="108">AC503/AC502</f>
        <v>0.94431903686982721</v>
      </c>
      <c r="AD506" s="2943"/>
    </row>
    <row r="507" spans="1:30" s="7" customFormat="1" ht="12.75" customHeight="1">
      <c r="A507" s="5318" t="s">
        <v>127</v>
      </c>
      <c r="B507" s="5507" t="s">
        <v>157</v>
      </c>
      <c r="C507" s="1678"/>
      <c r="D507" s="1197" t="s">
        <v>105</v>
      </c>
      <c r="E507" s="2666"/>
      <c r="F507" s="2659"/>
      <c r="G507" s="2659"/>
      <c r="H507" s="2660"/>
      <c r="I507" s="2659"/>
      <c r="J507" s="2659"/>
      <c r="K507" s="2659"/>
      <c r="L507" s="2659"/>
      <c r="M507" s="2659"/>
      <c r="N507" s="2660"/>
      <c r="O507" s="2659"/>
      <c r="P507" s="2659"/>
      <c r="Q507" s="2659"/>
      <c r="R507" s="2659"/>
      <c r="S507" s="2659"/>
      <c r="T507" s="2659"/>
      <c r="U507" s="2659"/>
      <c r="V507" s="2659"/>
      <c r="W507" s="2659"/>
      <c r="X507" s="2659"/>
      <c r="Y507" s="2660"/>
      <c r="Z507" s="2659"/>
      <c r="AA507" s="2659"/>
      <c r="AB507" s="2667"/>
      <c r="AC507" s="1274">
        <f>SUM(E507:AB507)</f>
        <v>0</v>
      </c>
      <c r="AD507" s="2943"/>
    </row>
    <row r="508" spans="1:30" s="7" customFormat="1" ht="12.75" customHeight="1">
      <c r="A508" s="5319"/>
      <c r="B508" s="5508"/>
      <c r="C508" s="1664"/>
      <c r="D508" s="1200" t="s">
        <v>106</v>
      </c>
      <c r="E508" s="2655"/>
      <c r="F508" s="2656"/>
      <c r="G508" s="2656"/>
      <c r="H508" s="2657"/>
      <c r="I508" s="2656"/>
      <c r="J508" s="2656"/>
      <c r="K508" s="2656"/>
      <c r="L508" s="2656"/>
      <c r="M508" s="2656"/>
      <c r="N508" s="2657"/>
      <c r="O508" s="2656"/>
      <c r="P508" s="2656"/>
      <c r="Q508" s="2656"/>
      <c r="R508" s="2656"/>
      <c r="S508" s="2656"/>
      <c r="T508" s="2656"/>
      <c r="U508" s="2656"/>
      <c r="V508" s="2656"/>
      <c r="W508" s="2656"/>
      <c r="X508" s="2656"/>
      <c r="Y508" s="2657"/>
      <c r="Z508" s="2656"/>
      <c r="AA508" s="2656"/>
      <c r="AB508" s="2658"/>
      <c r="AC508" s="1275">
        <f>SUM(E508:AB508)</f>
        <v>0</v>
      </c>
      <c r="AD508" s="2943"/>
    </row>
    <row r="509" spans="1:30" s="7" customFormat="1" ht="12.75" customHeight="1" thickBot="1">
      <c r="A509" s="5367"/>
      <c r="B509" s="5608"/>
      <c r="C509" s="1658"/>
      <c r="D509" s="1205"/>
      <c r="E509" s="1058"/>
      <c r="F509" s="1059"/>
      <c r="G509" s="1059"/>
      <c r="H509" s="1123"/>
      <c r="I509" s="1060"/>
      <c r="J509" s="1060"/>
      <c r="K509" s="1060"/>
      <c r="L509" s="1060"/>
      <c r="M509" s="1060"/>
      <c r="N509" s="1123"/>
      <c r="O509" s="1060"/>
      <c r="P509" s="1060"/>
      <c r="Q509" s="1060"/>
      <c r="R509" s="1060"/>
      <c r="S509" s="1060"/>
      <c r="T509" s="1060"/>
      <c r="U509" s="1060"/>
      <c r="V509" s="1060"/>
      <c r="W509" s="1060"/>
      <c r="X509" s="1060"/>
      <c r="Y509" s="1123"/>
      <c r="Z509" s="1060"/>
      <c r="AA509" s="1060"/>
      <c r="AB509" s="1341"/>
      <c r="AC509" s="1299"/>
      <c r="AD509" s="2943"/>
    </row>
    <row r="510" spans="1:30" s="7" customFormat="1" ht="12.75" customHeight="1">
      <c r="A510" s="5318" t="s">
        <v>150</v>
      </c>
      <c r="B510" s="5318" t="s">
        <v>248</v>
      </c>
      <c r="C510" s="1706" t="s">
        <v>659</v>
      </c>
      <c r="D510" s="1239" t="s">
        <v>105</v>
      </c>
      <c r="E510" s="3799">
        <v>371.4</v>
      </c>
      <c r="F510" s="3800">
        <v>363</v>
      </c>
      <c r="G510" s="3800">
        <v>352.8</v>
      </c>
      <c r="H510" s="3802">
        <v>336</v>
      </c>
      <c r="I510" s="3800">
        <v>332.4</v>
      </c>
      <c r="J510" s="3800">
        <v>352.2</v>
      </c>
      <c r="K510" s="3800">
        <v>406.8</v>
      </c>
      <c r="L510" s="3800">
        <v>461.4</v>
      </c>
      <c r="M510" s="3800">
        <v>573</v>
      </c>
      <c r="N510" s="3802">
        <v>468.6</v>
      </c>
      <c r="O510" s="3800">
        <v>421.2</v>
      </c>
      <c r="P510" s="3800">
        <v>392.4</v>
      </c>
      <c r="Q510" s="3800">
        <v>355.2</v>
      </c>
      <c r="R510" s="3800">
        <v>334.8</v>
      </c>
      <c r="S510" s="3800">
        <v>381.6</v>
      </c>
      <c r="T510" s="3800">
        <v>394.8</v>
      </c>
      <c r="U510" s="3800">
        <v>367.8</v>
      </c>
      <c r="V510" s="3800">
        <v>312.60000000000002</v>
      </c>
      <c r="W510" s="3800">
        <v>301.2</v>
      </c>
      <c r="X510" s="3800">
        <v>282</v>
      </c>
      <c r="Y510" s="3802">
        <v>262.2</v>
      </c>
      <c r="Z510" s="3800">
        <v>256.2</v>
      </c>
      <c r="AA510" s="3800">
        <v>246.6</v>
      </c>
      <c r="AB510" s="3803">
        <v>234</v>
      </c>
      <c r="AC510" s="1324">
        <f>SUM(E510:AB510)</f>
        <v>8560.2000000000007</v>
      </c>
      <c r="AD510" s="2943"/>
    </row>
    <row r="511" spans="1:30" s="7" customFormat="1" ht="12.75" customHeight="1">
      <c r="A511" s="5319"/>
      <c r="B511" s="5319"/>
      <c r="C511" s="1707" t="s">
        <v>659</v>
      </c>
      <c r="D511" s="1241" t="s">
        <v>106</v>
      </c>
      <c r="E511" s="3809">
        <v>273.60000000000002</v>
      </c>
      <c r="F511" s="3810">
        <v>270.60000000000002</v>
      </c>
      <c r="G511" s="3810">
        <v>273</v>
      </c>
      <c r="H511" s="3812">
        <v>265.8</v>
      </c>
      <c r="I511" s="3810">
        <v>267.60000000000002</v>
      </c>
      <c r="J511" s="3810">
        <v>267.60000000000002</v>
      </c>
      <c r="K511" s="3810">
        <v>304.2</v>
      </c>
      <c r="L511" s="3810">
        <v>332.4</v>
      </c>
      <c r="M511" s="3810">
        <v>377.4</v>
      </c>
      <c r="N511" s="3812">
        <v>327.60000000000002</v>
      </c>
      <c r="O511" s="3810">
        <v>283.8</v>
      </c>
      <c r="P511" s="3810">
        <v>298.8</v>
      </c>
      <c r="Q511" s="3810">
        <v>257.39999999999998</v>
      </c>
      <c r="R511" s="3810">
        <v>245.4</v>
      </c>
      <c r="S511" s="3810">
        <v>297.60000000000002</v>
      </c>
      <c r="T511" s="3810">
        <v>291.60000000000002</v>
      </c>
      <c r="U511" s="3810">
        <v>262.2</v>
      </c>
      <c r="V511" s="3810">
        <v>210</v>
      </c>
      <c r="W511" s="3810">
        <v>192.6</v>
      </c>
      <c r="X511" s="3810">
        <v>164.4</v>
      </c>
      <c r="Y511" s="3812">
        <v>157.19999999999999</v>
      </c>
      <c r="Z511" s="3810">
        <v>161.4</v>
      </c>
      <c r="AA511" s="3810">
        <v>154.19999999999999</v>
      </c>
      <c r="AB511" s="3813">
        <v>148.19999999999999</v>
      </c>
      <c r="AC511" s="1325">
        <f>SUM(E511:AB511)</f>
        <v>6084.5999999999995</v>
      </c>
      <c r="AD511" s="2943"/>
    </row>
    <row r="512" spans="1:30" s="7" customFormat="1" ht="12.75" customHeight="1">
      <c r="A512" s="5367"/>
      <c r="B512" s="5367"/>
      <c r="C512" s="1695" t="s">
        <v>311</v>
      </c>
      <c r="D512" s="701" t="s">
        <v>336</v>
      </c>
      <c r="E512" s="398">
        <v>461.29699760566399</v>
      </c>
      <c r="F512" s="399">
        <v>452.76192419416191</v>
      </c>
      <c r="G512" s="399">
        <v>446.09061859671522</v>
      </c>
      <c r="H512" s="982">
        <v>428.42226832880664</v>
      </c>
      <c r="I512" s="399">
        <v>426.73120345247781</v>
      </c>
      <c r="J512" s="399">
        <v>442.32861087657443</v>
      </c>
      <c r="K512" s="399">
        <v>507.9605102761434</v>
      </c>
      <c r="L512" s="399">
        <v>568.66485736328036</v>
      </c>
      <c r="M512" s="399">
        <v>686.11934821866089</v>
      </c>
      <c r="N512" s="982">
        <v>571.75844549949591</v>
      </c>
      <c r="O512" s="399">
        <v>507.8896336803893</v>
      </c>
      <c r="P512" s="399">
        <v>493.21313851113086</v>
      </c>
      <c r="Q512" s="399">
        <v>438.65909314637486</v>
      </c>
      <c r="R512" s="399">
        <v>415.10504694595079</v>
      </c>
      <c r="S512" s="399">
        <v>483.92594474774756</v>
      </c>
      <c r="T512" s="399">
        <v>490.81320275640513</v>
      </c>
      <c r="U512" s="399">
        <v>451.69201896867736</v>
      </c>
      <c r="V512" s="399">
        <v>376.58831633496015</v>
      </c>
      <c r="W512" s="399">
        <v>357.51391581307712</v>
      </c>
      <c r="X512" s="399">
        <v>326.42205807818812</v>
      </c>
      <c r="Y512" s="982">
        <v>305.71339519229446</v>
      </c>
      <c r="Z512" s="399">
        <v>302.80092470136213</v>
      </c>
      <c r="AA512" s="399">
        <v>290.84222526999065</v>
      </c>
      <c r="AB512" s="400">
        <v>276.98238211120935</v>
      </c>
      <c r="AC512" s="1326"/>
      <c r="AD512" s="2943"/>
    </row>
    <row r="513" spans="1:30" s="7" customFormat="1" ht="12.75" customHeight="1">
      <c r="A513" s="5367"/>
      <c r="B513" s="5367"/>
      <c r="C513" s="1658" t="s">
        <v>338</v>
      </c>
      <c r="D513" s="1241" t="s">
        <v>107</v>
      </c>
      <c r="E513" s="3199">
        <v>25.6</v>
      </c>
      <c r="F513" s="3200">
        <v>25.6</v>
      </c>
      <c r="G513" s="3200">
        <v>24.7</v>
      </c>
      <c r="H513" s="3201">
        <v>22.2</v>
      </c>
      <c r="I513" s="3202">
        <v>23</v>
      </c>
      <c r="J513" s="3202">
        <v>25</v>
      </c>
      <c r="K513" s="3202">
        <v>28.4</v>
      </c>
      <c r="L513" s="3202">
        <v>34.4</v>
      </c>
      <c r="M513" s="3202">
        <v>34.200000000000003</v>
      </c>
      <c r="N513" s="3201">
        <v>26.3</v>
      </c>
      <c r="O513" s="3202">
        <v>26.9</v>
      </c>
      <c r="P513" s="3202">
        <v>28</v>
      </c>
      <c r="Q513" s="3202">
        <v>21.8</v>
      </c>
      <c r="R513" s="3202">
        <v>25.8</v>
      </c>
      <c r="S513" s="3202">
        <v>27.7</v>
      </c>
      <c r="T513" s="3202">
        <v>24.7</v>
      </c>
      <c r="U513" s="3202">
        <v>22.4</v>
      </c>
      <c r="V513" s="3202">
        <v>21.3</v>
      </c>
      <c r="W513" s="3202">
        <v>17.3</v>
      </c>
      <c r="X513" s="3202">
        <v>17</v>
      </c>
      <c r="Y513" s="3201">
        <v>16</v>
      </c>
      <c r="Z513" s="3202">
        <v>15.8</v>
      </c>
      <c r="AA513" s="3202">
        <v>14.9</v>
      </c>
      <c r="AB513" s="1870">
        <v>14.1</v>
      </c>
      <c r="AC513" s="1872"/>
      <c r="AD513" s="2943"/>
    </row>
    <row r="514" spans="1:30" s="33" customFormat="1" ht="12.75" customHeight="1" thickBot="1">
      <c r="A514" s="5367"/>
      <c r="B514" s="5367"/>
      <c r="C514" s="1658" t="s">
        <v>311</v>
      </c>
      <c r="D514" s="1267" t="s">
        <v>108</v>
      </c>
      <c r="E514" s="1031">
        <v>0.73667205169628447</v>
      </c>
      <c r="F514" s="1032">
        <v>0.74545454545454548</v>
      </c>
      <c r="G514" s="1032">
        <v>0.77380952380952384</v>
      </c>
      <c r="H514" s="1116">
        <v>0.79107142857142865</v>
      </c>
      <c r="I514" s="1033">
        <v>0.80505415162454885</v>
      </c>
      <c r="J514" s="1033">
        <v>0.75979557069846682</v>
      </c>
      <c r="K514" s="1033">
        <v>0.74778761061946897</v>
      </c>
      <c r="L514" s="1033">
        <v>0.72041612483745121</v>
      </c>
      <c r="M514" s="1033">
        <v>0.65863874345549733</v>
      </c>
      <c r="N514" s="1116">
        <v>0.69910371318822029</v>
      </c>
      <c r="O514" s="1033">
        <v>0.6737891737891738</v>
      </c>
      <c r="P514" s="1033">
        <v>0.76146788990825698</v>
      </c>
      <c r="Q514" s="1033">
        <v>0.72466216216216217</v>
      </c>
      <c r="R514" s="1033">
        <v>0.73297491039426521</v>
      </c>
      <c r="S514" s="1033">
        <v>0.77987421383647804</v>
      </c>
      <c r="T514" s="1033">
        <v>0.73860182370820671</v>
      </c>
      <c r="U514" s="1033">
        <v>0.71288743882544858</v>
      </c>
      <c r="V514" s="1033">
        <v>0.67178502879078694</v>
      </c>
      <c r="W514" s="1033">
        <v>0.6394422310756972</v>
      </c>
      <c r="X514" s="1033">
        <v>0.58297872340425538</v>
      </c>
      <c r="Y514" s="1116">
        <v>0.5995423340961098</v>
      </c>
      <c r="Z514" s="1033">
        <v>0.62997658079625296</v>
      </c>
      <c r="AA514" s="1033">
        <v>0.62530413625304138</v>
      </c>
      <c r="AB514" s="1339">
        <v>0.6333333333333333</v>
      </c>
      <c r="AC514" s="1287">
        <f t="shared" ref="AC514" si="109">AC511/AC510</f>
        <v>0.71080114950585249</v>
      </c>
      <c r="AD514" s="1019"/>
    </row>
    <row r="515" spans="1:30" s="7" customFormat="1" ht="12.75" customHeight="1">
      <c r="A515" s="5318" t="s">
        <v>151</v>
      </c>
      <c r="B515" s="5607" t="s">
        <v>249</v>
      </c>
      <c r="C515" s="1706" t="s">
        <v>659</v>
      </c>
      <c r="D515" s="1239" t="s">
        <v>105</v>
      </c>
      <c r="E515" s="3799">
        <v>229.8</v>
      </c>
      <c r="F515" s="3800">
        <v>233.4</v>
      </c>
      <c r="G515" s="3800">
        <v>248.4</v>
      </c>
      <c r="H515" s="3802">
        <v>239.4</v>
      </c>
      <c r="I515" s="3800">
        <v>204.6</v>
      </c>
      <c r="J515" s="3800">
        <v>184.2</v>
      </c>
      <c r="K515" s="3800">
        <v>194.4</v>
      </c>
      <c r="L515" s="3800">
        <v>275.39999999999998</v>
      </c>
      <c r="M515" s="3800">
        <v>364.2</v>
      </c>
      <c r="N515" s="3802">
        <v>501.6</v>
      </c>
      <c r="O515" s="3800">
        <v>617.4</v>
      </c>
      <c r="P515" s="3800">
        <v>621.6</v>
      </c>
      <c r="Q515" s="3800">
        <v>579.6</v>
      </c>
      <c r="R515" s="3800">
        <v>620.4</v>
      </c>
      <c r="S515" s="3800">
        <v>664.8</v>
      </c>
      <c r="T515" s="3800">
        <v>681.6</v>
      </c>
      <c r="U515" s="3800">
        <v>639.6</v>
      </c>
      <c r="V515" s="3800">
        <v>562.20000000000005</v>
      </c>
      <c r="W515" s="3800">
        <v>550.79999999999995</v>
      </c>
      <c r="X515" s="3800">
        <v>573.6</v>
      </c>
      <c r="Y515" s="3802">
        <v>585.6</v>
      </c>
      <c r="Z515" s="3800">
        <v>556.20000000000005</v>
      </c>
      <c r="AA515" s="3800">
        <v>519.6</v>
      </c>
      <c r="AB515" s="3803">
        <v>578.4</v>
      </c>
      <c r="AC515" s="1324">
        <f>SUM(E515:AB515)</f>
        <v>11026.800000000001</v>
      </c>
      <c r="AD515" s="2943"/>
    </row>
    <row r="516" spans="1:30" s="7" customFormat="1" ht="12.75" customHeight="1">
      <c r="A516" s="5319"/>
      <c r="B516" s="5514"/>
      <c r="C516" s="1707" t="s">
        <v>659</v>
      </c>
      <c r="D516" s="1241" t="s">
        <v>106</v>
      </c>
      <c r="E516" s="3809">
        <v>182.4</v>
      </c>
      <c r="F516" s="3810">
        <v>180</v>
      </c>
      <c r="G516" s="3810">
        <v>207</v>
      </c>
      <c r="H516" s="3812">
        <v>198</v>
      </c>
      <c r="I516" s="3810">
        <v>168.6</v>
      </c>
      <c r="J516" s="3810">
        <v>150.6</v>
      </c>
      <c r="K516" s="3810">
        <v>142.19999999999999</v>
      </c>
      <c r="L516" s="3810">
        <v>168</v>
      </c>
      <c r="M516" s="3810">
        <v>273.60000000000002</v>
      </c>
      <c r="N516" s="3812">
        <v>386.4</v>
      </c>
      <c r="O516" s="3810">
        <v>454.2</v>
      </c>
      <c r="P516" s="3810">
        <v>435.6</v>
      </c>
      <c r="Q516" s="3810">
        <v>369</v>
      </c>
      <c r="R516" s="3810">
        <v>441</v>
      </c>
      <c r="S516" s="3810">
        <v>466.2</v>
      </c>
      <c r="T516" s="3810">
        <v>443.4</v>
      </c>
      <c r="U516" s="3810">
        <v>436.2</v>
      </c>
      <c r="V516" s="3810">
        <v>414</v>
      </c>
      <c r="W516" s="3810">
        <v>442.8</v>
      </c>
      <c r="X516" s="3810">
        <v>371.4</v>
      </c>
      <c r="Y516" s="3812">
        <v>337.2</v>
      </c>
      <c r="Z516" s="3810">
        <v>338.4</v>
      </c>
      <c r="AA516" s="3810">
        <v>327</v>
      </c>
      <c r="AB516" s="3813">
        <v>398.4</v>
      </c>
      <c r="AC516" s="1325">
        <f>SUM(E516:AB516)</f>
        <v>7731.5999999999985</v>
      </c>
      <c r="AD516" s="2943"/>
    </row>
    <row r="517" spans="1:30" s="7" customFormat="1" ht="12.75" customHeight="1">
      <c r="A517" s="5367"/>
      <c r="B517" s="5515"/>
      <c r="C517" s="1695" t="s">
        <v>311</v>
      </c>
      <c r="D517" s="701" t="s">
        <v>336</v>
      </c>
      <c r="E517" s="398">
        <v>293.39018388487375</v>
      </c>
      <c r="F517" s="399">
        <v>294.74660303386025</v>
      </c>
      <c r="G517" s="399">
        <v>323.3443365825355</v>
      </c>
      <c r="H517" s="982">
        <v>310.67082257592199</v>
      </c>
      <c r="I517" s="399">
        <v>265.11718163861053</v>
      </c>
      <c r="J517" s="399">
        <v>237.92856070678022</v>
      </c>
      <c r="K517" s="399">
        <v>240.8572191153921</v>
      </c>
      <c r="L517" s="399">
        <v>322.59752013925959</v>
      </c>
      <c r="M517" s="399">
        <v>455.52014225498306</v>
      </c>
      <c r="N517" s="982">
        <v>633.17258310827071</v>
      </c>
      <c r="O517" s="399">
        <v>766.47270010092325</v>
      </c>
      <c r="P517" s="399">
        <v>759.03486085949964</v>
      </c>
      <c r="Q517" s="399">
        <v>687.09326877797309</v>
      </c>
      <c r="R517" s="399">
        <v>761.16828625475455</v>
      </c>
      <c r="S517" s="399">
        <v>811.97381731186385</v>
      </c>
      <c r="T517" s="399">
        <v>813.13105954698347</v>
      </c>
      <c r="U517" s="399">
        <v>774.18253661523522</v>
      </c>
      <c r="V517" s="399">
        <v>698.18682313546992</v>
      </c>
      <c r="W517" s="399">
        <v>706.71952003606066</v>
      </c>
      <c r="X517" s="399">
        <v>683.34099833099435</v>
      </c>
      <c r="Y517" s="982">
        <v>675.74492228946872</v>
      </c>
      <c r="Z517" s="399">
        <v>651.05529719064577</v>
      </c>
      <c r="AA517" s="399">
        <v>613.93253701037872</v>
      </c>
      <c r="AB517" s="400">
        <v>702.33120392020169</v>
      </c>
      <c r="AC517" s="1326"/>
      <c r="AD517" s="2943"/>
    </row>
    <row r="518" spans="1:30" s="7" customFormat="1" ht="12.75" customHeight="1">
      <c r="A518" s="5367"/>
      <c r="B518" s="5515"/>
      <c r="C518" s="1658" t="s">
        <v>338</v>
      </c>
      <c r="D518" s="1241" t="s">
        <v>107</v>
      </c>
      <c r="E518" s="3199">
        <v>15.1</v>
      </c>
      <c r="F518" s="3200">
        <v>10.8</v>
      </c>
      <c r="G518" s="3200">
        <v>18.2</v>
      </c>
      <c r="H518" s="3201">
        <v>12.9</v>
      </c>
      <c r="I518" s="3202">
        <v>12.4</v>
      </c>
      <c r="J518" s="3202">
        <v>9.6999999999999993</v>
      </c>
      <c r="K518" s="3202">
        <v>14.2</v>
      </c>
      <c r="L518" s="3202">
        <v>18.7</v>
      </c>
      <c r="M518" s="3202">
        <v>30.7</v>
      </c>
      <c r="N518" s="3201">
        <v>36.700000000000003</v>
      </c>
      <c r="O518" s="3202">
        <v>42.4</v>
      </c>
      <c r="P518" s="3202">
        <v>40</v>
      </c>
      <c r="Q518" s="3202">
        <v>34.4</v>
      </c>
      <c r="R518" s="3202">
        <v>40.4</v>
      </c>
      <c r="S518" s="3202">
        <v>41.7</v>
      </c>
      <c r="T518" s="3202">
        <v>41.1</v>
      </c>
      <c r="U518" s="3202">
        <v>38.9</v>
      </c>
      <c r="V518" s="3202">
        <v>35.6</v>
      </c>
      <c r="W518" s="3202">
        <v>40</v>
      </c>
      <c r="X518" s="3202">
        <v>34.700000000000003</v>
      </c>
      <c r="Y518" s="3201">
        <v>32</v>
      </c>
      <c r="Z518" s="3202">
        <v>31.5</v>
      </c>
      <c r="AA518" s="3202">
        <v>36.799999999999997</v>
      </c>
      <c r="AB518" s="1870">
        <v>34.799999999999997</v>
      </c>
      <c r="AC518" s="1322"/>
      <c r="AD518" s="2943"/>
    </row>
    <row r="519" spans="1:30" s="33" customFormat="1" ht="12.75" customHeight="1" thickBot="1">
      <c r="A519" s="5367"/>
      <c r="B519" s="5515"/>
      <c r="C519" s="1658" t="s">
        <v>311</v>
      </c>
      <c r="D519" s="1267" t="s">
        <v>108</v>
      </c>
      <c r="E519" s="1031">
        <v>0.79373368146214096</v>
      </c>
      <c r="F519" s="1032">
        <v>0.77120822622107965</v>
      </c>
      <c r="G519" s="1032">
        <v>0.83333333333333326</v>
      </c>
      <c r="H519" s="1116">
        <v>0.82706766917293228</v>
      </c>
      <c r="I519" s="1033">
        <v>0.82404692082111441</v>
      </c>
      <c r="J519" s="1033">
        <v>0.8175895765472313</v>
      </c>
      <c r="K519" s="1033">
        <v>0.7314814814814814</v>
      </c>
      <c r="L519" s="1033">
        <v>0.61002178649237482</v>
      </c>
      <c r="M519" s="1033">
        <v>0.75123558484349262</v>
      </c>
      <c r="N519" s="1116">
        <v>0.77033492822966498</v>
      </c>
      <c r="O519" s="1033">
        <v>0.73566569484936828</v>
      </c>
      <c r="P519" s="1033">
        <v>0.70077220077220082</v>
      </c>
      <c r="Q519" s="1033">
        <v>0.63664596273291918</v>
      </c>
      <c r="R519" s="1033">
        <v>0.71083172147001938</v>
      </c>
      <c r="S519" s="1033">
        <v>0.70126353790613727</v>
      </c>
      <c r="T519" s="1033">
        <v>0.6505281690140845</v>
      </c>
      <c r="U519" s="1033">
        <v>0.68198874296435263</v>
      </c>
      <c r="V519" s="1033">
        <v>0.73639274279615785</v>
      </c>
      <c r="W519" s="1033">
        <v>0.80392156862745112</v>
      </c>
      <c r="X519" s="1033">
        <v>0.64748953974895396</v>
      </c>
      <c r="Y519" s="1116">
        <v>0.57581967213114749</v>
      </c>
      <c r="Z519" s="1033">
        <v>0.60841423948220053</v>
      </c>
      <c r="AA519" s="1033">
        <v>0.62933025404157039</v>
      </c>
      <c r="AB519" s="1339">
        <v>0.68879668049792531</v>
      </c>
      <c r="AC519" s="1381">
        <f t="shared" ref="AC519" si="110">AC516/AC515</f>
        <v>0.70116443573838261</v>
      </c>
      <c r="AD519" s="1019"/>
    </row>
    <row r="520" spans="1:30" s="7" customFormat="1" ht="12.75" customHeight="1">
      <c r="A520" s="5388" t="s">
        <v>155</v>
      </c>
      <c r="B520" s="5388" t="s">
        <v>562</v>
      </c>
      <c r="C520" s="1706" t="s">
        <v>660</v>
      </c>
      <c r="D520" s="1239" t="s">
        <v>105</v>
      </c>
      <c r="E520" s="3799">
        <v>96.3</v>
      </c>
      <c r="F520" s="3800">
        <v>115.2</v>
      </c>
      <c r="G520" s="3800">
        <v>102.6</v>
      </c>
      <c r="H520" s="3802">
        <v>109.05</v>
      </c>
      <c r="I520" s="3800">
        <v>95.55</v>
      </c>
      <c r="J520" s="3800">
        <v>95.4</v>
      </c>
      <c r="K520" s="3800">
        <v>96.9</v>
      </c>
      <c r="L520" s="3800">
        <v>91.5</v>
      </c>
      <c r="M520" s="3800">
        <v>110.7</v>
      </c>
      <c r="N520" s="3802">
        <v>107.85</v>
      </c>
      <c r="O520" s="3800">
        <v>99.3</v>
      </c>
      <c r="P520" s="3800">
        <v>105.3</v>
      </c>
      <c r="Q520" s="3800">
        <v>132.15</v>
      </c>
      <c r="R520" s="3800">
        <v>111.75</v>
      </c>
      <c r="S520" s="3800">
        <v>97.65</v>
      </c>
      <c r="T520" s="3800">
        <v>111.15</v>
      </c>
      <c r="U520" s="3800">
        <v>105.15</v>
      </c>
      <c r="V520" s="3800">
        <v>104.1</v>
      </c>
      <c r="W520" s="3800">
        <v>104.4</v>
      </c>
      <c r="X520" s="3800">
        <v>101.25</v>
      </c>
      <c r="Y520" s="3802">
        <v>109.8</v>
      </c>
      <c r="Z520" s="3800">
        <v>92.7</v>
      </c>
      <c r="AA520" s="3800">
        <v>113.1</v>
      </c>
      <c r="AB520" s="3882">
        <v>96.45</v>
      </c>
      <c r="AC520" s="1377">
        <f>SUM(E520:AB520)</f>
        <v>2505.3000000000002</v>
      </c>
      <c r="AD520" s="2943"/>
    </row>
    <row r="521" spans="1:30" s="7" customFormat="1" ht="12.75" customHeight="1">
      <c r="A521" s="5389"/>
      <c r="B521" s="5389"/>
      <c r="C521" s="1707" t="s">
        <v>660</v>
      </c>
      <c r="D521" s="1241" t="s">
        <v>106</v>
      </c>
      <c r="E521" s="3809">
        <v>34.799999999999997</v>
      </c>
      <c r="F521" s="3810">
        <v>46.65</v>
      </c>
      <c r="G521" s="3810">
        <v>35.85</v>
      </c>
      <c r="H521" s="3812">
        <v>36.15</v>
      </c>
      <c r="I521" s="3810">
        <v>31.8</v>
      </c>
      <c r="J521" s="3810">
        <v>30.3</v>
      </c>
      <c r="K521" s="3810">
        <v>30.15</v>
      </c>
      <c r="L521" s="3810">
        <v>28.8</v>
      </c>
      <c r="M521" s="3810">
        <v>38.549999999999997</v>
      </c>
      <c r="N521" s="3812">
        <v>33.450000000000003</v>
      </c>
      <c r="O521" s="3810">
        <v>30.75</v>
      </c>
      <c r="P521" s="3810">
        <v>33</v>
      </c>
      <c r="Q521" s="3810">
        <v>51.45</v>
      </c>
      <c r="R521" s="3810">
        <v>40.799999999999997</v>
      </c>
      <c r="S521" s="3810">
        <v>31.05</v>
      </c>
      <c r="T521" s="3810">
        <v>39.15</v>
      </c>
      <c r="U521" s="3810">
        <v>34.950000000000003</v>
      </c>
      <c r="V521" s="3810">
        <v>38.1</v>
      </c>
      <c r="W521" s="3810">
        <v>33.9</v>
      </c>
      <c r="X521" s="3810">
        <v>30.75</v>
      </c>
      <c r="Y521" s="3812">
        <v>39.15</v>
      </c>
      <c r="Z521" s="3810">
        <v>28.05</v>
      </c>
      <c r="AA521" s="3810">
        <v>41.4</v>
      </c>
      <c r="AB521" s="3883">
        <v>31.5</v>
      </c>
      <c r="AC521" s="1378">
        <f>SUM(E521:AB521)</f>
        <v>850.49999999999989</v>
      </c>
      <c r="AD521" s="2943"/>
    </row>
    <row r="522" spans="1:30" s="7" customFormat="1" ht="12.75" customHeight="1">
      <c r="A522" s="5389"/>
      <c r="B522" s="5389"/>
      <c r="C522" s="1695" t="s">
        <v>311</v>
      </c>
      <c r="D522" s="701" t="s">
        <v>336</v>
      </c>
      <c r="E522" s="398">
        <v>102.39497057961391</v>
      </c>
      <c r="F522" s="399">
        <v>124.28701661879249</v>
      </c>
      <c r="G522" s="399">
        <v>108.68294484416586</v>
      </c>
      <c r="H522" s="982">
        <v>114.88570407148141</v>
      </c>
      <c r="I522" s="399">
        <v>100.70274325955575</v>
      </c>
      <c r="J522" s="399">
        <v>100.09620372421725</v>
      </c>
      <c r="K522" s="399">
        <v>101.48217823834882</v>
      </c>
      <c r="L522" s="399">
        <v>95.925439795708002</v>
      </c>
      <c r="M522" s="399">
        <v>117.22027341718666</v>
      </c>
      <c r="N522" s="982">
        <v>112.91822262150605</v>
      </c>
      <c r="O522" s="399">
        <v>103.95216447962976</v>
      </c>
      <c r="P522" s="399">
        <v>110.3498527411795</v>
      </c>
      <c r="Q522" s="399">
        <v>141.81228790200095</v>
      </c>
      <c r="R522" s="399">
        <v>118.96513144615106</v>
      </c>
      <c r="S522" s="399">
        <v>102.46767783062131</v>
      </c>
      <c r="T522" s="399">
        <v>117.84330698007419</v>
      </c>
      <c r="U522" s="399">
        <v>110.80624982373513</v>
      </c>
      <c r="V522" s="399">
        <v>110.85314609879144</v>
      </c>
      <c r="W522" s="399">
        <v>109.76597833573024</v>
      </c>
      <c r="X522" s="399">
        <v>105.81646847253975</v>
      </c>
      <c r="Y522" s="982">
        <v>116.57084755632516</v>
      </c>
      <c r="Z522" s="399">
        <v>96.850877641867555</v>
      </c>
      <c r="AA522" s="399">
        <v>120.43907173338724</v>
      </c>
      <c r="AB522" s="465">
        <v>101.46355256938327</v>
      </c>
      <c r="AC522" s="1275"/>
      <c r="AD522" s="2943"/>
    </row>
    <row r="523" spans="1:30" s="7" customFormat="1" ht="12.75" customHeight="1">
      <c r="A523" s="5337"/>
      <c r="B523" s="5389"/>
      <c r="C523" s="1658" t="s">
        <v>338</v>
      </c>
      <c r="D523" s="1241" t="s">
        <v>107</v>
      </c>
      <c r="E523" s="4256">
        <v>6.3</v>
      </c>
      <c r="F523" s="4257">
        <v>5.3</v>
      </c>
      <c r="G523" s="4257">
        <v>6.7</v>
      </c>
      <c r="H523" s="4258">
        <v>5.3</v>
      </c>
      <c r="I523" s="4257">
        <v>7.1</v>
      </c>
      <c r="J523" s="4257">
        <v>5.6</v>
      </c>
      <c r="K523" s="4257">
        <v>4.9000000000000004</v>
      </c>
      <c r="L523" s="4257">
        <v>6.1</v>
      </c>
      <c r="M523" s="4257">
        <v>5.3</v>
      </c>
      <c r="N523" s="4258">
        <v>6.1</v>
      </c>
      <c r="O523" s="4257">
        <v>6.7</v>
      </c>
      <c r="P523" s="4257">
        <v>5.9</v>
      </c>
      <c r="Q523" s="4257">
        <v>6.7</v>
      </c>
      <c r="R523" s="4257">
        <v>6.3</v>
      </c>
      <c r="S523" s="4257">
        <v>5.7</v>
      </c>
      <c r="T523" s="4257">
        <v>6.7</v>
      </c>
      <c r="U523" s="4257">
        <v>5.9</v>
      </c>
      <c r="V523" s="4257">
        <v>5.8</v>
      </c>
      <c r="W523" s="4257">
        <v>5.0999999999999996</v>
      </c>
      <c r="X523" s="4257">
        <v>6.3</v>
      </c>
      <c r="Y523" s="4258">
        <v>6.5</v>
      </c>
      <c r="Z523" s="4257">
        <v>5.0999999999999996</v>
      </c>
      <c r="AA523" s="4257">
        <v>5.8</v>
      </c>
      <c r="AB523" s="4259">
        <v>4.8</v>
      </c>
      <c r="AC523" s="1298"/>
      <c r="AD523" s="2943"/>
    </row>
    <row r="524" spans="1:30" s="7" customFormat="1" ht="16.5" hidden="1" customHeight="1">
      <c r="A524" s="5337"/>
      <c r="B524" s="5389"/>
      <c r="C524" s="1659" t="s">
        <v>311</v>
      </c>
      <c r="D524" s="1267" t="s">
        <v>108</v>
      </c>
      <c r="E524" s="1384"/>
      <c r="F524" s="1079"/>
      <c r="G524" s="1079"/>
      <c r="H524" s="1129"/>
      <c r="I524" s="1079"/>
      <c r="J524" s="1079"/>
      <c r="K524" s="1079"/>
      <c r="L524" s="1079"/>
      <c r="M524" s="1079"/>
      <c r="N524" s="1129"/>
      <c r="O524" s="1079"/>
      <c r="P524" s="1079"/>
      <c r="Q524" s="1079"/>
      <c r="R524" s="1079"/>
      <c r="S524" s="1079"/>
      <c r="T524" s="1079"/>
      <c r="U524" s="1079"/>
      <c r="V524" s="1079"/>
      <c r="W524" s="1079"/>
      <c r="X524" s="1079"/>
      <c r="Y524" s="1129"/>
      <c r="Z524" s="1079"/>
      <c r="AA524" s="1079"/>
      <c r="AB524" s="2682"/>
      <c r="AC524" s="1298"/>
      <c r="AD524" s="2943"/>
    </row>
    <row r="525" spans="1:30" s="7" customFormat="1" ht="15.75" customHeight="1" thickBot="1">
      <c r="A525" s="5338"/>
      <c r="B525" s="5390"/>
      <c r="C525" s="1665" t="s">
        <v>311</v>
      </c>
      <c r="D525" s="1268" t="s">
        <v>108</v>
      </c>
      <c r="E525" s="1271">
        <v>0.36137071651090341</v>
      </c>
      <c r="F525" s="1106">
        <v>0.40494791666666663</v>
      </c>
      <c r="G525" s="1106">
        <v>0.34941520467836262</v>
      </c>
      <c r="H525" s="1134">
        <v>0.33149931224209078</v>
      </c>
      <c r="I525" s="1106">
        <v>0.3328100470957614</v>
      </c>
      <c r="J525" s="1106">
        <v>0.31761006289308175</v>
      </c>
      <c r="K525" s="1106">
        <v>0.3111455108359133</v>
      </c>
      <c r="L525" s="1106">
        <v>0.31475409836065577</v>
      </c>
      <c r="M525" s="1106">
        <v>0.3482384823848238</v>
      </c>
      <c r="N525" s="1134">
        <v>0.31015299026425597</v>
      </c>
      <c r="O525" s="1106">
        <v>0.30966767371601212</v>
      </c>
      <c r="P525" s="1106">
        <v>0.31339031339031342</v>
      </c>
      <c r="Q525" s="1106">
        <v>0.38933030646992056</v>
      </c>
      <c r="R525" s="1106">
        <v>0.36510067114093958</v>
      </c>
      <c r="S525" s="1106">
        <v>0.31797235023041476</v>
      </c>
      <c r="T525" s="1106">
        <v>0.35222672064777327</v>
      </c>
      <c r="U525" s="1106">
        <v>0.33238231098430815</v>
      </c>
      <c r="V525" s="1107">
        <v>0.36599423631123923</v>
      </c>
      <c r="W525" s="1106">
        <v>0.32471264367816088</v>
      </c>
      <c r="X525" s="1106">
        <v>0.3037037037037037</v>
      </c>
      <c r="Y525" s="1134">
        <v>0.35655737704918034</v>
      </c>
      <c r="Z525" s="1106">
        <v>0.30258899676375406</v>
      </c>
      <c r="AA525" s="1106">
        <v>0.3660477453580902</v>
      </c>
      <c r="AB525" s="1363">
        <v>0.32659409020217728</v>
      </c>
      <c r="AC525" s="1276"/>
      <c r="AD525" s="2943"/>
    </row>
    <row r="526" spans="1:30" s="7" customFormat="1" ht="12.75" customHeight="1">
      <c r="A526" s="5366" t="s">
        <v>152</v>
      </c>
      <c r="B526" s="5366" t="s">
        <v>250</v>
      </c>
      <c r="C526" s="1706" t="s">
        <v>659</v>
      </c>
      <c r="D526" s="1277" t="s">
        <v>105</v>
      </c>
      <c r="E526" s="3815">
        <v>3.6</v>
      </c>
      <c r="F526" s="3816">
        <v>3</v>
      </c>
      <c r="G526" s="3816">
        <v>3.6</v>
      </c>
      <c r="H526" s="3818">
        <v>3</v>
      </c>
      <c r="I526" s="3816">
        <v>3</v>
      </c>
      <c r="J526" s="3816">
        <v>3</v>
      </c>
      <c r="K526" s="3816">
        <v>3</v>
      </c>
      <c r="L526" s="3816">
        <v>3.6</v>
      </c>
      <c r="M526" s="3816">
        <v>4.2</v>
      </c>
      <c r="N526" s="3818">
        <v>6.6</v>
      </c>
      <c r="O526" s="3816">
        <v>6</v>
      </c>
      <c r="P526" s="3816">
        <v>6</v>
      </c>
      <c r="Q526" s="3816">
        <v>5.4</v>
      </c>
      <c r="R526" s="3816">
        <v>6.6</v>
      </c>
      <c r="S526" s="3816">
        <v>6</v>
      </c>
      <c r="T526" s="3816">
        <v>7.2</v>
      </c>
      <c r="U526" s="3816">
        <v>6.6</v>
      </c>
      <c r="V526" s="3816">
        <v>4.8</v>
      </c>
      <c r="W526" s="3816">
        <v>4.2</v>
      </c>
      <c r="X526" s="3816">
        <v>3</v>
      </c>
      <c r="Y526" s="3818">
        <v>4.8</v>
      </c>
      <c r="Z526" s="3816">
        <v>7.2</v>
      </c>
      <c r="AA526" s="3816">
        <v>6.6</v>
      </c>
      <c r="AB526" s="3819">
        <v>5.4</v>
      </c>
      <c r="AC526" s="1331">
        <f>SUM(E526:AB526)</f>
        <v>116.39999999999999</v>
      </c>
      <c r="AD526" s="2943"/>
    </row>
    <row r="527" spans="1:30" s="7" customFormat="1" ht="12.75" customHeight="1">
      <c r="A527" s="5319"/>
      <c r="B527" s="5319"/>
      <c r="C527" s="1707" t="s">
        <v>659</v>
      </c>
      <c r="D527" s="1241" t="s">
        <v>106</v>
      </c>
      <c r="E527" s="3809">
        <v>5.4</v>
      </c>
      <c r="F527" s="3810">
        <v>5.4</v>
      </c>
      <c r="G527" s="3810">
        <v>6</v>
      </c>
      <c r="H527" s="3812">
        <v>5.4</v>
      </c>
      <c r="I527" s="3810">
        <v>6</v>
      </c>
      <c r="J527" s="3810">
        <v>6</v>
      </c>
      <c r="K527" s="3810">
        <v>5.4</v>
      </c>
      <c r="L527" s="3810">
        <v>5.4</v>
      </c>
      <c r="M527" s="3810">
        <v>4.8</v>
      </c>
      <c r="N527" s="3812">
        <v>5.4</v>
      </c>
      <c r="O527" s="3810">
        <v>5.4</v>
      </c>
      <c r="P527" s="3810">
        <v>5.4</v>
      </c>
      <c r="Q527" s="3810">
        <v>5.4</v>
      </c>
      <c r="R527" s="3810">
        <v>5.4</v>
      </c>
      <c r="S527" s="3810">
        <v>6</v>
      </c>
      <c r="T527" s="3810">
        <v>6</v>
      </c>
      <c r="U527" s="3810">
        <v>5.4</v>
      </c>
      <c r="V527" s="3810">
        <v>6</v>
      </c>
      <c r="W527" s="3810">
        <v>6.6</v>
      </c>
      <c r="X527" s="3810">
        <v>6</v>
      </c>
      <c r="Y527" s="3812">
        <v>6</v>
      </c>
      <c r="Z527" s="3810">
        <v>6</v>
      </c>
      <c r="AA527" s="3810">
        <v>6</v>
      </c>
      <c r="AB527" s="3813">
        <v>6.6</v>
      </c>
      <c r="AC527" s="1325">
        <f>SUM(E527:AB527)</f>
        <v>137.4</v>
      </c>
      <c r="AD527" s="2943"/>
    </row>
    <row r="528" spans="1:30" s="7" customFormat="1" ht="12.75" customHeight="1">
      <c r="A528" s="5367"/>
      <c r="B528" s="5367"/>
      <c r="C528" s="1695" t="s">
        <v>311</v>
      </c>
      <c r="D528" s="701" t="s">
        <v>336</v>
      </c>
      <c r="E528" s="398">
        <v>6.4899922958351812</v>
      </c>
      <c r="F528" s="399">
        <v>6.1773780845922008</v>
      </c>
      <c r="G528" s="399">
        <v>6.9971422738143607</v>
      </c>
      <c r="H528" s="982">
        <v>6.1773780845922008</v>
      </c>
      <c r="I528" s="399">
        <v>6.7082039324993694</v>
      </c>
      <c r="J528" s="399">
        <v>6.7082039324993694</v>
      </c>
      <c r="K528" s="399">
        <v>6.1773780845922008</v>
      </c>
      <c r="L528" s="399">
        <v>6.4899922958351812</v>
      </c>
      <c r="M528" s="399">
        <v>6.3780874876407898</v>
      </c>
      <c r="N528" s="982">
        <v>8.5276022421311364</v>
      </c>
      <c r="O528" s="399">
        <v>8.0721744282442263</v>
      </c>
      <c r="P528" s="399">
        <v>8.0721744282442263</v>
      </c>
      <c r="Q528" s="399">
        <v>7.6367532368147142</v>
      </c>
      <c r="R528" s="399">
        <v>8.5276022421311364</v>
      </c>
      <c r="S528" s="399">
        <v>8.4852813742385695</v>
      </c>
      <c r="T528" s="399">
        <v>9.3722996110879855</v>
      </c>
      <c r="U528" s="399">
        <v>8.5276022421311364</v>
      </c>
      <c r="V528" s="399">
        <v>7.6837490849194188</v>
      </c>
      <c r="W528" s="399">
        <v>7.8230428862431785</v>
      </c>
      <c r="X528" s="399">
        <v>6.7082039324993694</v>
      </c>
      <c r="Y528" s="982">
        <v>7.6837490849194188</v>
      </c>
      <c r="Z528" s="399">
        <v>9.3722996110879855</v>
      </c>
      <c r="AA528" s="399">
        <v>8.9196412483911036</v>
      </c>
      <c r="AB528" s="400">
        <v>8.5276022421311364</v>
      </c>
      <c r="AC528" s="1322"/>
      <c r="AD528" s="2943"/>
    </row>
    <row r="529" spans="1:30" s="7" customFormat="1" ht="12.75" customHeight="1">
      <c r="A529" s="5367"/>
      <c r="B529" s="5367"/>
      <c r="C529" s="1658" t="s">
        <v>338</v>
      </c>
      <c r="D529" s="1241" t="s">
        <v>107</v>
      </c>
      <c r="E529" s="3199">
        <v>0</v>
      </c>
      <c r="F529" s="3200">
        <v>0</v>
      </c>
      <c r="G529" s="3200">
        <v>0</v>
      </c>
      <c r="H529" s="3201">
        <v>0</v>
      </c>
      <c r="I529" s="3200">
        <v>0</v>
      </c>
      <c r="J529" s="3200">
        <v>0</v>
      </c>
      <c r="K529" s="3200">
        <v>0</v>
      </c>
      <c r="L529" s="3200">
        <v>0</v>
      </c>
      <c r="M529" s="3200">
        <v>0</v>
      </c>
      <c r="N529" s="3201">
        <v>0</v>
      </c>
      <c r="O529" s="3200">
        <v>0</v>
      </c>
      <c r="P529" s="3200">
        <v>0</v>
      </c>
      <c r="Q529" s="3200">
        <v>0</v>
      </c>
      <c r="R529" s="3200">
        <v>0</v>
      </c>
      <c r="S529" s="3200">
        <v>0</v>
      </c>
      <c r="T529" s="3200">
        <v>0</v>
      </c>
      <c r="U529" s="3200">
        <v>0</v>
      </c>
      <c r="V529" s="3202">
        <v>0</v>
      </c>
      <c r="W529" s="3200">
        <v>0</v>
      </c>
      <c r="X529" s="3200">
        <v>0</v>
      </c>
      <c r="Y529" s="3201">
        <v>0</v>
      </c>
      <c r="Z529" s="3200">
        <v>0</v>
      </c>
      <c r="AA529" s="3200">
        <v>0</v>
      </c>
      <c r="AB529" s="3246">
        <v>0</v>
      </c>
      <c r="AC529" s="1322"/>
      <c r="AD529" s="2943"/>
    </row>
    <row r="530" spans="1:30" s="7" customFormat="1" ht="12.75" customHeight="1" thickBot="1">
      <c r="A530" s="5367"/>
      <c r="B530" s="5367"/>
      <c r="C530" s="1659" t="s">
        <v>311</v>
      </c>
      <c r="D530" s="1267" t="s">
        <v>108</v>
      </c>
      <c r="E530" s="1015">
        <v>1.5</v>
      </c>
      <c r="F530" s="1016">
        <v>1.8</v>
      </c>
      <c r="G530" s="1016">
        <v>1.6666666666666665</v>
      </c>
      <c r="H530" s="1113">
        <v>1.8</v>
      </c>
      <c r="I530" s="1016">
        <v>2</v>
      </c>
      <c r="J530" s="1016">
        <v>2</v>
      </c>
      <c r="K530" s="1016">
        <v>1.8</v>
      </c>
      <c r="L530" s="1016">
        <v>1.5</v>
      </c>
      <c r="M530" s="1016">
        <v>1.1428571428571428</v>
      </c>
      <c r="N530" s="1113">
        <v>0.81818181818181823</v>
      </c>
      <c r="O530" s="1016">
        <v>0.9</v>
      </c>
      <c r="P530" s="1016">
        <v>0.9</v>
      </c>
      <c r="Q530" s="1016">
        <v>1</v>
      </c>
      <c r="R530" s="1016">
        <v>0.81818181818181823</v>
      </c>
      <c r="S530" s="1016">
        <v>1</v>
      </c>
      <c r="T530" s="1016">
        <v>0.83333333333333326</v>
      </c>
      <c r="U530" s="1016">
        <v>0.81818181818181823</v>
      </c>
      <c r="V530" s="1022">
        <v>1.25</v>
      </c>
      <c r="W530" s="1016">
        <v>1.5714285714285712</v>
      </c>
      <c r="X530" s="1016">
        <v>2</v>
      </c>
      <c r="Y530" s="1113">
        <v>1.25</v>
      </c>
      <c r="Z530" s="1016">
        <v>0.83333333333333326</v>
      </c>
      <c r="AA530" s="1016">
        <v>0.90909090909090917</v>
      </c>
      <c r="AB530" s="1017">
        <v>1.2222222222222221</v>
      </c>
      <c r="AC530" s="1287"/>
      <c r="AD530" s="2943"/>
    </row>
    <row r="531" spans="1:30" s="7" customFormat="1" ht="12.75" customHeight="1">
      <c r="A531" s="5318" t="s">
        <v>153</v>
      </c>
      <c r="B531" s="5507" t="s">
        <v>622</v>
      </c>
      <c r="C531" s="1655" t="s">
        <v>292</v>
      </c>
      <c r="D531" s="1239" t="s">
        <v>105</v>
      </c>
      <c r="E531" s="493"/>
      <c r="F531" s="419"/>
      <c r="G531" s="419"/>
      <c r="H531" s="1124"/>
      <c r="I531" s="419"/>
      <c r="J531" s="419"/>
      <c r="K531" s="419"/>
      <c r="L531" s="419"/>
      <c r="M531" s="419"/>
      <c r="N531" s="1124"/>
      <c r="O531" s="419"/>
      <c r="P531" s="419"/>
      <c r="Q531" s="419"/>
      <c r="R531" s="419"/>
      <c r="S531" s="419"/>
      <c r="T531" s="419"/>
      <c r="U531" s="419"/>
      <c r="V531" s="419"/>
      <c r="W531" s="419"/>
      <c r="X531" s="419"/>
      <c r="Y531" s="1124"/>
      <c r="Z531" s="419"/>
      <c r="AA531" s="419"/>
      <c r="AB531" s="494"/>
      <c r="AC531" s="1285">
        <f>SUM(E531:AB531)</f>
        <v>0</v>
      </c>
      <c r="AD531" s="2943"/>
    </row>
    <row r="532" spans="1:30" s="7" customFormat="1" ht="12.75" customHeight="1">
      <c r="A532" s="5319"/>
      <c r="B532" s="5508"/>
      <c r="C532" s="1656" t="s">
        <v>292</v>
      </c>
      <c r="D532" s="1241" t="s">
        <v>106</v>
      </c>
      <c r="E532" s="428"/>
      <c r="F532" s="423"/>
      <c r="G532" s="423"/>
      <c r="H532" s="1121"/>
      <c r="I532" s="423"/>
      <c r="J532" s="423"/>
      <c r="K532" s="423"/>
      <c r="L532" s="423"/>
      <c r="M532" s="423"/>
      <c r="N532" s="1121"/>
      <c r="O532" s="423"/>
      <c r="P532" s="423"/>
      <c r="Q532" s="423"/>
      <c r="R532" s="423"/>
      <c r="S532" s="423"/>
      <c r="T532" s="423"/>
      <c r="U532" s="423"/>
      <c r="V532" s="423"/>
      <c r="W532" s="423"/>
      <c r="X532" s="423"/>
      <c r="Y532" s="1121"/>
      <c r="Z532" s="423"/>
      <c r="AA532" s="423"/>
      <c r="AB532" s="429"/>
      <c r="AC532" s="1285">
        <f>SUM(E532:AB532)</f>
        <v>0</v>
      </c>
      <c r="AD532" s="2943"/>
    </row>
    <row r="533" spans="1:30" s="7" customFormat="1" ht="12.75" customHeight="1" thickBot="1">
      <c r="A533" s="5367"/>
      <c r="B533" s="5608"/>
      <c r="C533" s="1659"/>
      <c r="D533" s="1267" t="s">
        <v>108</v>
      </c>
      <c r="E533" s="1278"/>
      <c r="F533" s="1059"/>
      <c r="G533" s="1059"/>
      <c r="H533" s="1123"/>
      <c r="I533" s="1060"/>
      <c r="J533" s="1060"/>
      <c r="K533" s="1060"/>
      <c r="L533" s="1060"/>
      <c r="M533" s="1060"/>
      <c r="N533" s="1123"/>
      <c r="O533" s="1060"/>
      <c r="P533" s="1060"/>
      <c r="Q533" s="1060"/>
      <c r="R533" s="1060"/>
      <c r="S533" s="1060"/>
      <c r="T533" s="1060"/>
      <c r="U533" s="1060"/>
      <c r="V533" s="1060"/>
      <c r="W533" s="1060"/>
      <c r="X533" s="1060"/>
      <c r="Y533" s="1123"/>
      <c r="Z533" s="1060"/>
      <c r="AA533" s="1060"/>
      <c r="AB533" s="1343"/>
      <c r="AC533" s="1287"/>
      <c r="AD533" s="2943"/>
    </row>
    <row r="534" spans="1:30" s="7" customFormat="1" ht="12.75" customHeight="1">
      <c r="A534" s="5318" t="s">
        <v>172</v>
      </c>
      <c r="B534" s="5318" t="s">
        <v>24</v>
      </c>
      <c r="C534" s="1706" t="s">
        <v>659</v>
      </c>
      <c r="D534" s="1239" t="s">
        <v>105</v>
      </c>
      <c r="E534" s="3799">
        <v>879</v>
      </c>
      <c r="F534" s="3800">
        <v>802.8</v>
      </c>
      <c r="G534" s="3800">
        <v>753.6</v>
      </c>
      <c r="H534" s="3802">
        <v>732.6</v>
      </c>
      <c r="I534" s="3800">
        <v>732</v>
      </c>
      <c r="J534" s="3800">
        <v>789.6</v>
      </c>
      <c r="K534" s="3800">
        <v>887.4</v>
      </c>
      <c r="L534" s="3800">
        <v>1051.2</v>
      </c>
      <c r="M534" s="3800">
        <v>1103.4000000000001</v>
      </c>
      <c r="N534" s="3802">
        <v>1205.4000000000001</v>
      </c>
      <c r="O534" s="3800">
        <v>1279.8</v>
      </c>
      <c r="P534" s="3800">
        <v>1266</v>
      </c>
      <c r="Q534" s="3800">
        <v>1321.2</v>
      </c>
      <c r="R534" s="3800">
        <v>1314.6</v>
      </c>
      <c r="S534" s="3800">
        <v>1237.2</v>
      </c>
      <c r="T534" s="3800">
        <v>1252.2</v>
      </c>
      <c r="U534" s="3800">
        <v>1273.2</v>
      </c>
      <c r="V534" s="3800">
        <v>1269.5999999999999</v>
      </c>
      <c r="W534" s="3800">
        <v>1312.8</v>
      </c>
      <c r="X534" s="3800">
        <v>1261.2</v>
      </c>
      <c r="Y534" s="3802">
        <v>1262.4000000000001</v>
      </c>
      <c r="Z534" s="3800">
        <v>1239</v>
      </c>
      <c r="AA534" s="3800">
        <v>1143</v>
      </c>
      <c r="AB534" s="3803">
        <v>997.8</v>
      </c>
      <c r="AC534" s="1324">
        <f>SUM(E534:AB534)</f>
        <v>26367</v>
      </c>
      <c r="AD534" s="2943"/>
    </row>
    <row r="535" spans="1:30" s="7" customFormat="1" ht="12.75" customHeight="1">
      <c r="A535" s="5319"/>
      <c r="B535" s="5319"/>
      <c r="C535" s="1707" t="s">
        <v>659</v>
      </c>
      <c r="D535" s="1241" t="s">
        <v>106</v>
      </c>
      <c r="E535" s="3809">
        <v>301.2</v>
      </c>
      <c r="F535" s="3810">
        <v>296.39999999999998</v>
      </c>
      <c r="G535" s="3810">
        <v>287.39999999999998</v>
      </c>
      <c r="H535" s="3812">
        <v>283.2</v>
      </c>
      <c r="I535" s="3810">
        <v>282</v>
      </c>
      <c r="J535" s="3810">
        <v>292.8</v>
      </c>
      <c r="K535" s="3810">
        <v>312.60000000000002</v>
      </c>
      <c r="L535" s="3810">
        <v>365.4</v>
      </c>
      <c r="M535" s="3810">
        <v>390</v>
      </c>
      <c r="N535" s="3812">
        <v>435.6</v>
      </c>
      <c r="O535" s="3810">
        <v>444.6</v>
      </c>
      <c r="P535" s="3810">
        <v>454.8</v>
      </c>
      <c r="Q535" s="3810">
        <v>495.6</v>
      </c>
      <c r="R535" s="3810">
        <v>471.6</v>
      </c>
      <c r="S535" s="3810">
        <v>452.4</v>
      </c>
      <c r="T535" s="3810">
        <v>463.2</v>
      </c>
      <c r="U535" s="3810">
        <v>475.2</v>
      </c>
      <c r="V535" s="3810">
        <v>478.2</v>
      </c>
      <c r="W535" s="3810">
        <v>496.2</v>
      </c>
      <c r="X535" s="3810">
        <v>442.2</v>
      </c>
      <c r="Y535" s="3812">
        <v>416.4</v>
      </c>
      <c r="Z535" s="3810">
        <v>394.8</v>
      </c>
      <c r="AA535" s="3810">
        <v>375</v>
      </c>
      <c r="AB535" s="3813">
        <v>331.2</v>
      </c>
      <c r="AC535" s="1325">
        <f>SUM(E535:AB535)</f>
        <v>9438</v>
      </c>
      <c r="AD535" s="2943"/>
    </row>
    <row r="536" spans="1:30" s="7" customFormat="1" ht="12.75" customHeight="1">
      <c r="A536" s="5367"/>
      <c r="B536" s="5367"/>
      <c r="C536" s="1695" t="s">
        <v>311</v>
      </c>
      <c r="D536" s="701" t="s">
        <v>336</v>
      </c>
      <c r="E536" s="398">
        <v>929.17298712349577</v>
      </c>
      <c r="F536" s="399">
        <v>855.76912774415973</v>
      </c>
      <c r="G536" s="399">
        <v>806.54306766594937</v>
      </c>
      <c r="H536" s="982">
        <v>785.43300159848138</v>
      </c>
      <c r="I536" s="399">
        <v>784.44120238549431</v>
      </c>
      <c r="J536" s="399">
        <v>842.140130857092</v>
      </c>
      <c r="K536" s="399">
        <v>940.84936094998761</v>
      </c>
      <c r="L536" s="399">
        <v>1112.8964911437183</v>
      </c>
      <c r="M536" s="399">
        <v>1170.2955011449033</v>
      </c>
      <c r="N536" s="982">
        <v>1281.6928337164097</v>
      </c>
      <c r="O536" s="399">
        <v>1354.8273690769608</v>
      </c>
      <c r="P536" s="399">
        <v>1345.2133808433516</v>
      </c>
      <c r="Q536" s="399">
        <v>1411.0948940450462</v>
      </c>
      <c r="R536" s="399">
        <v>1396.6315620091075</v>
      </c>
      <c r="S536" s="399">
        <v>1317.3190957395252</v>
      </c>
      <c r="T536" s="399">
        <v>1335.1251177324168</v>
      </c>
      <c r="U536" s="399">
        <v>1358.989801286235</v>
      </c>
      <c r="V536" s="399">
        <v>1356.6721785309817</v>
      </c>
      <c r="W536" s="399">
        <v>1403.4451467727549</v>
      </c>
      <c r="X536" s="399">
        <v>1336.4753196374411</v>
      </c>
      <c r="Y536" s="982">
        <v>1329.3015910620134</v>
      </c>
      <c r="Z536" s="399">
        <v>1300.3799598578871</v>
      </c>
      <c r="AA536" s="399">
        <v>1202.9438889657322</v>
      </c>
      <c r="AB536" s="400">
        <v>1051.3316698359276</v>
      </c>
      <c r="AC536" s="1326"/>
      <c r="AD536" s="2943"/>
    </row>
    <row r="537" spans="1:30" s="7" customFormat="1" ht="12.75" customHeight="1">
      <c r="A537" s="5367"/>
      <c r="B537" s="5367"/>
      <c r="C537" s="1658" t="s">
        <v>338</v>
      </c>
      <c r="D537" s="1241" t="s">
        <v>107</v>
      </c>
      <c r="E537" s="3199">
        <v>49</v>
      </c>
      <c r="F537" s="3200">
        <v>47.2</v>
      </c>
      <c r="G537" s="3200">
        <v>43.3</v>
      </c>
      <c r="H537" s="3201">
        <v>43.3</v>
      </c>
      <c r="I537" s="3202">
        <v>45.2</v>
      </c>
      <c r="J537" s="3202">
        <v>48.8</v>
      </c>
      <c r="K537" s="3202">
        <v>59.6</v>
      </c>
      <c r="L537" s="3202">
        <v>61</v>
      </c>
      <c r="M537" s="3202">
        <v>65.2</v>
      </c>
      <c r="N537" s="3201">
        <v>73.099999999999994</v>
      </c>
      <c r="O537" s="3202">
        <v>76.400000000000006</v>
      </c>
      <c r="P537" s="3202">
        <v>71.5</v>
      </c>
      <c r="Q537" s="3202">
        <v>79.8</v>
      </c>
      <c r="R537" s="3202">
        <v>73.7</v>
      </c>
      <c r="S537" s="3202">
        <v>72.400000000000006</v>
      </c>
      <c r="T537" s="3202">
        <v>76.099999999999994</v>
      </c>
      <c r="U537" s="3202">
        <v>74.900000000000006</v>
      </c>
      <c r="V537" s="3202">
        <v>75.400000000000006</v>
      </c>
      <c r="W537" s="3202">
        <v>79.099999999999994</v>
      </c>
      <c r="X537" s="3202">
        <v>74.8</v>
      </c>
      <c r="Y537" s="3201">
        <v>73.900000000000006</v>
      </c>
      <c r="Z537" s="3202">
        <v>69.3</v>
      </c>
      <c r="AA537" s="3202">
        <v>60.7</v>
      </c>
      <c r="AB537" s="1870">
        <v>54.7</v>
      </c>
      <c r="AC537" s="1326"/>
      <c r="AD537" s="2943"/>
    </row>
    <row r="538" spans="1:30" s="33" customFormat="1" ht="12.75" customHeight="1" thickBot="1">
      <c r="A538" s="5367"/>
      <c r="B538" s="5367"/>
      <c r="C538" s="1658" t="s">
        <v>311</v>
      </c>
      <c r="D538" s="1267" t="s">
        <v>108</v>
      </c>
      <c r="E538" s="1015">
        <v>0.34266211604095564</v>
      </c>
      <c r="F538" s="1016">
        <v>0.36920777279521672</v>
      </c>
      <c r="G538" s="1016">
        <v>0.3813694267515923</v>
      </c>
      <c r="H538" s="1113">
        <v>0.38656838656838655</v>
      </c>
      <c r="I538" s="1022">
        <v>0.38524590163934425</v>
      </c>
      <c r="J538" s="1022">
        <v>0.37082066869300911</v>
      </c>
      <c r="K538" s="1022">
        <v>0.35226504394861397</v>
      </c>
      <c r="L538" s="1022">
        <v>0.34760273972602734</v>
      </c>
      <c r="M538" s="1022">
        <v>0.35345296356715605</v>
      </c>
      <c r="N538" s="1113">
        <v>0.36137381781981082</v>
      </c>
      <c r="O538" s="1022">
        <v>0.34739803094233479</v>
      </c>
      <c r="P538" s="1022">
        <v>0.35924170616113743</v>
      </c>
      <c r="Q538" s="1022">
        <v>0.37511353315168028</v>
      </c>
      <c r="R538" s="1022">
        <v>0.35874030123231404</v>
      </c>
      <c r="S538" s="1022">
        <v>0.36566440349175555</v>
      </c>
      <c r="T538" s="1022">
        <v>0.3699089602299952</v>
      </c>
      <c r="U538" s="1022">
        <v>0.37323279924599434</v>
      </c>
      <c r="V538" s="1022">
        <v>0.37665406427221176</v>
      </c>
      <c r="W538" s="1022">
        <v>0.37797074954296161</v>
      </c>
      <c r="X538" s="1022">
        <v>0.35061845861084678</v>
      </c>
      <c r="Y538" s="1113">
        <v>0.32984790874524711</v>
      </c>
      <c r="Z538" s="1022">
        <v>0.3186440677966102</v>
      </c>
      <c r="AA538" s="1022">
        <v>0.32808398950131235</v>
      </c>
      <c r="AB538" s="1340">
        <v>0.33193024654239328</v>
      </c>
      <c r="AC538" s="1650">
        <f t="shared" ref="AC538" si="111">AC535/AC534</f>
        <v>0.35794743429286607</v>
      </c>
      <c r="AD538" s="1019"/>
    </row>
    <row r="539" spans="1:30" s="7" customFormat="1" ht="12.75" customHeight="1">
      <c r="A539" s="5318" t="s">
        <v>203</v>
      </c>
      <c r="B539" s="5318" t="s">
        <v>348</v>
      </c>
      <c r="C539" s="1706" t="s">
        <v>660</v>
      </c>
      <c r="D539" s="1239" t="s">
        <v>105</v>
      </c>
      <c r="E539" s="3799">
        <v>19.600000000000001</v>
      </c>
      <c r="F539" s="3800">
        <v>19.2</v>
      </c>
      <c r="G539" s="3800">
        <v>19.2</v>
      </c>
      <c r="H539" s="3802">
        <v>19.2</v>
      </c>
      <c r="I539" s="3800">
        <v>18.8</v>
      </c>
      <c r="J539" s="3800">
        <v>19.2</v>
      </c>
      <c r="K539" s="3800">
        <v>20.399999999999999</v>
      </c>
      <c r="L539" s="3800">
        <v>17.2</v>
      </c>
      <c r="M539" s="3800">
        <v>17.600000000000001</v>
      </c>
      <c r="N539" s="3802">
        <v>16.8</v>
      </c>
      <c r="O539" s="3800">
        <v>16</v>
      </c>
      <c r="P539" s="3800">
        <v>15.2</v>
      </c>
      <c r="Q539" s="3800">
        <v>15.6</v>
      </c>
      <c r="R539" s="3800">
        <v>13.6</v>
      </c>
      <c r="S539" s="3800">
        <v>13.6</v>
      </c>
      <c r="T539" s="3800">
        <v>13.6</v>
      </c>
      <c r="U539" s="3800">
        <v>19.2</v>
      </c>
      <c r="V539" s="3800">
        <v>18.399999999999999</v>
      </c>
      <c r="W539" s="3800">
        <v>20</v>
      </c>
      <c r="X539" s="3800">
        <v>16.8</v>
      </c>
      <c r="Y539" s="3802">
        <v>18.8</v>
      </c>
      <c r="Z539" s="3800">
        <v>21.6</v>
      </c>
      <c r="AA539" s="3800">
        <v>19.600000000000001</v>
      </c>
      <c r="AB539" s="3803">
        <v>17.600000000000001</v>
      </c>
      <c r="AC539" s="1324">
        <f>SUM(E539:AB539)</f>
        <v>426.80000000000007</v>
      </c>
      <c r="AD539" s="2943"/>
    </row>
    <row r="540" spans="1:30" s="7" customFormat="1" ht="12.75" customHeight="1">
      <c r="A540" s="5319"/>
      <c r="B540" s="5319"/>
      <c r="C540" s="1707" t="s">
        <v>660</v>
      </c>
      <c r="D540" s="1241" t="s">
        <v>106</v>
      </c>
      <c r="E540" s="3809">
        <v>17.600000000000001</v>
      </c>
      <c r="F540" s="3810">
        <v>17.2</v>
      </c>
      <c r="G540" s="3810">
        <v>17.600000000000001</v>
      </c>
      <c r="H540" s="3812">
        <v>17.2</v>
      </c>
      <c r="I540" s="3810">
        <v>17.600000000000001</v>
      </c>
      <c r="J540" s="3810">
        <v>17.600000000000001</v>
      </c>
      <c r="K540" s="3810">
        <v>17.2</v>
      </c>
      <c r="L540" s="3810">
        <v>16.399999999999999</v>
      </c>
      <c r="M540" s="3810">
        <v>16.8</v>
      </c>
      <c r="N540" s="3812">
        <v>17.2</v>
      </c>
      <c r="O540" s="3810">
        <v>17.600000000000001</v>
      </c>
      <c r="P540" s="3810">
        <v>20.399999999999999</v>
      </c>
      <c r="Q540" s="3810">
        <v>17.600000000000001</v>
      </c>
      <c r="R540" s="3810">
        <v>17.2</v>
      </c>
      <c r="S540" s="3810">
        <v>17.600000000000001</v>
      </c>
      <c r="T540" s="3810">
        <v>17.2</v>
      </c>
      <c r="U540" s="3810">
        <v>18.399999999999999</v>
      </c>
      <c r="V540" s="3810">
        <v>17.600000000000001</v>
      </c>
      <c r="W540" s="3810">
        <v>18</v>
      </c>
      <c r="X540" s="3810">
        <v>17.600000000000001</v>
      </c>
      <c r="Y540" s="3812">
        <v>18</v>
      </c>
      <c r="Z540" s="3810">
        <v>18.399999999999999</v>
      </c>
      <c r="AA540" s="3810">
        <v>18.8</v>
      </c>
      <c r="AB540" s="3813">
        <v>18.399999999999999</v>
      </c>
      <c r="AC540" s="1325">
        <f>SUM(E540:AB540)</f>
        <v>425.19999999999993</v>
      </c>
      <c r="AD540" s="2943"/>
    </row>
    <row r="541" spans="1:30" s="7" customFormat="1" ht="12.75" customHeight="1">
      <c r="A541" s="5367"/>
      <c r="B541" s="5367"/>
      <c r="C541" s="1695" t="s">
        <v>311</v>
      </c>
      <c r="D541" s="701" t="s">
        <v>336</v>
      </c>
      <c r="E541" s="398">
        <v>26.342361321643132</v>
      </c>
      <c r="F541" s="399">
        <v>25.777509577148837</v>
      </c>
      <c r="G541" s="399">
        <v>26.046112953759533</v>
      </c>
      <c r="H541" s="982">
        <v>25.777509577148837</v>
      </c>
      <c r="I541" s="399">
        <v>25.752669764511797</v>
      </c>
      <c r="J541" s="399">
        <v>26.046112953759533</v>
      </c>
      <c r="K541" s="399">
        <v>26.683328128252668</v>
      </c>
      <c r="L541" s="399">
        <v>23.765521244020714</v>
      </c>
      <c r="M541" s="399">
        <v>24.331050121192877</v>
      </c>
      <c r="N541" s="982">
        <v>24.043294283437948</v>
      </c>
      <c r="O541" s="399">
        <v>23.78570999570961</v>
      </c>
      <c r="P541" s="399">
        <v>25.440125785852551</v>
      </c>
      <c r="Q541" s="399">
        <v>23.51850335374256</v>
      </c>
      <c r="R541" s="399">
        <v>21.927152117865191</v>
      </c>
      <c r="S541" s="399">
        <v>22.24230203913255</v>
      </c>
      <c r="T541" s="399">
        <v>21.927152117865191</v>
      </c>
      <c r="U541" s="399">
        <v>26.593232221751457</v>
      </c>
      <c r="V541" s="399">
        <v>25.462128740543278</v>
      </c>
      <c r="W541" s="399">
        <v>26.90724809414742</v>
      </c>
      <c r="X541" s="399">
        <v>24.331050121192877</v>
      </c>
      <c r="Y541" s="982">
        <v>26.027677575995906</v>
      </c>
      <c r="Z541" s="399">
        <v>28.374636561549117</v>
      </c>
      <c r="AA541" s="399">
        <v>27.15879231482873</v>
      </c>
      <c r="AB541" s="400">
        <v>25.462128740543278</v>
      </c>
      <c r="AC541" s="1326"/>
      <c r="AD541" s="2943"/>
    </row>
    <row r="542" spans="1:30" s="7" customFormat="1" ht="12.75" customHeight="1">
      <c r="A542" s="5367"/>
      <c r="B542" s="5367"/>
      <c r="C542" s="1658" t="s">
        <v>338</v>
      </c>
      <c r="D542" s="1241" t="s">
        <v>107</v>
      </c>
      <c r="E542" s="3199">
        <v>0.9</v>
      </c>
      <c r="F542" s="3200">
        <v>1.6</v>
      </c>
      <c r="G542" s="3200">
        <v>1</v>
      </c>
      <c r="H542" s="3201">
        <v>1.5</v>
      </c>
      <c r="I542" s="3202">
        <v>1.1000000000000001</v>
      </c>
      <c r="J542" s="3202">
        <v>1.6</v>
      </c>
      <c r="K542" s="3202">
        <v>0.9</v>
      </c>
      <c r="L542" s="3202">
        <v>1.3</v>
      </c>
      <c r="M542" s="3202">
        <v>0.9</v>
      </c>
      <c r="N542" s="3201">
        <v>0.8</v>
      </c>
      <c r="O542" s="3202">
        <v>0.7</v>
      </c>
      <c r="P542" s="3202">
        <v>0.9</v>
      </c>
      <c r="Q542" s="3202">
        <v>0.8</v>
      </c>
      <c r="R542" s="3202">
        <v>0.8</v>
      </c>
      <c r="S542" s="3202">
        <v>0.8</v>
      </c>
      <c r="T542" s="3202">
        <v>1.1000000000000001</v>
      </c>
      <c r="U542" s="3202">
        <v>1.1000000000000001</v>
      </c>
      <c r="V542" s="3202">
        <v>0.9</v>
      </c>
      <c r="W542" s="3202">
        <v>0.8</v>
      </c>
      <c r="X542" s="3202">
        <v>0.8</v>
      </c>
      <c r="Y542" s="3201">
        <v>1.5</v>
      </c>
      <c r="Z542" s="3202">
        <v>1.2</v>
      </c>
      <c r="AA542" s="3202">
        <v>1.2</v>
      </c>
      <c r="AB542" s="1870">
        <v>1.4</v>
      </c>
      <c r="AC542" s="1326"/>
      <c r="AD542" s="2943"/>
    </row>
    <row r="543" spans="1:30" s="7" customFormat="1" ht="12.75" customHeight="1" thickBot="1">
      <c r="A543" s="5362"/>
      <c r="B543" s="5362"/>
      <c r="C543" s="1658" t="s">
        <v>311</v>
      </c>
      <c r="D543" s="1267" t="s">
        <v>108</v>
      </c>
      <c r="E543" s="1031">
        <v>0.89795918367346939</v>
      </c>
      <c r="F543" s="1032">
        <v>0.89583333333333337</v>
      </c>
      <c r="G543" s="1032">
        <v>0.91666666666666674</v>
      </c>
      <c r="H543" s="1116">
        <v>0.89583333333333337</v>
      </c>
      <c r="I543" s="1033">
        <v>0.93617021276595747</v>
      </c>
      <c r="J543" s="1033">
        <v>0.91666666666666674</v>
      </c>
      <c r="K543" s="1033">
        <v>0.84313725490196079</v>
      </c>
      <c r="L543" s="1033">
        <v>0.95348837209302317</v>
      </c>
      <c r="M543" s="1033">
        <v>0.95454545454545447</v>
      </c>
      <c r="N543" s="1116">
        <v>1.0238095238095237</v>
      </c>
      <c r="O543" s="1033">
        <v>1.1000000000000001</v>
      </c>
      <c r="P543" s="1033">
        <v>1.3421052631578947</v>
      </c>
      <c r="Q543" s="1033">
        <v>1.1282051282051284</v>
      </c>
      <c r="R543" s="1033">
        <v>1.2647058823529411</v>
      </c>
      <c r="S543" s="1033">
        <v>1.2941176470588236</v>
      </c>
      <c r="T543" s="1033">
        <v>1.2647058823529411</v>
      </c>
      <c r="U543" s="1033">
        <v>0.95833333333333326</v>
      </c>
      <c r="V543" s="1033">
        <v>0.95652173913043492</v>
      </c>
      <c r="W543" s="1033">
        <v>0.9</v>
      </c>
      <c r="X543" s="1033">
        <v>1.0476190476190477</v>
      </c>
      <c r="Y543" s="1116">
        <v>0.95744680851063824</v>
      </c>
      <c r="Z543" s="1033">
        <v>0.85185185185185175</v>
      </c>
      <c r="AA543" s="1033">
        <v>0.95918367346938771</v>
      </c>
      <c r="AB543" s="1339">
        <v>1.0454545454545452</v>
      </c>
      <c r="AC543" s="1328">
        <f>AC540/AC539</f>
        <v>0.99625117150890319</v>
      </c>
      <c r="AD543" s="2943"/>
    </row>
    <row r="544" spans="1:30" s="7" customFormat="1" ht="12.75" customHeight="1">
      <c r="A544" s="1346"/>
      <c r="B544" s="1296" t="s">
        <v>6</v>
      </c>
      <c r="C544" s="1706" t="s">
        <v>659</v>
      </c>
      <c r="D544" s="1239" t="s">
        <v>105</v>
      </c>
      <c r="E544" s="3884">
        <v>1.881</v>
      </c>
      <c r="F544" s="3885">
        <v>1.716</v>
      </c>
      <c r="G544" s="3885">
        <v>1.8420000000000001</v>
      </c>
      <c r="H544" s="3887">
        <v>1.7490000000000001</v>
      </c>
      <c r="I544" s="3885">
        <v>1.8660000000000001</v>
      </c>
      <c r="J544" s="3885">
        <v>1.704</v>
      </c>
      <c r="K544" s="3885">
        <v>1.6950000000000001</v>
      </c>
      <c r="L544" s="3885">
        <v>1.6859999999999999</v>
      </c>
      <c r="M544" s="3885">
        <v>1.677</v>
      </c>
      <c r="N544" s="3887">
        <v>1.6919999999999999</v>
      </c>
      <c r="O544" s="3885">
        <v>1.704</v>
      </c>
      <c r="P544" s="3885">
        <v>1.6859999999999999</v>
      </c>
      <c r="Q544" s="3885">
        <v>1.6950000000000001</v>
      </c>
      <c r="R544" s="3885">
        <v>1.68</v>
      </c>
      <c r="S544" s="3885">
        <v>1.6950000000000001</v>
      </c>
      <c r="T544" s="3885">
        <v>1.7010000000000001</v>
      </c>
      <c r="U544" s="3885">
        <v>1.845</v>
      </c>
      <c r="V544" s="3885">
        <v>1.7010000000000001</v>
      </c>
      <c r="W544" s="3885">
        <v>1.6890000000000001</v>
      </c>
      <c r="X544" s="3885">
        <v>1.6890000000000001</v>
      </c>
      <c r="Y544" s="3887">
        <v>1.8360000000000001</v>
      </c>
      <c r="Z544" s="3885">
        <v>1.7190000000000001</v>
      </c>
      <c r="AA544" s="3885">
        <v>1.9079999999999999</v>
      </c>
      <c r="AB544" s="3888">
        <v>1.968</v>
      </c>
      <c r="AC544" s="1377">
        <f t="shared" ref="AC544:AC549" si="112">SUM(E544:AB544)</f>
        <v>42.024000000000001</v>
      </c>
      <c r="AD544" s="2943"/>
    </row>
    <row r="545" spans="1:30" s="7" customFormat="1" ht="12.75" customHeight="1" thickBot="1">
      <c r="A545" s="1347"/>
      <c r="B545" s="1302" t="s">
        <v>7</v>
      </c>
      <c r="C545" s="1707" t="s">
        <v>659</v>
      </c>
      <c r="D545" s="1268" t="s">
        <v>105</v>
      </c>
      <c r="E545" s="3551">
        <v>0.95099999999999996</v>
      </c>
      <c r="F545" s="3548">
        <v>0.94499999999999995</v>
      </c>
      <c r="G545" s="3548">
        <v>0.94199999999999995</v>
      </c>
      <c r="H545" s="3549">
        <v>0.94799999999999995</v>
      </c>
      <c r="I545" s="3548">
        <v>0.94799999999999995</v>
      </c>
      <c r="J545" s="3548">
        <v>0.94499999999999995</v>
      </c>
      <c r="K545" s="3548">
        <v>0.93899999999999995</v>
      </c>
      <c r="L545" s="3548">
        <v>0.93899999999999995</v>
      </c>
      <c r="M545" s="3548">
        <v>0.94199999999999995</v>
      </c>
      <c r="N545" s="3549">
        <v>0.94799999999999995</v>
      </c>
      <c r="O545" s="3548">
        <v>0.94799999999999995</v>
      </c>
      <c r="P545" s="3548">
        <v>0.94499999999999995</v>
      </c>
      <c r="Q545" s="3548">
        <v>0.94799999999999995</v>
      </c>
      <c r="R545" s="3548">
        <v>0.96</v>
      </c>
      <c r="S545" s="3548">
        <v>0.94799999999999995</v>
      </c>
      <c r="T545" s="3548">
        <v>0.94799999999999995</v>
      </c>
      <c r="U545" s="3548">
        <v>0.95399999999999996</v>
      </c>
      <c r="V545" s="3548">
        <v>0.95099999999999996</v>
      </c>
      <c r="W545" s="3548">
        <v>0.94499999999999995</v>
      </c>
      <c r="X545" s="3548">
        <v>0.95099999999999996</v>
      </c>
      <c r="Y545" s="3549">
        <v>0.95699999999999996</v>
      </c>
      <c r="Z545" s="3548">
        <v>0.95099999999999996</v>
      </c>
      <c r="AA545" s="3548">
        <v>0.94499999999999995</v>
      </c>
      <c r="AB545" s="3550">
        <v>0.95399999999999996</v>
      </c>
      <c r="AC545" s="1710">
        <f t="shared" si="112"/>
        <v>22.752000000000006</v>
      </c>
      <c r="AD545" s="2943"/>
    </row>
    <row r="546" spans="1:30" s="7" customFormat="1" ht="15" customHeight="1">
      <c r="A546" s="5400" t="s">
        <v>131</v>
      </c>
      <c r="B546" s="5521"/>
      <c r="C546" s="1680" t="s">
        <v>311</v>
      </c>
      <c r="D546" s="1288" t="s">
        <v>105</v>
      </c>
      <c r="E546" s="1103">
        <f>E434+E439+E444+E449+E465+E470+E475+E480+E486+E491+E496+E510+E515+E534+E539+E502+E454+E526+E520</f>
        <v>4352.55</v>
      </c>
      <c r="F546" s="1088">
        <f t="shared" ref="F546:AB546" si="113">F434+F439+F444+F449+F465+F470+F475+F480+F486+F491+F496+F510+F515+F534+F539+F502+F454+F526+F520</f>
        <v>4123.7</v>
      </c>
      <c r="G546" s="1088">
        <f t="shared" si="113"/>
        <v>4065.6</v>
      </c>
      <c r="H546" s="1133">
        <f t="shared" si="113"/>
        <v>3965.2</v>
      </c>
      <c r="I546" s="1088">
        <f t="shared" si="113"/>
        <v>3909.5000000000009</v>
      </c>
      <c r="J546" s="1088">
        <f t="shared" si="113"/>
        <v>4118.6499999999987</v>
      </c>
      <c r="K546" s="1088">
        <f t="shared" si="113"/>
        <v>4552.7</v>
      </c>
      <c r="L546" s="1088">
        <f t="shared" si="113"/>
        <v>5082.3</v>
      </c>
      <c r="M546" s="1088">
        <f t="shared" si="113"/>
        <v>5791.0999999999985</v>
      </c>
      <c r="N546" s="1133">
        <f t="shared" si="113"/>
        <v>6150.4000000000024</v>
      </c>
      <c r="O546" s="1088">
        <f t="shared" si="113"/>
        <v>6374.05</v>
      </c>
      <c r="P546" s="1088">
        <f t="shared" si="113"/>
        <v>6353.1</v>
      </c>
      <c r="Q546" s="1088">
        <f t="shared" si="113"/>
        <v>6313.9999999999991</v>
      </c>
      <c r="R546" s="1088">
        <f t="shared" si="113"/>
        <v>6309.9000000000005</v>
      </c>
      <c r="S546" s="1088">
        <f t="shared" si="113"/>
        <v>6283.4</v>
      </c>
      <c r="T546" s="1088">
        <f t="shared" si="113"/>
        <v>6371.3</v>
      </c>
      <c r="U546" s="1088">
        <f t="shared" si="113"/>
        <v>6190.15</v>
      </c>
      <c r="V546" s="1089">
        <f t="shared" si="113"/>
        <v>5940.95</v>
      </c>
      <c r="W546" s="1088">
        <f t="shared" si="113"/>
        <v>5961.85</v>
      </c>
      <c r="X546" s="1088">
        <f t="shared" si="113"/>
        <v>5849.3499999999995</v>
      </c>
      <c r="Y546" s="1133">
        <f t="shared" si="113"/>
        <v>5848.6500000000015</v>
      </c>
      <c r="Z546" s="1088">
        <f t="shared" si="113"/>
        <v>5655.2999999999993</v>
      </c>
      <c r="AA546" s="1088">
        <f t="shared" si="113"/>
        <v>5303.7000000000007</v>
      </c>
      <c r="AB546" s="1104">
        <f t="shared" si="113"/>
        <v>5028.5</v>
      </c>
      <c r="AC546" s="1331">
        <f t="shared" si="112"/>
        <v>129895.9</v>
      </c>
      <c r="AD546" s="2943"/>
    </row>
    <row r="547" spans="1:30" s="7" customFormat="1" ht="16.5" customHeight="1" thickBot="1">
      <c r="A547" s="5522"/>
      <c r="B547" s="5521"/>
      <c r="C547" s="1681" t="s">
        <v>311</v>
      </c>
      <c r="D547" s="1335" t="s">
        <v>106</v>
      </c>
      <c r="E547" s="1857">
        <f>E435+E440+E445+E450+E455+E466+E471+E476+E481+E487+E492+E497+E511+E516+E521+E527+E535+E540-E482-E503-E498</f>
        <v>755.60000000000036</v>
      </c>
      <c r="F547" s="1858">
        <f t="shared" ref="F547:AB547" si="114">F435+F440+F445+F450+F455+F466+F471+F476+F481+F487+F492+F497+F511+F516+F521+F527+F535+F540-F482-F503-F498</f>
        <v>705.00000000000023</v>
      </c>
      <c r="G547" s="1858">
        <f t="shared" si="114"/>
        <v>722.59999999999968</v>
      </c>
      <c r="H547" s="1859">
        <f t="shared" si="114"/>
        <v>676.20000000000027</v>
      </c>
      <c r="I547" s="1858">
        <f t="shared" si="114"/>
        <v>654.54999999999995</v>
      </c>
      <c r="J547" s="1858">
        <f t="shared" si="114"/>
        <v>667.79999999999984</v>
      </c>
      <c r="K547" s="1858">
        <f t="shared" si="114"/>
        <v>764.50000000000023</v>
      </c>
      <c r="L547" s="1858">
        <f t="shared" si="114"/>
        <v>985.34999999999991</v>
      </c>
      <c r="M547" s="1858">
        <f t="shared" si="114"/>
        <v>1469.8999999999999</v>
      </c>
      <c r="N547" s="1859">
        <f t="shared" si="114"/>
        <v>1657.0499999999993</v>
      </c>
      <c r="O547" s="1858">
        <f t="shared" si="114"/>
        <v>1715.3</v>
      </c>
      <c r="P547" s="1858">
        <f t="shared" si="114"/>
        <v>1737.7000000000007</v>
      </c>
      <c r="Q547" s="1858">
        <f t="shared" si="114"/>
        <v>1583.4999999999993</v>
      </c>
      <c r="R547" s="1858">
        <f t="shared" si="114"/>
        <v>1707.35</v>
      </c>
      <c r="S547" s="1858">
        <f t="shared" si="114"/>
        <v>1778.1000000000001</v>
      </c>
      <c r="T547" s="1858">
        <f t="shared" si="114"/>
        <v>1759.8</v>
      </c>
      <c r="U547" s="1858">
        <f t="shared" si="114"/>
        <v>1689.3499999999995</v>
      </c>
      <c r="V547" s="1858">
        <f t="shared" si="114"/>
        <v>1566.5</v>
      </c>
      <c r="W547" s="1858">
        <f t="shared" si="114"/>
        <v>1571.1999999999998</v>
      </c>
      <c r="X547" s="1858">
        <f t="shared" si="114"/>
        <v>1273.6999999999994</v>
      </c>
      <c r="Y547" s="1859">
        <f t="shared" si="114"/>
        <v>1147.9499999999996</v>
      </c>
      <c r="Z547" s="1858">
        <f t="shared" si="114"/>
        <v>1044.05</v>
      </c>
      <c r="AA547" s="1858">
        <f t="shared" si="114"/>
        <v>957.10000000000014</v>
      </c>
      <c r="AB547" s="1873">
        <f t="shared" si="114"/>
        <v>981.95000000000027</v>
      </c>
      <c r="AC547" s="1400">
        <f t="shared" si="112"/>
        <v>29572.1</v>
      </c>
      <c r="AD547" s="2943"/>
    </row>
    <row r="548" spans="1:30" s="7" customFormat="1" ht="16.5" customHeight="1" thickBot="1">
      <c r="A548" s="5380" t="s">
        <v>132</v>
      </c>
      <c r="B548" s="5523"/>
      <c r="C548" s="1693" t="s">
        <v>311</v>
      </c>
      <c r="D548" s="1197" t="s">
        <v>105</v>
      </c>
      <c r="E548" s="1103">
        <f t="shared" ref="E548:AB548" si="115">E418+E423-E546</f>
        <v>18.449999999999818</v>
      </c>
      <c r="F548" s="1088">
        <f t="shared" si="115"/>
        <v>19.300000000000182</v>
      </c>
      <c r="G548" s="1088">
        <f t="shared" si="115"/>
        <v>20.400000000000091</v>
      </c>
      <c r="H548" s="1133">
        <f t="shared" si="115"/>
        <v>15.800000000000182</v>
      </c>
      <c r="I548" s="1089">
        <f t="shared" si="115"/>
        <v>14.499999999999091</v>
      </c>
      <c r="J548" s="1089">
        <f t="shared" si="115"/>
        <v>15.350000000001273</v>
      </c>
      <c r="K548" s="1089">
        <f t="shared" si="115"/>
        <v>19.300000000000182</v>
      </c>
      <c r="L548" s="1089">
        <f t="shared" si="115"/>
        <v>20.699999999999818</v>
      </c>
      <c r="M548" s="1089">
        <f t="shared" si="115"/>
        <v>25.900000000001455</v>
      </c>
      <c r="N548" s="1133">
        <f t="shared" si="115"/>
        <v>20.599999999997635</v>
      </c>
      <c r="O548" s="1089">
        <f t="shared" si="115"/>
        <v>24.949999999999818</v>
      </c>
      <c r="P548" s="1089">
        <f t="shared" si="115"/>
        <v>21.899999999999636</v>
      </c>
      <c r="Q548" s="1089">
        <f t="shared" si="115"/>
        <v>22.000000000000909</v>
      </c>
      <c r="R548" s="1089">
        <f t="shared" si="115"/>
        <v>23.099999999999454</v>
      </c>
      <c r="S548" s="1089">
        <f t="shared" si="115"/>
        <v>22.600000000000364</v>
      </c>
      <c r="T548" s="1089">
        <f t="shared" si="115"/>
        <v>21.699999999999818</v>
      </c>
      <c r="U548" s="1089">
        <f t="shared" si="115"/>
        <v>22.850000000000364</v>
      </c>
      <c r="V548" s="1089">
        <f t="shared" si="115"/>
        <v>23.050000000000182</v>
      </c>
      <c r="W548" s="1089">
        <f t="shared" si="115"/>
        <v>17.149999999999636</v>
      </c>
      <c r="X548" s="1089">
        <f t="shared" si="115"/>
        <v>21.650000000000546</v>
      </c>
      <c r="Y548" s="1133">
        <f t="shared" si="115"/>
        <v>22.349999999998545</v>
      </c>
      <c r="Z548" s="1089">
        <f t="shared" si="115"/>
        <v>20.700000000000728</v>
      </c>
      <c r="AA548" s="1089">
        <f t="shared" si="115"/>
        <v>24.299999999999272</v>
      </c>
      <c r="AB548" s="1344">
        <f t="shared" si="115"/>
        <v>17.5</v>
      </c>
      <c r="AC548" s="1377">
        <f t="shared" si="112"/>
        <v>496.099999999999</v>
      </c>
      <c r="AD548" s="1637">
        <f>AC548/(AC418+AC423)</f>
        <v>3.8046812687894888E-3</v>
      </c>
    </row>
    <row r="549" spans="1:30" s="7" customFormat="1" ht="15.75" customHeight="1" thickBot="1">
      <c r="A549" s="5524"/>
      <c r="B549" s="5525"/>
      <c r="C549" s="1693" t="s">
        <v>311</v>
      </c>
      <c r="D549" s="1214" t="s">
        <v>106</v>
      </c>
      <c r="E549" s="1105">
        <f>E419+E424-E547</f>
        <v>39.399999999999636</v>
      </c>
      <c r="F549" s="1336">
        <f t="shared" ref="F549:AB549" si="116">F419+F424-F547</f>
        <v>80.999999999999773</v>
      </c>
      <c r="G549" s="1336">
        <f t="shared" si="116"/>
        <v>69.400000000000318</v>
      </c>
      <c r="H549" s="1337">
        <f t="shared" si="116"/>
        <v>91.799999999999727</v>
      </c>
      <c r="I549" s="1336">
        <f t="shared" si="116"/>
        <v>83.450000000000045</v>
      </c>
      <c r="J549" s="1336">
        <f t="shared" si="116"/>
        <v>76.200000000000159</v>
      </c>
      <c r="K549" s="1336">
        <f t="shared" si="116"/>
        <v>45.499999999999773</v>
      </c>
      <c r="L549" s="1336">
        <f t="shared" si="116"/>
        <v>121.65000000000009</v>
      </c>
      <c r="M549" s="1336">
        <f t="shared" si="116"/>
        <v>108.10000000000014</v>
      </c>
      <c r="N549" s="1337">
        <f t="shared" si="116"/>
        <v>103.95000000000073</v>
      </c>
      <c r="O549" s="1336">
        <f t="shared" si="116"/>
        <v>93.700000000000045</v>
      </c>
      <c r="P549" s="1336">
        <f t="shared" si="116"/>
        <v>95.299999999999272</v>
      </c>
      <c r="Q549" s="1336">
        <f t="shared" si="116"/>
        <v>102.50000000000068</v>
      </c>
      <c r="R549" s="1336">
        <f t="shared" si="116"/>
        <v>98.650000000000091</v>
      </c>
      <c r="S549" s="1336">
        <f t="shared" si="116"/>
        <v>75.899999999999864</v>
      </c>
      <c r="T549" s="1336">
        <f t="shared" si="116"/>
        <v>88.200000000000045</v>
      </c>
      <c r="U549" s="1336">
        <f t="shared" si="116"/>
        <v>104.65000000000055</v>
      </c>
      <c r="V549" s="1336">
        <f t="shared" si="116"/>
        <v>101.5</v>
      </c>
      <c r="W549" s="1336">
        <f t="shared" si="116"/>
        <v>93.800000000000182</v>
      </c>
      <c r="X549" s="1336">
        <f t="shared" si="116"/>
        <v>127.30000000000064</v>
      </c>
      <c r="Y549" s="1337">
        <f t="shared" si="116"/>
        <v>148.05000000000041</v>
      </c>
      <c r="Z549" s="1336">
        <f t="shared" si="116"/>
        <v>140.95000000000005</v>
      </c>
      <c r="AA549" s="1336">
        <f t="shared" si="116"/>
        <v>50.899999999999864</v>
      </c>
      <c r="AB549" s="1881">
        <f t="shared" si="116"/>
        <v>92.049999999999727</v>
      </c>
      <c r="AC549" s="1710">
        <f t="shared" si="112"/>
        <v>2233.9000000000019</v>
      </c>
      <c r="AD549" s="1273"/>
    </row>
    <row r="550" spans="1:30" s="7" customFormat="1" ht="27.75" customHeight="1" thickBot="1">
      <c r="A550" s="2386" t="s">
        <v>133</v>
      </c>
      <c r="B550" s="2387"/>
      <c r="C550" s="1689"/>
      <c r="D550" s="1689" t="s">
        <v>337</v>
      </c>
      <c r="E550" s="3358">
        <f t="shared" ref="E550:AC550" si="117">E548/(E418+E423)</f>
        <v>4.2210020590253529E-3</v>
      </c>
      <c r="F550" s="3358">
        <f t="shared" si="117"/>
        <v>4.6584600531016608E-3</v>
      </c>
      <c r="G550" s="3358">
        <f t="shared" si="117"/>
        <v>4.9926578560940014E-3</v>
      </c>
      <c r="H550" s="3359">
        <f t="shared" si="117"/>
        <v>3.9688520472243609E-3</v>
      </c>
      <c r="I550" s="3358">
        <f t="shared" si="117"/>
        <v>3.6952089704380964E-3</v>
      </c>
      <c r="J550" s="3358">
        <f t="shared" si="117"/>
        <v>3.7131107885827945E-3</v>
      </c>
      <c r="K550" s="3358">
        <f t="shared" si="117"/>
        <v>4.2213473315835916E-3</v>
      </c>
      <c r="L550" s="3358">
        <f t="shared" si="117"/>
        <v>4.0564373897706875E-3</v>
      </c>
      <c r="M550" s="3358">
        <f t="shared" si="117"/>
        <v>4.4524669073408036E-3</v>
      </c>
      <c r="N550" s="3359">
        <f t="shared" si="117"/>
        <v>3.3381947820446661E-3</v>
      </c>
      <c r="O550" s="3358">
        <f t="shared" si="117"/>
        <v>3.8990467260509171E-3</v>
      </c>
      <c r="P550" s="3358">
        <f t="shared" si="117"/>
        <v>3.4352941176470017E-3</v>
      </c>
      <c r="Q550" s="3358">
        <f t="shared" si="117"/>
        <v>3.4722222222223656E-3</v>
      </c>
      <c r="R550" s="3358">
        <f t="shared" si="117"/>
        <v>3.6475603979155935E-3</v>
      </c>
      <c r="S550" s="3358">
        <f t="shared" si="117"/>
        <v>3.5838883602918432E-3</v>
      </c>
      <c r="T550" s="3358">
        <f t="shared" si="117"/>
        <v>3.3943375567026149E-3</v>
      </c>
      <c r="U550" s="3358">
        <f t="shared" si="117"/>
        <v>3.6777724126831426E-3</v>
      </c>
      <c r="V550" s="3360">
        <f t="shared" si="117"/>
        <v>3.8648558014755504E-3</v>
      </c>
      <c r="W550" s="3358">
        <f t="shared" si="117"/>
        <v>2.8683726375647494E-3</v>
      </c>
      <c r="X550" s="3358">
        <f t="shared" si="117"/>
        <v>3.6876171010050323E-3</v>
      </c>
      <c r="Y550" s="3358">
        <f t="shared" si="117"/>
        <v>3.8068472151249438E-3</v>
      </c>
      <c r="Z550" s="3358">
        <f t="shared" si="117"/>
        <v>3.6469344608880774E-3</v>
      </c>
      <c r="AA550" s="3358">
        <f t="shared" si="117"/>
        <v>4.560810810810674E-3</v>
      </c>
      <c r="AB550" s="3358">
        <f t="shared" si="117"/>
        <v>3.4680935394371779E-3</v>
      </c>
      <c r="AC550" s="3358">
        <f t="shared" si="117"/>
        <v>3.8046812687894888E-3</v>
      </c>
      <c r="AD550" s="1250"/>
    </row>
    <row r="551" spans="1:30" s="7" customFormat="1" ht="5.25" hidden="1" customHeight="1" thickBot="1">
      <c r="A551" s="2388"/>
      <c r="B551" s="2389"/>
      <c r="C551" s="1675"/>
      <c r="D551" s="1011" t="s">
        <v>106</v>
      </c>
      <c r="E551" s="438"/>
      <c r="F551" s="439"/>
      <c r="G551" s="439"/>
      <c r="H551" s="1259"/>
      <c r="I551" s="439"/>
      <c r="J551" s="439"/>
      <c r="K551" s="439"/>
      <c r="L551" s="439"/>
      <c r="M551" s="439"/>
      <c r="N551" s="1259"/>
      <c r="O551" s="439"/>
      <c r="P551" s="439"/>
      <c r="Q551" s="439"/>
      <c r="R551" s="439"/>
      <c r="S551" s="439"/>
      <c r="T551" s="439"/>
      <c r="U551" s="439"/>
      <c r="V551" s="1259"/>
      <c r="W551" s="439"/>
      <c r="X551" s="439"/>
      <c r="Y551" s="1551"/>
      <c r="Z551" s="439"/>
      <c r="AA551" s="439"/>
      <c r="AB551" s="439"/>
      <c r="AC551" s="440"/>
      <c r="AD551" s="1250"/>
    </row>
    <row r="552" spans="1:30" s="7" customFormat="1" ht="30" customHeight="1" thickBot="1">
      <c r="A552" s="32"/>
      <c r="B552" s="32"/>
      <c r="C552" s="16"/>
      <c r="D552" s="56"/>
      <c r="E552" s="1898"/>
      <c r="F552" s="1898"/>
      <c r="G552" s="50"/>
      <c r="H552" s="50"/>
      <c r="I552" s="50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  <c r="AA552" s="50"/>
      <c r="AB552" s="50"/>
      <c r="AC552" s="50"/>
    </row>
    <row r="553" spans="1:30" s="4" customFormat="1" ht="28.5" customHeight="1" thickBot="1">
      <c r="A553" s="4349" t="s">
        <v>4</v>
      </c>
      <c r="B553" s="4350" t="s">
        <v>0</v>
      </c>
      <c r="C553" s="4351" t="s">
        <v>285</v>
      </c>
      <c r="D553" s="4348" t="s">
        <v>3</v>
      </c>
      <c r="E553" s="5350" t="s">
        <v>135</v>
      </c>
      <c r="F553" s="5351"/>
      <c r="G553" s="5351"/>
      <c r="H553" s="5351"/>
      <c r="I553" s="5351"/>
      <c r="J553" s="5351"/>
      <c r="K553" s="5351"/>
      <c r="L553" s="5351"/>
      <c r="M553" s="5351"/>
      <c r="N553" s="5351"/>
      <c r="O553" s="5351"/>
      <c r="P553" s="5351"/>
      <c r="Q553" s="5351"/>
      <c r="R553" s="5351"/>
      <c r="S553" s="5351"/>
      <c r="T553" s="5351"/>
      <c r="U553" s="5351"/>
      <c r="V553" s="5351"/>
      <c r="W553" s="5351"/>
      <c r="X553" s="5351"/>
      <c r="Y553" s="5351"/>
      <c r="Z553" s="5351"/>
      <c r="AA553" s="5351"/>
      <c r="AB553" s="5352"/>
      <c r="AC553" s="483" t="s">
        <v>2</v>
      </c>
      <c r="AD553" s="76" t="s">
        <v>308</v>
      </c>
    </row>
    <row r="554" spans="1:30" s="8" customFormat="1" ht="20.25" customHeight="1" thickBot="1">
      <c r="A554" s="5610" t="s">
        <v>251</v>
      </c>
      <c r="B554" s="5611"/>
      <c r="C554" s="5612"/>
      <c r="D554" s="5613"/>
      <c r="E554" s="484">
        <v>1</v>
      </c>
      <c r="F554" s="485">
        <v>2</v>
      </c>
      <c r="G554" s="485">
        <v>3</v>
      </c>
      <c r="H554" s="1111">
        <v>4</v>
      </c>
      <c r="I554" s="485">
        <v>5</v>
      </c>
      <c r="J554" s="485">
        <v>6</v>
      </c>
      <c r="K554" s="485">
        <v>7</v>
      </c>
      <c r="L554" s="485">
        <v>8</v>
      </c>
      <c r="M554" s="485">
        <v>9</v>
      </c>
      <c r="N554" s="1111">
        <v>10</v>
      </c>
      <c r="O554" s="485">
        <v>11</v>
      </c>
      <c r="P554" s="485">
        <v>12</v>
      </c>
      <c r="Q554" s="485">
        <v>13</v>
      </c>
      <c r="R554" s="485">
        <v>14</v>
      </c>
      <c r="S554" s="485">
        <v>15</v>
      </c>
      <c r="T554" s="485">
        <v>16</v>
      </c>
      <c r="U554" s="485">
        <v>17</v>
      </c>
      <c r="V554" s="1511">
        <v>18</v>
      </c>
      <c r="W554" s="485">
        <v>19</v>
      </c>
      <c r="X554" s="485">
        <v>20</v>
      </c>
      <c r="Y554" s="1511">
        <v>21</v>
      </c>
      <c r="Z554" s="485">
        <v>22</v>
      </c>
      <c r="AA554" s="485">
        <v>23</v>
      </c>
      <c r="AB554" s="485">
        <v>24</v>
      </c>
      <c r="AC554" s="1191"/>
      <c r="AD554" s="1192"/>
    </row>
    <row r="555" spans="1:30" s="14" customFormat="1" ht="14.25" customHeight="1">
      <c r="A555" s="3479" t="s">
        <v>103</v>
      </c>
      <c r="B555" s="3614"/>
      <c r="C555" s="3612"/>
      <c r="D555" s="1370"/>
      <c r="E555" s="2931">
        <v>8</v>
      </c>
      <c r="F555" s="2932">
        <v>8</v>
      </c>
      <c r="G555" s="2932">
        <v>8</v>
      </c>
      <c r="H555" s="4392">
        <v>8</v>
      </c>
      <c r="I555" s="2932">
        <v>8</v>
      </c>
      <c r="J555" s="2932">
        <v>8</v>
      </c>
      <c r="K555" s="2932">
        <v>8</v>
      </c>
      <c r="L555" s="2932">
        <v>8</v>
      </c>
      <c r="M555" s="2932">
        <v>8</v>
      </c>
      <c r="N555" s="4392">
        <v>8</v>
      </c>
      <c r="O555" s="2932">
        <v>8</v>
      </c>
      <c r="P555" s="2932">
        <v>8</v>
      </c>
      <c r="Q555" s="2932">
        <v>8</v>
      </c>
      <c r="R555" s="2932">
        <v>8</v>
      </c>
      <c r="S555" s="2932">
        <v>8</v>
      </c>
      <c r="T555" s="4391">
        <v>8</v>
      </c>
      <c r="U555" s="2932">
        <v>8</v>
      </c>
      <c r="V555" s="4393">
        <v>9</v>
      </c>
      <c r="W555" s="2932">
        <v>9</v>
      </c>
      <c r="X555" s="2932">
        <v>9</v>
      </c>
      <c r="Y555" s="4393">
        <v>8</v>
      </c>
      <c r="Z555" s="2932">
        <v>8</v>
      </c>
      <c r="AA555" s="2932">
        <v>8</v>
      </c>
      <c r="AB555" s="3205">
        <v>8</v>
      </c>
      <c r="AC555" s="1371"/>
      <c r="AD555" s="1009"/>
    </row>
    <row r="556" spans="1:30" s="14" customFormat="1" ht="14.25" customHeight="1" thickBot="1">
      <c r="A556" s="1648" t="s">
        <v>104</v>
      </c>
      <c r="B556" s="3615"/>
      <c r="C556" s="3613"/>
      <c r="D556" s="1372"/>
      <c r="E556" s="3206">
        <v>10</v>
      </c>
      <c r="F556" s="3207">
        <v>10</v>
      </c>
      <c r="G556" s="3207">
        <v>10</v>
      </c>
      <c r="H556" s="4397">
        <v>10</v>
      </c>
      <c r="I556" s="3207">
        <v>10</v>
      </c>
      <c r="J556" s="3207">
        <v>10</v>
      </c>
      <c r="K556" s="3207">
        <v>10</v>
      </c>
      <c r="L556" s="3207">
        <v>10</v>
      </c>
      <c r="M556" s="3207">
        <v>10</v>
      </c>
      <c r="N556" s="4397">
        <v>10</v>
      </c>
      <c r="O556" s="3207">
        <v>9</v>
      </c>
      <c r="P556" s="3207">
        <v>9</v>
      </c>
      <c r="Q556" s="3207">
        <v>9</v>
      </c>
      <c r="R556" s="3207">
        <v>9</v>
      </c>
      <c r="S556" s="3207">
        <v>9</v>
      </c>
      <c r="T556" s="4396">
        <v>9</v>
      </c>
      <c r="U556" s="3207">
        <v>9</v>
      </c>
      <c r="V556" s="4398">
        <v>9</v>
      </c>
      <c r="W556" s="3207">
        <v>9</v>
      </c>
      <c r="X556" s="3207">
        <v>9</v>
      </c>
      <c r="Y556" s="4398">
        <v>9</v>
      </c>
      <c r="Z556" s="3207">
        <v>9</v>
      </c>
      <c r="AA556" s="3207">
        <v>9</v>
      </c>
      <c r="AB556" s="3210">
        <v>9</v>
      </c>
      <c r="AC556" s="1700"/>
      <c r="AD556" s="1009"/>
    </row>
    <row r="557" spans="1:30" s="14" customFormat="1" ht="12.75" customHeight="1">
      <c r="A557" s="5535" t="s">
        <v>235</v>
      </c>
      <c r="B557" s="5491" t="s">
        <v>288</v>
      </c>
      <c r="C557" s="1655" t="s">
        <v>279</v>
      </c>
      <c r="D557" s="1360" t="s">
        <v>105</v>
      </c>
      <c r="E557" s="1198"/>
      <c r="F557" s="1065"/>
      <c r="G557" s="1065"/>
      <c r="H557" s="1135"/>
      <c r="I557" s="1065"/>
      <c r="J557" s="1065"/>
      <c r="K557" s="1065"/>
      <c r="L557" s="1065"/>
      <c r="M557" s="1065"/>
      <c r="N557" s="1135"/>
      <c r="O557" s="1065"/>
      <c r="P557" s="1065"/>
      <c r="Q557" s="1065"/>
      <c r="R557" s="1065"/>
      <c r="S557" s="1065"/>
      <c r="T557" s="1065"/>
      <c r="U557" s="1065"/>
      <c r="V557" s="1066"/>
      <c r="W557" s="1065"/>
      <c r="X557" s="1065"/>
      <c r="Y557" s="1135"/>
      <c r="Z557" s="1065"/>
      <c r="AA557" s="1065"/>
      <c r="AB557" s="1067"/>
      <c r="AC557" s="1274"/>
      <c r="AD557" s="1273"/>
    </row>
    <row r="558" spans="1:30" s="14" customFormat="1" ht="12.75" customHeight="1">
      <c r="A558" s="5535"/>
      <c r="B558" s="5491"/>
      <c r="C558" s="1664" t="s">
        <v>279</v>
      </c>
      <c r="D558" s="1354" t="s">
        <v>106</v>
      </c>
      <c r="E558" s="1201"/>
      <c r="F558" s="1202"/>
      <c r="G558" s="1202"/>
      <c r="H558" s="1253"/>
      <c r="I558" s="1202"/>
      <c r="J558" s="1202"/>
      <c r="K558" s="1202"/>
      <c r="L558" s="1202"/>
      <c r="M558" s="1202"/>
      <c r="N558" s="1253"/>
      <c r="O558" s="1202"/>
      <c r="P558" s="1202"/>
      <c r="Q558" s="1202"/>
      <c r="R558" s="1202"/>
      <c r="S558" s="1202"/>
      <c r="T558" s="1202"/>
      <c r="U558" s="1202"/>
      <c r="V558" s="1203"/>
      <c r="W558" s="1202"/>
      <c r="X558" s="1202"/>
      <c r="Y558" s="1253"/>
      <c r="Z558" s="1202"/>
      <c r="AA558" s="1202"/>
      <c r="AB558" s="1272"/>
      <c r="AC558" s="1275"/>
      <c r="AD558" s="1273"/>
    </row>
    <row r="559" spans="1:30" s="14" customFormat="1" ht="12.75" customHeight="1">
      <c r="A559" s="5535"/>
      <c r="B559" s="5491"/>
      <c r="C559" s="1664"/>
      <c r="D559" s="1354" t="s">
        <v>108</v>
      </c>
      <c r="E559" s="1201"/>
      <c r="F559" s="1202"/>
      <c r="G559" s="1202"/>
      <c r="H559" s="1253"/>
      <c r="I559" s="1202"/>
      <c r="J559" s="1202"/>
      <c r="K559" s="1202"/>
      <c r="L559" s="1202"/>
      <c r="M559" s="1202"/>
      <c r="N559" s="1253"/>
      <c r="O559" s="1202"/>
      <c r="P559" s="1202"/>
      <c r="Q559" s="1202"/>
      <c r="R559" s="1202"/>
      <c r="S559" s="1202"/>
      <c r="T559" s="1202"/>
      <c r="U559" s="1202"/>
      <c r="V559" s="1203"/>
      <c r="W559" s="1202"/>
      <c r="X559" s="1202"/>
      <c r="Y559" s="1253"/>
      <c r="Z559" s="1202"/>
      <c r="AA559" s="1202"/>
      <c r="AB559" s="1272"/>
      <c r="AC559" s="1275"/>
      <c r="AD559" s="1273"/>
    </row>
    <row r="560" spans="1:30" s="14" customFormat="1" ht="12.75" customHeight="1">
      <c r="A560" s="5535"/>
      <c r="B560" s="5491"/>
      <c r="C560" s="1664" t="s">
        <v>279</v>
      </c>
      <c r="D560" s="1354" t="s">
        <v>107</v>
      </c>
      <c r="E560" s="376"/>
      <c r="F560" s="377"/>
      <c r="G560" s="377"/>
      <c r="H560" s="1115"/>
      <c r="I560" s="377"/>
      <c r="J560" s="377"/>
      <c r="K560" s="377"/>
      <c r="L560" s="377"/>
      <c r="M560" s="377"/>
      <c r="N560" s="1115"/>
      <c r="O560" s="377"/>
      <c r="P560" s="377"/>
      <c r="Q560" s="377"/>
      <c r="R560" s="377"/>
      <c r="S560" s="377"/>
      <c r="T560" s="377"/>
      <c r="U560" s="377"/>
      <c r="V560" s="377"/>
      <c r="W560" s="377"/>
      <c r="X560" s="377"/>
      <c r="Y560" s="1115"/>
      <c r="Z560" s="377"/>
      <c r="AA560" s="377"/>
      <c r="AB560" s="459"/>
      <c r="AC560" s="1275"/>
      <c r="AD560" s="1273"/>
    </row>
    <row r="561" spans="1:55" s="14" customFormat="1" ht="12.75" customHeight="1" thickBot="1">
      <c r="A561" s="5536"/>
      <c r="B561" s="5492"/>
      <c r="C561" s="1665" t="s">
        <v>279</v>
      </c>
      <c r="D561" s="1321" t="s">
        <v>109</v>
      </c>
      <c r="E561" s="1206"/>
      <c r="F561" s="1207"/>
      <c r="G561" s="1207"/>
      <c r="H561" s="1254"/>
      <c r="I561" s="1207"/>
      <c r="J561" s="1207"/>
      <c r="K561" s="1207"/>
      <c r="L561" s="1207"/>
      <c r="M561" s="1207"/>
      <c r="N561" s="1254"/>
      <c r="O561" s="1207"/>
      <c r="P561" s="1207"/>
      <c r="Q561" s="1207"/>
      <c r="R561" s="1207"/>
      <c r="S561" s="1207"/>
      <c r="T561" s="1207"/>
      <c r="U561" s="1207"/>
      <c r="V561" s="1208"/>
      <c r="W561" s="1207"/>
      <c r="X561" s="1207"/>
      <c r="Y561" s="1254"/>
      <c r="Z561" s="1207"/>
      <c r="AA561" s="1207"/>
      <c r="AB561" s="1329"/>
      <c r="AC561" s="1276"/>
      <c r="AD561" s="1273"/>
    </row>
    <row r="562" spans="1:55" s="14" customFormat="1" ht="12.75" customHeight="1">
      <c r="A562" s="5563" t="s">
        <v>236</v>
      </c>
      <c r="B562" s="5496" t="s">
        <v>289</v>
      </c>
      <c r="C562" s="1346" t="s">
        <v>279</v>
      </c>
      <c r="D562" s="1197" t="s">
        <v>105</v>
      </c>
      <c r="E562" s="1210"/>
      <c r="F562" s="1211"/>
      <c r="G562" s="1211"/>
      <c r="H562" s="1255"/>
      <c r="I562" s="1211"/>
      <c r="J562" s="1211"/>
      <c r="K562" s="1211"/>
      <c r="L562" s="1211"/>
      <c r="M562" s="1211"/>
      <c r="N562" s="1255"/>
      <c r="O562" s="1211"/>
      <c r="P562" s="1211"/>
      <c r="Q562" s="1211"/>
      <c r="R562" s="1211"/>
      <c r="S562" s="1211"/>
      <c r="T562" s="1211"/>
      <c r="U562" s="1211"/>
      <c r="V562" s="1212"/>
      <c r="W562" s="1211"/>
      <c r="X562" s="1211"/>
      <c r="Y562" s="1255"/>
      <c r="Z562" s="1211"/>
      <c r="AA562" s="1211"/>
      <c r="AB562" s="1071"/>
      <c r="AC562" s="1303"/>
      <c r="AD562" s="1273"/>
    </row>
    <row r="563" spans="1:55" s="14" customFormat="1" ht="12.75" customHeight="1">
      <c r="A563" s="5564"/>
      <c r="B563" s="5497"/>
      <c r="C563" s="1685" t="s">
        <v>279</v>
      </c>
      <c r="D563" s="1200" t="s">
        <v>106</v>
      </c>
      <c r="E563" s="1201"/>
      <c r="F563" s="1202"/>
      <c r="G563" s="1202"/>
      <c r="H563" s="1253"/>
      <c r="I563" s="1202"/>
      <c r="J563" s="1202"/>
      <c r="K563" s="1202"/>
      <c r="L563" s="1202"/>
      <c r="M563" s="1202"/>
      <c r="N563" s="1253"/>
      <c r="O563" s="1202"/>
      <c r="P563" s="1202"/>
      <c r="Q563" s="1202"/>
      <c r="R563" s="1202"/>
      <c r="S563" s="1202"/>
      <c r="T563" s="1202"/>
      <c r="U563" s="1202"/>
      <c r="V563" s="1203"/>
      <c r="W563" s="1202"/>
      <c r="X563" s="1202"/>
      <c r="Y563" s="1253"/>
      <c r="Z563" s="1202"/>
      <c r="AA563" s="1202"/>
      <c r="AB563" s="1272"/>
      <c r="AC563" s="1275"/>
      <c r="AD563" s="1273"/>
    </row>
    <row r="564" spans="1:55" s="14" customFormat="1" ht="12.75" customHeight="1">
      <c r="A564" s="5564"/>
      <c r="B564" s="5497"/>
      <c r="C564" s="1685"/>
      <c r="D564" s="1200" t="s">
        <v>108</v>
      </c>
      <c r="E564" s="1201"/>
      <c r="F564" s="1202"/>
      <c r="G564" s="1202"/>
      <c r="H564" s="1253"/>
      <c r="I564" s="1202"/>
      <c r="J564" s="1202"/>
      <c r="K564" s="1202"/>
      <c r="L564" s="1202"/>
      <c r="M564" s="1202"/>
      <c r="N564" s="1253"/>
      <c r="O564" s="1202"/>
      <c r="P564" s="1202"/>
      <c r="Q564" s="1202"/>
      <c r="R564" s="1202"/>
      <c r="S564" s="1202"/>
      <c r="T564" s="1202"/>
      <c r="U564" s="1202"/>
      <c r="V564" s="1203"/>
      <c r="W564" s="1202"/>
      <c r="X564" s="1202"/>
      <c r="Y564" s="1253"/>
      <c r="Z564" s="1202"/>
      <c r="AA564" s="1202"/>
      <c r="AB564" s="1272"/>
      <c r="AC564" s="1275"/>
      <c r="AD564" s="1273"/>
    </row>
    <row r="565" spans="1:55" s="14" customFormat="1" ht="12.75" customHeight="1">
      <c r="A565" s="5609"/>
      <c r="B565" s="5501"/>
      <c r="C565" s="1685" t="s">
        <v>279</v>
      </c>
      <c r="D565" s="1200" t="s">
        <v>107</v>
      </c>
      <c r="E565" s="376"/>
      <c r="F565" s="376"/>
      <c r="G565" s="376"/>
      <c r="H565" s="1547"/>
      <c r="I565" s="376"/>
      <c r="J565" s="376"/>
      <c r="K565" s="376"/>
      <c r="L565" s="376"/>
      <c r="M565" s="376"/>
      <c r="N565" s="1547"/>
      <c r="O565" s="376"/>
      <c r="P565" s="376"/>
      <c r="Q565" s="376"/>
      <c r="R565" s="376"/>
      <c r="S565" s="376"/>
      <c r="T565" s="376"/>
      <c r="U565" s="376"/>
      <c r="V565" s="376"/>
      <c r="W565" s="376"/>
      <c r="X565" s="376"/>
      <c r="Y565" s="1547"/>
      <c r="Z565" s="376"/>
      <c r="AA565" s="376"/>
      <c r="AB565" s="376"/>
      <c r="AC565" s="1294"/>
      <c r="AD565" s="1273"/>
    </row>
    <row r="566" spans="1:55" s="14" customFormat="1" ht="12.75" customHeight="1" thickBot="1">
      <c r="A566" s="5565"/>
      <c r="B566" s="5498"/>
      <c r="C566" s="1347" t="s">
        <v>279</v>
      </c>
      <c r="D566" s="1214" t="s">
        <v>109</v>
      </c>
      <c r="E566" s="1058"/>
      <c r="F566" s="1059"/>
      <c r="G566" s="1059"/>
      <c r="H566" s="1123"/>
      <c r="I566" s="1059"/>
      <c r="J566" s="1059"/>
      <c r="K566" s="1059"/>
      <c r="L566" s="1059"/>
      <c r="M566" s="1059"/>
      <c r="N566" s="1123"/>
      <c r="O566" s="1059"/>
      <c r="P566" s="1059"/>
      <c r="Q566" s="1059"/>
      <c r="R566" s="1059"/>
      <c r="S566" s="1059"/>
      <c r="T566" s="1059"/>
      <c r="U566" s="1059"/>
      <c r="V566" s="1060"/>
      <c r="W566" s="1059"/>
      <c r="X566" s="1059"/>
      <c r="Y566" s="1123"/>
      <c r="Z566" s="1059"/>
      <c r="AA566" s="1059"/>
      <c r="AB566" s="1061"/>
      <c r="AC566" s="1276"/>
      <c r="AD566" s="1273"/>
    </row>
    <row r="567" spans="1:55" s="14" customFormat="1" ht="12.75" customHeight="1">
      <c r="A567" s="5493" t="s">
        <v>144</v>
      </c>
      <c r="B567" s="5496" t="s">
        <v>166</v>
      </c>
      <c r="C567" s="1706" t="s">
        <v>659</v>
      </c>
      <c r="D567" s="1277" t="s">
        <v>105</v>
      </c>
      <c r="E567" s="3855">
        <v>2164</v>
      </c>
      <c r="F567" s="3856">
        <v>2004</v>
      </c>
      <c r="G567" s="3856">
        <v>1958</v>
      </c>
      <c r="H567" s="3858">
        <v>1926</v>
      </c>
      <c r="I567" s="3856">
        <v>1942</v>
      </c>
      <c r="J567" s="3856">
        <v>2020</v>
      </c>
      <c r="K567" s="3856">
        <v>2230</v>
      </c>
      <c r="L567" s="3856">
        <v>2370</v>
      </c>
      <c r="M567" s="3856">
        <v>2474</v>
      </c>
      <c r="N567" s="3858">
        <v>2618</v>
      </c>
      <c r="O567" s="3856">
        <v>2730</v>
      </c>
      <c r="P567" s="3856">
        <v>2762</v>
      </c>
      <c r="Q567" s="3856">
        <v>2802</v>
      </c>
      <c r="R567" s="3856">
        <v>2688</v>
      </c>
      <c r="S567" s="3856">
        <v>2658</v>
      </c>
      <c r="T567" s="3856">
        <v>2650</v>
      </c>
      <c r="U567" s="3856">
        <v>2614</v>
      </c>
      <c r="V567" s="3859">
        <v>2622</v>
      </c>
      <c r="W567" s="3856">
        <v>2708</v>
      </c>
      <c r="X567" s="3856">
        <v>2648</v>
      </c>
      <c r="Y567" s="3858">
        <v>2662</v>
      </c>
      <c r="Z567" s="3856">
        <v>2676</v>
      </c>
      <c r="AA567" s="3856">
        <v>2550</v>
      </c>
      <c r="AB567" s="3899">
        <v>2342</v>
      </c>
      <c r="AC567" s="1331">
        <f>SUM(E567:AB567)</f>
        <v>58818</v>
      </c>
      <c r="AD567" s="1273"/>
      <c r="AE567" s="71"/>
      <c r="AF567" s="71"/>
      <c r="AG567" s="71"/>
      <c r="AH567" s="71"/>
      <c r="AI567" s="71"/>
      <c r="AJ567" s="71"/>
      <c r="AK567" s="71"/>
      <c r="AL567" s="71"/>
      <c r="AM567" s="71"/>
      <c r="AN567" s="71"/>
      <c r="AO567" s="71"/>
      <c r="AP567" s="71"/>
      <c r="AQ567" s="71"/>
      <c r="AR567" s="71"/>
      <c r="AS567" s="71"/>
      <c r="AT567" s="71"/>
      <c r="AU567" s="71"/>
      <c r="AV567" s="71"/>
      <c r="AW567" s="71"/>
      <c r="AX567" s="71"/>
      <c r="AY567" s="71"/>
      <c r="AZ567" s="71"/>
      <c r="BA567" s="71"/>
      <c r="BB567" s="71"/>
    </row>
    <row r="568" spans="1:55" s="14" customFormat="1" ht="12.75" customHeight="1">
      <c r="A568" s="5494"/>
      <c r="B568" s="5497"/>
      <c r="C568" s="1707" t="s">
        <v>659</v>
      </c>
      <c r="D568" s="1241" t="s">
        <v>106</v>
      </c>
      <c r="E568" s="3311">
        <v>950</v>
      </c>
      <c r="F568" s="3312">
        <v>928</v>
      </c>
      <c r="G568" s="3312">
        <v>924</v>
      </c>
      <c r="H568" s="3315">
        <v>918</v>
      </c>
      <c r="I568" s="3312">
        <v>926</v>
      </c>
      <c r="J568" s="3312">
        <v>930</v>
      </c>
      <c r="K568" s="3312">
        <v>966</v>
      </c>
      <c r="L568" s="3312">
        <v>1012</v>
      </c>
      <c r="M568" s="3312">
        <v>1056</v>
      </c>
      <c r="N568" s="3315">
        <v>1102</v>
      </c>
      <c r="O568" s="3312">
        <v>1144</v>
      </c>
      <c r="P568" s="3312">
        <v>1140</v>
      </c>
      <c r="Q568" s="3312">
        <v>1164</v>
      </c>
      <c r="R568" s="3312">
        <v>1146</v>
      </c>
      <c r="S568" s="3312">
        <v>1140</v>
      </c>
      <c r="T568" s="3312">
        <v>1136</v>
      </c>
      <c r="U568" s="3312">
        <v>1124</v>
      </c>
      <c r="V568" s="3314">
        <v>1144</v>
      </c>
      <c r="W568" s="3312">
        <v>1162</v>
      </c>
      <c r="X568" s="3312">
        <v>1102</v>
      </c>
      <c r="Y568" s="3315">
        <v>1080</v>
      </c>
      <c r="Z568" s="3312">
        <v>1054</v>
      </c>
      <c r="AA568" s="3312">
        <v>1020</v>
      </c>
      <c r="AB568" s="3319">
        <v>980</v>
      </c>
      <c r="AC568" s="1325">
        <f>SUM(E568:AB568)</f>
        <v>25248</v>
      </c>
      <c r="AD568" s="1273"/>
      <c r="AE568" s="71"/>
      <c r="AF568" s="71"/>
      <c r="AG568" s="71"/>
      <c r="AH568" s="71"/>
      <c r="AI568" s="71"/>
      <c r="AJ568" s="71"/>
      <c r="AK568" s="71"/>
      <c r="AL568" s="71"/>
      <c r="AM568" s="71"/>
      <c r="AN568" s="71"/>
      <c r="AO568" s="71"/>
      <c r="AP568" s="71"/>
      <c r="AQ568" s="71"/>
      <c r="AR568" s="71"/>
      <c r="AS568" s="71"/>
      <c r="AT568" s="71"/>
      <c r="AU568" s="71"/>
      <c r="AV568" s="71"/>
      <c r="AW568" s="71"/>
      <c r="AX568" s="71"/>
      <c r="AY568" s="71"/>
      <c r="AZ568" s="71"/>
      <c r="BA568" s="71"/>
      <c r="BB568" s="71"/>
    </row>
    <row r="569" spans="1:55" s="14" customFormat="1" ht="12.75" customHeight="1">
      <c r="A569" s="5499"/>
      <c r="B569" s="5501"/>
      <c r="C569" s="1695" t="s">
        <v>311</v>
      </c>
      <c r="D569" s="701" t="s">
        <v>336</v>
      </c>
      <c r="E569" s="398">
        <v>2363.3442406894515</v>
      </c>
      <c r="F569" s="399">
        <v>2208.4383622822711</v>
      </c>
      <c r="G569" s="399">
        <v>2165.0727470456968</v>
      </c>
      <c r="H569" s="982">
        <v>2133.5885264033454</v>
      </c>
      <c r="I569" s="399">
        <v>2151.4739133905387</v>
      </c>
      <c r="J569" s="399">
        <v>2223.803048833237</v>
      </c>
      <c r="K569" s="399">
        <v>2430.2378484419996</v>
      </c>
      <c r="L569" s="399">
        <v>2577.0223126701871</v>
      </c>
      <c r="M569" s="399">
        <v>2689.946467868831</v>
      </c>
      <c r="N569" s="982">
        <v>2840.4802410860034</v>
      </c>
      <c r="O569" s="399">
        <v>2960.0060810748346</v>
      </c>
      <c r="P569" s="399">
        <v>2988.0167335542151</v>
      </c>
      <c r="Q569" s="399">
        <v>3034.1555662160767</v>
      </c>
      <c r="R569" s="399">
        <v>2922.0985609660738</v>
      </c>
      <c r="S569" s="399">
        <v>2892.1555974739672</v>
      </c>
      <c r="T569" s="399">
        <v>2883.2266646935686</v>
      </c>
      <c r="U569" s="399">
        <v>2845.4124481347162</v>
      </c>
      <c r="V569" s="399">
        <v>2860.7027108736761</v>
      </c>
      <c r="W569" s="399">
        <v>2946.7792587840713</v>
      </c>
      <c r="X569" s="399">
        <v>2868.1541102249021</v>
      </c>
      <c r="Y569" s="982">
        <v>2872.7415477205741</v>
      </c>
      <c r="Z569" s="399">
        <v>2876.0897065286404</v>
      </c>
      <c r="AA569" s="399">
        <v>2746.4340516385969</v>
      </c>
      <c r="AB569" s="400">
        <v>2538.7721441673334</v>
      </c>
      <c r="AC569" s="1285"/>
      <c r="AD569" s="1273"/>
      <c r="AE569" s="71"/>
      <c r="AF569" s="71"/>
      <c r="AG569" s="71"/>
      <c r="AH569" s="71"/>
      <c r="AI569" s="71"/>
      <c r="AJ569" s="71"/>
      <c r="AK569" s="71"/>
      <c r="AL569" s="71"/>
      <c r="AM569" s="71"/>
      <c r="AN569" s="71"/>
      <c r="AO569" s="71"/>
      <c r="AP569" s="71"/>
      <c r="AQ569" s="71"/>
      <c r="AR569" s="71"/>
      <c r="AS569" s="71"/>
      <c r="AT569" s="71"/>
      <c r="AU569" s="71"/>
      <c r="AV569" s="71"/>
      <c r="AW569" s="71"/>
      <c r="AX569" s="71"/>
      <c r="AY569" s="71"/>
      <c r="AZ569" s="71"/>
      <c r="BA569" s="71"/>
      <c r="BB569" s="71"/>
    </row>
    <row r="570" spans="1:55" s="14" customFormat="1" ht="12.75" customHeight="1">
      <c r="A570" s="5499"/>
      <c r="B570" s="5501"/>
      <c r="C570" s="2276" t="s">
        <v>311</v>
      </c>
      <c r="D570" s="1241" t="s">
        <v>107</v>
      </c>
      <c r="E570" s="2104">
        <v>128.724286183944</v>
      </c>
      <c r="F570" s="2105">
        <v>120.28702669361938</v>
      </c>
      <c r="G570" s="2105">
        <v>117.92503144546751</v>
      </c>
      <c r="H570" s="2106">
        <v>116.21018019423288</v>
      </c>
      <c r="I570" s="2105">
        <v>118.30038505242715</v>
      </c>
      <c r="J570" s="2105">
        <v>122.27745608272188</v>
      </c>
      <c r="K570" s="2105">
        <v>133.62842628502909</v>
      </c>
      <c r="L570" s="2105">
        <v>141.69947865979091</v>
      </c>
      <c r="M570" s="2105">
        <v>147.90869688854787</v>
      </c>
      <c r="N570" s="2106">
        <v>156.1859077922683</v>
      </c>
      <c r="O570" s="2105">
        <v>162.75812454395094</v>
      </c>
      <c r="P570" s="2105">
        <v>164.29831099625071</v>
      </c>
      <c r="Q570" s="2105">
        <v>166.83528884933841</v>
      </c>
      <c r="R570" s="2105">
        <v>160.67375150213149</v>
      </c>
      <c r="S570" s="2105">
        <v>159.02731549903598</v>
      </c>
      <c r="T570" s="2105">
        <v>157.04072556561687</v>
      </c>
      <c r="U570" s="2105">
        <v>154.98109838548024</v>
      </c>
      <c r="V570" s="2107">
        <v>157.29785525661038</v>
      </c>
      <c r="W570" s="2105">
        <v>162.03083793346565</v>
      </c>
      <c r="X570" s="2105">
        <v>157.70757596339797</v>
      </c>
      <c r="Y570" s="2106">
        <v>157.95981960844719</v>
      </c>
      <c r="Z570" s="2105">
        <v>158.14392059788784</v>
      </c>
      <c r="AA570" s="2105">
        <v>151.01470847858081</v>
      </c>
      <c r="AB570" s="2108">
        <v>139.59626484248889</v>
      </c>
      <c r="AC570" s="1285"/>
      <c r="AD570" s="1273"/>
      <c r="AE570" s="71"/>
      <c r="AF570" s="71"/>
      <c r="AG570" s="71"/>
      <c r="AH570" s="71"/>
      <c r="AI570" s="71"/>
      <c r="AJ570" s="71"/>
      <c r="AK570" s="71"/>
      <c r="AL570" s="71"/>
      <c r="AM570" s="71"/>
      <c r="AN570" s="71"/>
      <c r="AO570" s="71"/>
      <c r="AP570" s="71"/>
      <c r="AQ570" s="71"/>
      <c r="AR570" s="71"/>
      <c r="AS570" s="71"/>
      <c r="AT570" s="71"/>
      <c r="AU570" s="71"/>
      <c r="AV570" s="71"/>
      <c r="AW570" s="71"/>
      <c r="AX570" s="71"/>
      <c r="AY570" s="71"/>
      <c r="AZ570" s="71"/>
      <c r="BA570" s="71"/>
      <c r="BB570" s="71"/>
    </row>
    <row r="571" spans="1:55" s="34" customFormat="1" ht="12.75" customHeight="1" thickBot="1">
      <c r="A571" s="5500"/>
      <c r="B571" s="5502"/>
      <c r="C571" s="1658" t="s">
        <v>311</v>
      </c>
      <c r="D571" s="1268" t="s">
        <v>108</v>
      </c>
      <c r="E571" s="1031">
        <v>0.43900184842883549</v>
      </c>
      <c r="F571" s="1032">
        <v>0.46307385229540921</v>
      </c>
      <c r="G571" s="1032">
        <v>0.47191011235955055</v>
      </c>
      <c r="H571" s="1116">
        <v>0.47663551401869159</v>
      </c>
      <c r="I571" s="1032">
        <v>0.47682801235839339</v>
      </c>
      <c r="J571" s="1032">
        <v>0.46039603960396042</v>
      </c>
      <c r="K571" s="1032">
        <v>0.43318385650224217</v>
      </c>
      <c r="L571" s="1032">
        <v>0.42700421940928268</v>
      </c>
      <c r="M571" s="1032">
        <v>0.42683912691996767</v>
      </c>
      <c r="N571" s="1116">
        <v>0.42093200916730328</v>
      </c>
      <c r="O571" s="1032">
        <v>0.41904761904761906</v>
      </c>
      <c r="P571" s="1032">
        <v>0.41274438812454745</v>
      </c>
      <c r="Q571" s="1032">
        <v>0.41541755888650966</v>
      </c>
      <c r="R571" s="1032">
        <v>0.4263392857142857</v>
      </c>
      <c r="S571" s="1032">
        <v>0.42889390519187359</v>
      </c>
      <c r="T571" s="1032">
        <v>0.42867924528301887</v>
      </c>
      <c r="U571" s="1032">
        <v>0.42999234889058913</v>
      </c>
      <c r="V571" s="1033">
        <v>0.43630816170861936</v>
      </c>
      <c r="W571" s="1032">
        <v>0.42909896602658787</v>
      </c>
      <c r="X571" s="1032">
        <v>0.41616314199395771</v>
      </c>
      <c r="Y571" s="1116">
        <v>0.40570999248685197</v>
      </c>
      <c r="Z571" s="1032">
        <v>0.39387144992526157</v>
      </c>
      <c r="AA571" s="1032">
        <v>0.4</v>
      </c>
      <c r="AB571" s="1093">
        <v>0.41844577284372331</v>
      </c>
      <c r="AC571" s="1287">
        <f t="shared" ref="AC571" si="118">AC568/AC567</f>
        <v>0.4292563500969091</v>
      </c>
      <c r="AD571" s="1279"/>
      <c r="AE571" s="38"/>
      <c r="AF571" s="38"/>
      <c r="AG571" s="38"/>
      <c r="AH571" s="38"/>
      <c r="AI571" s="38"/>
      <c r="AJ571" s="38"/>
      <c r="AK571" s="38"/>
      <c r="AL571" s="38"/>
      <c r="AM571" s="38"/>
      <c r="AN571" s="38"/>
      <c r="AO571" s="38"/>
      <c r="AP571" s="38"/>
      <c r="AQ571" s="38"/>
      <c r="AR571" s="38"/>
      <c r="AS571" s="38"/>
      <c r="AT571" s="38"/>
      <c r="AU571" s="38"/>
      <c r="AV571" s="38"/>
      <c r="AW571" s="38"/>
      <c r="AX571" s="38"/>
      <c r="AY571" s="38"/>
      <c r="AZ571" s="38"/>
      <c r="BA571" s="38"/>
      <c r="BB571" s="38"/>
    </row>
    <row r="572" spans="1:55" s="14" customFormat="1" ht="12.75" customHeight="1">
      <c r="A572" s="5504" t="s">
        <v>173</v>
      </c>
      <c r="B572" s="5503" t="s">
        <v>167</v>
      </c>
      <c r="C572" s="1706" t="s">
        <v>659</v>
      </c>
      <c r="D572" s="1197" t="s">
        <v>105</v>
      </c>
      <c r="E572" s="3855">
        <v>1758</v>
      </c>
      <c r="F572" s="3856">
        <v>1726</v>
      </c>
      <c r="G572" s="3856">
        <v>1712</v>
      </c>
      <c r="H572" s="3858">
        <v>1702</v>
      </c>
      <c r="I572" s="3856">
        <v>1664</v>
      </c>
      <c r="J572" s="3856">
        <v>1658</v>
      </c>
      <c r="K572" s="3856">
        <v>1706</v>
      </c>
      <c r="L572" s="3856">
        <v>1826</v>
      </c>
      <c r="M572" s="3856">
        <v>1904</v>
      </c>
      <c r="N572" s="3858">
        <v>1970</v>
      </c>
      <c r="O572" s="3856">
        <v>1900</v>
      </c>
      <c r="P572" s="3856">
        <v>1850</v>
      </c>
      <c r="Q572" s="3856">
        <v>1848</v>
      </c>
      <c r="R572" s="3856">
        <v>1816</v>
      </c>
      <c r="S572" s="3856">
        <v>1714</v>
      </c>
      <c r="T572" s="3856">
        <v>1752</v>
      </c>
      <c r="U572" s="3856">
        <v>1758</v>
      </c>
      <c r="V572" s="3859">
        <v>1814</v>
      </c>
      <c r="W572" s="3856">
        <v>1914</v>
      </c>
      <c r="X572" s="3856">
        <v>1952</v>
      </c>
      <c r="Y572" s="3858">
        <v>1908</v>
      </c>
      <c r="Z572" s="3856">
        <v>1868</v>
      </c>
      <c r="AA572" s="3856">
        <v>1768</v>
      </c>
      <c r="AB572" s="3899">
        <v>1770</v>
      </c>
      <c r="AC572" s="1361">
        <f>SUM(E572:AB572)</f>
        <v>43258</v>
      </c>
      <c r="AD572" s="1009"/>
      <c r="AE572" s="71"/>
      <c r="AF572" s="71"/>
      <c r="AG572" s="71"/>
      <c r="AH572" s="71"/>
      <c r="AI572" s="71"/>
      <c r="AJ572" s="71"/>
      <c r="AK572" s="71"/>
      <c r="AL572" s="71"/>
      <c r="AM572" s="71"/>
      <c r="AN572" s="71"/>
      <c r="AO572" s="71"/>
      <c r="AP572" s="71"/>
      <c r="AQ572" s="71"/>
      <c r="AR572" s="71"/>
      <c r="AS572" s="71"/>
      <c r="AT572" s="71"/>
      <c r="AU572" s="71"/>
      <c r="AV572" s="71"/>
      <c r="AW572" s="71"/>
      <c r="AX572" s="71"/>
      <c r="AY572" s="71"/>
      <c r="AZ572" s="71"/>
      <c r="BA572" s="71"/>
      <c r="BB572" s="71"/>
      <c r="BC572" s="71"/>
    </row>
    <row r="573" spans="1:55" s="14" customFormat="1" ht="12.75" customHeight="1">
      <c r="A573" s="5494"/>
      <c r="B573" s="5497"/>
      <c r="C573" s="1707" t="s">
        <v>659</v>
      </c>
      <c r="D573" s="1200" t="s">
        <v>106</v>
      </c>
      <c r="E573" s="3311">
        <v>1134</v>
      </c>
      <c r="F573" s="3312">
        <v>1140</v>
      </c>
      <c r="G573" s="3312">
        <v>1140</v>
      </c>
      <c r="H573" s="3315">
        <v>1130</v>
      </c>
      <c r="I573" s="3312">
        <v>1106</v>
      </c>
      <c r="J573" s="3312">
        <v>1090</v>
      </c>
      <c r="K573" s="3312">
        <v>1096</v>
      </c>
      <c r="L573" s="3312">
        <v>1150</v>
      </c>
      <c r="M573" s="3312">
        <v>1230</v>
      </c>
      <c r="N573" s="3315">
        <v>1300</v>
      </c>
      <c r="O573" s="3312">
        <v>1228</v>
      </c>
      <c r="P573" s="3312">
        <v>1176</v>
      </c>
      <c r="Q573" s="3312">
        <v>1132</v>
      </c>
      <c r="R573" s="3312">
        <v>1120</v>
      </c>
      <c r="S573" s="3312">
        <v>1118</v>
      </c>
      <c r="T573" s="3312">
        <v>1142</v>
      </c>
      <c r="U573" s="3312">
        <v>1146</v>
      </c>
      <c r="V573" s="3314">
        <v>1192</v>
      </c>
      <c r="W573" s="3312">
        <v>1254</v>
      </c>
      <c r="X573" s="3312">
        <v>1246</v>
      </c>
      <c r="Y573" s="3315">
        <v>1170</v>
      </c>
      <c r="Z573" s="3312">
        <v>1108</v>
      </c>
      <c r="AA573" s="3312">
        <v>1054</v>
      </c>
      <c r="AB573" s="3319">
        <v>1098</v>
      </c>
      <c r="AC573" s="1351">
        <f>SUM(E573:AB573)</f>
        <v>27700</v>
      </c>
      <c r="AD573" s="1009"/>
    </row>
    <row r="574" spans="1:55" s="14" customFormat="1" ht="12.75" customHeight="1">
      <c r="A574" s="5499"/>
      <c r="B574" s="5501"/>
      <c r="C574" s="1695" t="s">
        <v>311</v>
      </c>
      <c r="D574" s="2687" t="s">
        <v>336</v>
      </c>
      <c r="E574" s="398">
        <f>SQRT(E572^2+E573^2)</f>
        <v>2092.0133842784085</v>
      </c>
      <c r="F574" s="399">
        <f t="shared" ref="F574:AB574" si="119">SQRT(F572^2+F573^2)</f>
        <v>2068.4960720291447</v>
      </c>
      <c r="G574" s="399">
        <f t="shared" si="119"/>
        <v>2056.8286267941721</v>
      </c>
      <c r="H574" s="982">
        <f t="shared" si="119"/>
        <v>2042.9645126629096</v>
      </c>
      <c r="I574" s="399">
        <f t="shared" si="119"/>
        <v>1998.0320317752667</v>
      </c>
      <c r="J574" s="399">
        <f t="shared" si="119"/>
        <v>1984.2036185835364</v>
      </c>
      <c r="K574" s="399">
        <f t="shared" si="119"/>
        <v>2027.7208880908634</v>
      </c>
      <c r="L574" s="399">
        <f t="shared" si="119"/>
        <v>2157.9564407095895</v>
      </c>
      <c r="M574" s="399">
        <f t="shared" si="119"/>
        <v>2266.7412732819776</v>
      </c>
      <c r="N574" s="982">
        <f t="shared" si="119"/>
        <v>2360.27540765903</v>
      </c>
      <c r="O574" s="399">
        <f t="shared" si="119"/>
        <v>2262.2961786645001</v>
      </c>
      <c r="P574" s="399">
        <f t="shared" si="119"/>
        <v>2192.1395940952302</v>
      </c>
      <c r="Q574" s="399">
        <f t="shared" si="119"/>
        <v>2167.1474338401622</v>
      </c>
      <c r="R574" s="399">
        <f t="shared" si="119"/>
        <v>2133.6016497931378</v>
      </c>
      <c r="S574" s="399">
        <f t="shared" si="119"/>
        <v>2046.3919468176177</v>
      </c>
      <c r="T574" s="399">
        <f t="shared" si="119"/>
        <v>2091.3316331945061</v>
      </c>
      <c r="U574" s="399">
        <f t="shared" si="119"/>
        <v>2098.5423512524117</v>
      </c>
      <c r="V574" s="399">
        <f t="shared" si="119"/>
        <v>2170.5897816031475</v>
      </c>
      <c r="W574" s="399">
        <f t="shared" si="119"/>
        <v>2288.2115286834824</v>
      </c>
      <c r="X574" s="399">
        <f t="shared" si="119"/>
        <v>2315.7763277138833</v>
      </c>
      <c r="Y574" s="982">
        <f t="shared" si="119"/>
        <v>2238.160852128372</v>
      </c>
      <c r="Z574" s="399">
        <f t="shared" si="119"/>
        <v>2171.885816519828</v>
      </c>
      <c r="AA574" s="399">
        <f t="shared" si="119"/>
        <v>2058.3342780024823</v>
      </c>
      <c r="AB574" s="400">
        <f t="shared" si="119"/>
        <v>2082.9075831634968</v>
      </c>
      <c r="AC574" s="1362"/>
      <c r="AD574" s="1009"/>
    </row>
    <row r="575" spans="1:55" s="14" customFormat="1" ht="12.75" customHeight="1">
      <c r="A575" s="5499"/>
      <c r="B575" s="5501"/>
      <c r="C575" s="2276" t="s">
        <v>311</v>
      </c>
      <c r="D575" s="1200" t="s">
        <v>107</v>
      </c>
      <c r="E575" s="2104">
        <f>E574/(SQRT(3)*E582)</f>
        <v>113.94570665673955</v>
      </c>
      <c r="F575" s="2105">
        <f t="shared" ref="F575:AB575" si="120">F574/(SQRT(3)*F582)</f>
        <v>112.66478905695379</v>
      </c>
      <c r="G575" s="2105">
        <f t="shared" si="120"/>
        <v>112.02929824118335</v>
      </c>
      <c r="H575" s="2106">
        <f t="shared" si="120"/>
        <v>111.27416144630033</v>
      </c>
      <c r="I575" s="2105">
        <f t="shared" si="120"/>
        <v>108.82682371650426</v>
      </c>
      <c r="J575" s="2105">
        <f t="shared" si="120"/>
        <v>108.07363144492776</v>
      </c>
      <c r="K575" s="2105">
        <f t="shared" si="120"/>
        <v>110.44388684723462</v>
      </c>
      <c r="L575" s="2105">
        <f t="shared" si="120"/>
        <v>117.53742754180833</v>
      </c>
      <c r="M575" s="2105">
        <f t="shared" si="120"/>
        <v>123.46261172760234</v>
      </c>
      <c r="N575" s="2106">
        <f t="shared" si="120"/>
        <v>128.55713603524478</v>
      </c>
      <c r="O575" s="2105">
        <f t="shared" si="120"/>
        <v>124.39402930843912</v>
      </c>
      <c r="P575" s="2105">
        <f t="shared" si="120"/>
        <v>120.53641759543981</v>
      </c>
      <c r="Q575" s="2105">
        <f t="shared" si="120"/>
        <v>119.16220517154517</v>
      </c>
      <c r="R575" s="2105">
        <f t="shared" si="120"/>
        <v>117.31766541442835</v>
      </c>
      <c r="S575" s="2105">
        <f t="shared" si="120"/>
        <v>112.5223753678699</v>
      </c>
      <c r="T575" s="2105">
        <f t="shared" si="120"/>
        <v>114.99341727520265</v>
      </c>
      <c r="U575" s="2105">
        <f t="shared" si="120"/>
        <v>115.38990394299142</v>
      </c>
      <c r="V575" s="2107">
        <f t="shared" si="120"/>
        <v>119.35148521036459</v>
      </c>
      <c r="W575" s="2105">
        <f t="shared" si="120"/>
        <v>125.81900400459178</v>
      </c>
      <c r="X575" s="2105">
        <f t="shared" si="120"/>
        <v>127.33467487510224</v>
      </c>
      <c r="Y575" s="2106">
        <f t="shared" si="120"/>
        <v>123.0669305205712</v>
      </c>
      <c r="Z575" s="2105">
        <f t="shared" si="120"/>
        <v>119.42274864922408</v>
      </c>
      <c r="AA575" s="2105">
        <f t="shared" si="120"/>
        <v>113.17903328447306</v>
      </c>
      <c r="AB575" s="2108">
        <f t="shared" si="120"/>
        <v>114.53021465110074</v>
      </c>
      <c r="AC575" s="1362"/>
      <c r="AD575" s="1009"/>
    </row>
    <row r="576" spans="1:55" s="34" customFormat="1" ht="12.75" customHeight="1" thickBot="1">
      <c r="A576" s="5499"/>
      <c r="B576" s="5501"/>
      <c r="C576" s="1658" t="s">
        <v>311</v>
      </c>
      <c r="D576" s="1214" t="s">
        <v>108</v>
      </c>
      <c r="E576" s="1015">
        <f t="shared" ref="E576" si="121">E573/E572</f>
        <v>0.6450511945392492</v>
      </c>
      <c r="F576" s="1016">
        <f t="shared" ref="F576:AC576" si="122">F573/F572</f>
        <v>0.66048667439165698</v>
      </c>
      <c r="G576" s="1016">
        <f t="shared" si="122"/>
        <v>0.66588785046728971</v>
      </c>
      <c r="H576" s="1113">
        <f t="shared" si="122"/>
        <v>0.66392479435957696</v>
      </c>
      <c r="I576" s="1016">
        <f t="shared" si="122"/>
        <v>0.66466346153846156</v>
      </c>
      <c r="J576" s="1016">
        <f t="shared" si="122"/>
        <v>0.65741857659831127</v>
      </c>
      <c r="K576" s="1016">
        <f t="shared" si="122"/>
        <v>0.64243845252051579</v>
      </c>
      <c r="L576" s="1016">
        <f t="shared" si="122"/>
        <v>0.62979189485213583</v>
      </c>
      <c r="M576" s="1016">
        <f t="shared" si="122"/>
        <v>0.64600840336134457</v>
      </c>
      <c r="N576" s="1113">
        <f t="shared" si="122"/>
        <v>0.65989847715736039</v>
      </c>
      <c r="O576" s="1016">
        <f t="shared" si="122"/>
        <v>0.64631578947368418</v>
      </c>
      <c r="P576" s="1016">
        <f t="shared" si="122"/>
        <v>0.63567567567567562</v>
      </c>
      <c r="Q576" s="1016">
        <f t="shared" si="122"/>
        <v>0.61255411255411252</v>
      </c>
      <c r="R576" s="1016">
        <f t="shared" si="122"/>
        <v>0.61674008810572689</v>
      </c>
      <c r="S576" s="1016">
        <f t="shared" si="122"/>
        <v>0.65227537922987167</v>
      </c>
      <c r="T576" s="1016">
        <f t="shared" si="122"/>
        <v>0.65182648401826482</v>
      </c>
      <c r="U576" s="1016">
        <f t="shared" si="122"/>
        <v>0.65187713310580209</v>
      </c>
      <c r="V576" s="1022">
        <f t="shared" si="122"/>
        <v>0.6571113561190739</v>
      </c>
      <c r="W576" s="1016">
        <f t="shared" si="122"/>
        <v>0.65517241379310343</v>
      </c>
      <c r="X576" s="1016">
        <f t="shared" si="122"/>
        <v>0.63831967213114749</v>
      </c>
      <c r="Y576" s="1113">
        <f t="shared" si="122"/>
        <v>0.6132075471698113</v>
      </c>
      <c r="Z576" s="1016">
        <f t="shared" si="122"/>
        <v>0.59314775160599575</v>
      </c>
      <c r="AA576" s="1016">
        <f t="shared" si="122"/>
        <v>0.59615384615384615</v>
      </c>
      <c r="AB576" s="1017">
        <f t="shared" si="122"/>
        <v>0.62033898305084745</v>
      </c>
      <c r="AC576" s="1266">
        <f t="shared" si="122"/>
        <v>0.64034398261593228</v>
      </c>
      <c r="AD576" s="1019"/>
    </row>
    <row r="577" spans="1:48" s="72" customFormat="1" ht="12.75" customHeight="1">
      <c r="A577" s="2110" t="s">
        <v>286</v>
      </c>
      <c r="B577" s="2332"/>
      <c r="C577" s="2333" t="s">
        <v>311</v>
      </c>
      <c r="D577" s="2359"/>
      <c r="E577" s="2113">
        <f t="shared" ref="E577:AC577" si="123">E567+E572</f>
        <v>3922</v>
      </c>
      <c r="F577" s="1618">
        <f t="shared" si="123"/>
        <v>3730</v>
      </c>
      <c r="G577" s="1618">
        <f t="shared" si="123"/>
        <v>3670</v>
      </c>
      <c r="H577" s="1618">
        <f t="shared" si="123"/>
        <v>3628</v>
      </c>
      <c r="I577" s="1618">
        <f t="shared" si="123"/>
        <v>3606</v>
      </c>
      <c r="J577" s="1618">
        <f t="shared" si="123"/>
        <v>3678</v>
      </c>
      <c r="K577" s="1618">
        <f t="shared" si="123"/>
        <v>3936</v>
      </c>
      <c r="L577" s="1618">
        <f t="shared" si="123"/>
        <v>4196</v>
      </c>
      <c r="M577" s="1618">
        <f t="shared" si="123"/>
        <v>4378</v>
      </c>
      <c r="N577" s="1618">
        <f t="shared" si="123"/>
        <v>4588</v>
      </c>
      <c r="O577" s="1618">
        <f t="shared" si="123"/>
        <v>4630</v>
      </c>
      <c r="P577" s="1618">
        <f t="shared" si="123"/>
        <v>4612</v>
      </c>
      <c r="Q577" s="1618">
        <f t="shared" si="123"/>
        <v>4650</v>
      </c>
      <c r="R577" s="1618">
        <f t="shared" si="123"/>
        <v>4504</v>
      </c>
      <c r="S577" s="1618">
        <f t="shared" si="123"/>
        <v>4372</v>
      </c>
      <c r="T577" s="1618">
        <f t="shared" si="123"/>
        <v>4402</v>
      </c>
      <c r="U577" s="1618">
        <f t="shared" si="123"/>
        <v>4372</v>
      </c>
      <c r="V577" s="1618">
        <f t="shared" si="123"/>
        <v>4436</v>
      </c>
      <c r="W577" s="1618">
        <f t="shared" si="123"/>
        <v>4622</v>
      </c>
      <c r="X577" s="1618">
        <f t="shared" si="123"/>
        <v>4600</v>
      </c>
      <c r="Y577" s="1618">
        <f t="shared" si="123"/>
        <v>4570</v>
      </c>
      <c r="Z577" s="1618">
        <f t="shared" si="123"/>
        <v>4544</v>
      </c>
      <c r="AA577" s="1618">
        <f t="shared" si="123"/>
        <v>4318</v>
      </c>
      <c r="AB577" s="1618">
        <f t="shared" si="123"/>
        <v>4112</v>
      </c>
      <c r="AC577" s="2360">
        <f t="shared" si="123"/>
        <v>102076</v>
      </c>
      <c r="AD577" s="1039"/>
    </row>
    <row r="578" spans="1:48" s="72" customFormat="1" ht="12.75" customHeight="1">
      <c r="A578" s="2114" t="s">
        <v>309</v>
      </c>
      <c r="B578" s="2335"/>
      <c r="C578" s="2336" t="s">
        <v>311</v>
      </c>
      <c r="D578" s="2361"/>
      <c r="E578" s="2117">
        <f t="shared" ref="E578:AC578" si="124">E568+E573</f>
        <v>2084</v>
      </c>
      <c r="F578" s="1615">
        <f t="shared" si="124"/>
        <v>2068</v>
      </c>
      <c r="G578" s="1615">
        <f t="shared" si="124"/>
        <v>2064</v>
      </c>
      <c r="H578" s="1615">
        <f t="shared" si="124"/>
        <v>2048</v>
      </c>
      <c r="I578" s="1615">
        <f t="shared" si="124"/>
        <v>2032</v>
      </c>
      <c r="J578" s="1615">
        <f t="shared" si="124"/>
        <v>2020</v>
      </c>
      <c r="K578" s="1615">
        <f t="shared" si="124"/>
        <v>2062</v>
      </c>
      <c r="L578" s="1615">
        <f t="shared" si="124"/>
        <v>2162</v>
      </c>
      <c r="M578" s="1615">
        <f t="shared" si="124"/>
        <v>2286</v>
      </c>
      <c r="N578" s="1615">
        <f t="shared" si="124"/>
        <v>2402</v>
      </c>
      <c r="O578" s="1615">
        <f t="shared" si="124"/>
        <v>2372</v>
      </c>
      <c r="P578" s="1615">
        <f t="shared" si="124"/>
        <v>2316</v>
      </c>
      <c r="Q578" s="1615">
        <f t="shared" si="124"/>
        <v>2296</v>
      </c>
      <c r="R578" s="1615">
        <f t="shared" si="124"/>
        <v>2266</v>
      </c>
      <c r="S578" s="1615">
        <f t="shared" si="124"/>
        <v>2258</v>
      </c>
      <c r="T578" s="1615">
        <f t="shared" si="124"/>
        <v>2278</v>
      </c>
      <c r="U578" s="1615">
        <f t="shared" si="124"/>
        <v>2270</v>
      </c>
      <c r="V578" s="1615">
        <f t="shared" si="124"/>
        <v>2336</v>
      </c>
      <c r="W578" s="1615">
        <f t="shared" si="124"/>
        <v>2416</v>
      </c>
      <c r="X578" s="1615">
        <f t="shared" si="124"/>
        <v>2348</v>
      </c>
      <c r="Y578" s="1615">
        <f t="shared" si="124"/>
        <v>2250</v>
      </c>
      <c r="Z578" s="1615">
        <f t="shared" si="124"/>
        <v>2162</v>
      </c>
      <c r="AA578" s="1615">
        <f t="shared" si="124"/>
        <v>2074</v>
      </c>
      <c r="AB578" s="1615">
        <f t="shared" si="124"/>
        <v>2078</v>
      </c>
      <c r="AC578" s="2362">
        <f t="shared" si="124"/>
        <v>52948</v>
      </c>
      <c r="AD578" s="1039"/>
    </row>
    <row r="579" spans="1:48" s="72" customFormat="1" ht="12.75" customHeight="1" thickBot="1">
      <c r="A579" s="2118" t="s">
        <v>304</v>
      </c>
      <c r="B579" s="2338"/>
      <c r="C579" s="2339" t="s">
        <v>311</v>
      </c>
      <c r="D579" s="2363"/>
      <c r="E579" s="2121">
        <f>SQRT(E578*E578+E577*E577)</f>
        <v>4441.2993594217451</v>
      </c>
      <c r="F579" s="1616">
        <f t="shared" ref="F579:AC579" si="125">SQRT(F578*F578+F577*F577)</f>
        <v>4264.9178186689596</v>
      </c>
      <c r="G579" s="1616">
        <f t="shared" si="125"/>
        <v>4210.5814325339916</v>
      </c>
      <c r="H579" s="1616">
        <f t="shared" si="125"/>
        <v>4166.1358595225865</v>
      </c>
      <c r="I579" s="1616">
        <f t="shared" si="125"/>
        <v>4139.1134316420948</v>
      </c>
      <c r="J579" s="1616">
        <f t="shared" si="125"/>
        <v>4196.1987560171647</v>
      </c>
      <c r="K579" s="1616">
        <f t="shared" si="125"/>
        <v>4443.4153530814556</v>
      </c>
      <c r="L579" s="1616">
        <f t="shared" si="125"/>
        <v>4720.2394007084004</v>
      </c>
      <c r="M579" s="1616">
        <f t="shared" si="125"/>
        <v>4938.8946131700359</v>
      </c>
      <c r="N579" s="1616">
        <f t="shared" si="125"/>
        <v>5178.7400011972022</v>
      </c>
      <c r="O579" s="1616">
        <f t="shared" si="125"/>
        <v>5202.2383643966177</v>
      </c>
      <c r="P579" s="1616">
        <f t="shared" si="125"/>
        <v>5160.8526427325942</v>
      </c>
      <c r="Q579" s="1616">
        <f t="shared" si="125"/>
        <v>5185.9537213515514</v>
      </c>
      <c r="R579" s="1616">
        <f t="shared" si="125"/>
        <v>5041.9016253790596</v>
      </c>
      <c r="S579" s="1616">
        <f t="shared" si="125"/>
        <v>4920.6654021585337</v>
      </c>
      <c r="T579" s="1616">
        <f t="shared" si="125"/>
        <v>4956.4995712700311</v>
      </c>
      <c r="U579" s="1616">
        <f t="shared" si="125"/>
        <v>4926.1835126190745</v>
      </c>
      <c r="V579" s="1616">
        <f t="shared" si="125"/>
        <v>5013.481026193278</v>
      </c>
      <c r="W579" s="1616">
        <f t="shared" si="125"/>
        <v>5215.3561719215304</v>
      </c>
      <c r="X579" s="1616">
        <f t="shared" si="125"/>
        <v>5164.6010494519323</v>
      </c>
      <c r="Y579" s="1616">
        <f t="shared" si="125"/>
        <v>5093.859047912496</v>
      </c>
      <c r="Z579" s="1616">
        <f t="shared" si="125"/>
        <v>5032.1148635538912</v>
      </c>
      <c r="AA579" s="1616">
        <f t="shared" si="125"/>
        <v>4790.2609532258257</v>
      </c>
      <c r="AB579" s="1616">
        <f t="shared" si="125"/>
        <v>4607.2364818836895</v>
      </c>
      <c r="AC579" s="2364">
        <f t="shared" si="125"/>
        <v>114991.30610615744</v>
      </c>
      <c r="AD579" s="1039"/>
    </row>
    <row r="580" spans="1:48" s="8" customFormat="1" ht="12.75" customHeight="1" thickBot="1">
      <c r="A580" s="1042" t="s">
        <v>191</v>
      </c>
      <c r="B580" s="1044"/>
      <c r="C580" s="1229"/>
      <c r="D580" s="1229"/>
      <c r="E580" s="490">
        <v>1</v>
      </c>
      <c r="F580" s="491">
        <v>2</v>
      </c>
      <c r="G580" s="491">
        <v>3</v>
      </c>
      <c r="H580" s="1111">
        <v>4</v>
      </c>
      <c r="I580" s="491">
        <v>5</v>
      </c>
      <c r="J580" s="491">
        <v>6</v>
      </c>
      <c r="K580" s="491">
        <v>7</v>
      </c>
      <c r="L580" s="491">
        <v>8</v>
      </c>
      <c r="M580" s="491">
        <v>9</v>
      </c>
      <c r="N580" s="1111">
        <v>10</v>
      </c>
      <c r="O580" s="491">
        <v>11</v>
      </c>
      <c r="P580" s="491">
        <v>12</v>
      </c>
      <c r="Q580" s="491">
        <v>13</v>
      </c>
      <c r="R580" s="491">
        <v>14</v>
      </c>
      <c r="S580" s="491">
        <v>15</v>
      </c>
      <c r="T580" s="491">
        <v>16</v>
      </c>
      <c r="U580" s="491">
        <v>17</v>
      </c>
      <c r="V580" s="1111">
        <v>18</v>
      </c>
      <c r="W580" s="491">
        <v>19</v>
      </c>
      <c r="X580" s="491">
        <v>20</v>
      </c>
      <c r="Y580" s="1111">
        <v>21</v>
      </c>
      <c r="Z580" s="491">
        <v>22</v>
      </c>
      <c r="AA580" s="491">
        <v>23</v>
      </c>
      <c r="AB580" s="491">
        <v>24</v>
      </c>
      <c r="AC580" s="1044"/>
      <c r="AD580" s="1064"/>
    </row>
    <row r="581" spans="1:48" s="39" customFormat="1" ht="15.75" customHeight="1">
      <c r="A581" s="2341" t="s">
        <v>113</v>
      </c>
      <c r="B581" s="2342"/>
      <c r="C581" s="2381" t="s">
        <v>293</v>
      </c>
      <c r="D581" s="2430" t="s">
        <v>109</v>
      </c>
      <c r="E581" s="3616">
        <v>10.6</v>
      </c>
      <c r="F581" s="3616">
        <v>10.6</v>
      </c>
      <c r="G581" s="3616">
        <v>10.6</v>
      </c>
      <c r="H581" s="3173">
        <v>10.6</v>
      </c>
      <c r="I581" s="2782">
        <v>10.5</v>
      </c>
      <c r="J581" s="2782">
        <v>10.5</v>
      </c>
      <c r="K581" s="2782">
        <v>10.5</v>
      </c>
      <c r="L581" s="2782">
        <v>10.5</v>
      </c>
      <c r="M581" s="2782">
        <v>10.5</v>
      </c>
      <c r="N581" s="3173">
        <v>10.5</v>
      </c>
      <c r="O581" s="2782">
        <v>10.5</v>
      </c>
      <c r="P581" s="2782">
        <v>10.5</v>
      </c>
      <c r="Q581" s="2782">
        <v>10.5</v>
      </c>
      <c r="R581" s="2782">
        <v>10.5</v>
      </c>
      <c r="S581" s="2782">
        <v>10.5</v>
      </c>
      <c r="T581" s="3173">
        <v>10.6</v>
      </c>
      <c r="U581" s="2782">
        <v>10.6</v>
      </c>
      <c r="V581" s="3173">
        <v>10.5</v>
      </c>
      <c r="W581" s="2782">
        <v>10.5</v>
      </c>
      <c r="X581" s="2782">
        <v>10.5</v>
      </c>
      <c r="Y581" s="3173">
        <v>10.5</v>
      </c>
      <c r="Z581" s="2782">
        <v>10.5</v>
      </c>
      <c r="AA581" s="2782">
        <v>10.5</v>
      </c>
      <c r="AB581" s="2782">
        <v>10.5</v>
      </c>
      <c r="AC581" s="2431"/>
      <c r="AD581" s="1348"/>
      <c r="AE581" s="41"/>
      <c r="AF581" s="41"/>
      <c r="AG581" s="41"/>
      <c r="AH581" s="41"/>
      <c r="AI581" s="41"/>
      <c r="AJ581" s="41"/>
      <c r="AK581" s="41"/>
      <c r="AL581" s="41"/>
      <c r="AM581" s="41"/>
      <c r="AN581" s="41"/>
      <c r="AO581" s="41"/>
      <c r="AP581" s="41"/>
      <c r="AQ581" s="41"/>
      <c r="AR581" s="41"/>
      <c r="AS581" s="41"/>
      <c r="AT581" s="41"/>
      <c r="AU581" s="41"/>
      <c r="AV581" s="41"/>
    </row>
    <row r="582" spans="1:48" s="8" customFormat="1" ht="15.75" customHeight="1" thickBot="1">
      <c r="A582" s="2270" t="s">
        <v>114</v>
      </c>
      <c r="B582" s="2274"/>
      <c r="C582" s="2382" t="s">
        <v>293</v>
      </c>
      <c r="D582" s="2432" t="s">
        <v>109</v>
      </c>
      <c r="E582" s="3617">
        <v>10.6</v>
      </c>
      <c r="F582" s="3617">
        <v>10.6</v>
      </c>
      <c r="G582" s="3617">
        <v>10.6</v>
      </c>
      <c r="H582" s="3174">
        <v>10.6</v>
      </c>
      <c r="I582" s="2784">
        <v>10.6</v>
      </c>
      <c r="J582" s="2784">
        <v>10.6</v>
      </c>
      <c r="K582" s="2784">
        <v>10.6</v>
      </c>
      <c r="L582" s="2784">
        <v>10.6</v>
      </c>
      <c r="M582" s="2784">
        <v>10.6</v>
      </c>
      <c r="N582" s="3174">
        <v>10.6</v>
      </c>
      <c r="O582" s="2784">
        <v>10.5</v>
      </c>
      <c r="P582" s="2784">
        <v>10.5</v>
      </c>
      <c r="Q582" s="2784">
        <v>10.5</v>
      </c>
      <c r="R582" s="2784">
        <v>10.5</v>
      </c>
      <c r="S582" s="2784">
        <v>10.5</v>
      </c>
      <c r="T582" s="3174">
        <v>10.5</v>
      </c>
      <c r="U582" s="2784">
        <v>10.5</v>
      </c>
      <c r="V582" s="3174">
        <v>10.5</v>
      </c>
      <c r="W582" s="2784">
        <v>10.5</v>
      </c>
      <c r="X582" s="2784">
        <v>10.5</v>
      </c>
      <c r="Y582" s="3174">
        <v>10.5</v>
      </c>
      <c r="Z582" s="2784">
        <v>10.5</v>
      </c>
      <c r="AA582" s="2784">
        <v>10.5</v>
      </c>
      <c r="AB582" s="2784">
        <v>10.5</v>
      </c>
      <c r="AC582" s="2433"/>
      <c r="AD582" s="1349"/>
      <c r="AE582" s="42"/>
      <c r="AF582" s="42"/>
      <c r="AG582" s="42"/>
      <c r="AH582" s="42"/>
      <c r="AI582" s="42"/>
      <c r="AJ582" s="42"/>
      <c r="AK582" s="42"/>
      <c r="AL582" s="42"/>
      <c r="AM582" s="42"/>
      <c r="AN582" s="42"/>
      <c r="AO582" s="42"/>
      <c r="AP582" s="42"/>
      <c r="AQ582" s="42"/>
      <c r="AR582" s="42"/>
      <c r="AS582" s="42"/>
      <c r="AT582" s="42"/>
      <c r="AU582" s="42"/>
      <c r="AV582" s="42"/>
    </row>
    <row r="583" spans="1:48" s="7" customFormat="1" ht="12.75" customHeight="1">
      <c r="A583" s="5493" t="s">
        <v>141</v>
      </c>
      <c r="B583" s="5590" t="s">
        <v>499</v>
      </c>
      <c r="C583" s="1706" t="s">
        <v>660</v>
      </c>
      <c r="D583" s="1239" t="s">
        <v>105</v>
      </c>
      <c r="E583" s="3799">
        <v>13.9</v>
      </c>
      <c r="F583" s="3800">
        <v>11.2</v>
      </c>
      <c r="G583" s="3800">
        <v>14</v>
      </c>
      <c r="H583" s="3802">
        <v>11.2</v>
      </c>
      <c r="I583" s="3800">
        <v>14.5</v>
      </c>
      <c r="J583" s="3800">
        <v>11.3</v>
      </c>
      <c r="K583" s="3800">
        <v>14.5</v>
      </c>
      <c r="L583" s="3800">
        <v>11.6</v>
      </c>
      <c r="M583" s="3800">
        <v>14.2</v>
      </c>
      <c r="N583" s="3802">
        <v>11.8</v>
      </c>
      <c r="O583" s="3800">
        <v>14.7</v>
      </c>
      <c r="P583" s="3800">
        <v>12.1</v>
      </c>
      <c r="Q583" s="3800">
        <v>14.4</v>
      </c>
      <c r="R583" s="3800">
        <v>14.7</v>
      </c>
      <c r="S583" s="3800">
        <v>10.1</v>
      </c>
      <c r="T583" s="3800">
        <v>15.4</v>
      </c>
      <c r="U583" s="3800">
        <v>11.3</v>
      </c>
      <c r="V583" s="3800">
        <v>13.5</v>
      </c>
      <c r="W583" s="3800">
        <v>14.6</v>
      </c>
      <c r="X583" s="3800">
        <v>11.4</v>
      </c>
      <c r="Y583" s="3802">
        <v>14.3</v>
      </c>
      <c r="Z583" s="3800">
        <v>11.3</v>
      </c>
      <c r="AA583" s="3800">
        <v>14.1</v>
      </c>
      <c r="AB583" s="3882">
        <v>10.9</v>
      </c>
      <c r="AC583" s="3133">
        <f>SUM(E583:AB583)</f>
        <v>311</v>
      </c>
      <c r="AD583" s="1009"/>
    </row>
    <row r="584" spans="1:48" s="7" customFormat="1" ht="12.75" customHeight="1">
      <c r="A584" s="5494"/>
      <c r="B584" s="5591"/>
      <c r="C584" s="1707" t="s">
        <v>660</v>
      </c>
      <c r="D584" s="1241" t="s">
        <v>106</v>
      </c>
      <c r="E584" s="3809">
        <v>5</v>
      </c>
      <c r="F584" s="3810">
        <v>2.7</v>
      </c>
      <c r="G584" s="3810">
        <v>5.2</v>
      </c>
      <c r="H584" s="3812">
        <v>2.7</v>
      </c>
      <c r="I584" s="3810">
        <v>5.7</v>
      </c>
      <c r="J584" s="3810">
        <v>2.8</v>
      </c>
      <c r="K584" s="3810">
        <v>5</v>
      </c>
      <c r="L584" s="3810">
        <v>2.2999999999999998</v>
      </c>
      <c r="M584" s="3810">
        <v>4.5999999999999996</v>
      </c>
      <c r="N584" s="3812">
        <v>2.9</v>
      </c>
      <c r="O584" s="3810">
        <v>5.6</v>
      </c>
      <c r="P584" s="3810">
        <v>3.3</v>
      </c>
      <c r="Q584" s="3810">
        <v>5.2</v>
      </c>
      <c r="R584" s="3810">
        <v>5.6</v>
      </c>
      <c r="S584" s="3810">
        <v>1.8</v>
      </c>
      <c r="T584" s="3810">
        <v>6.3</v>
      </c>
      <c r="U584" s="3810">
        <v>2.9</v>
      </c>
      <c r="V584" s="3810">
        <v>4.5999999999999996</v>
      </c>
      <c r="W584" s="3810">
        <v>5.5</v>
      </c>
      <c r="X584" s="3810">
        <v>2.8</v>
      </c>
      <c r="Y584" s="3812">
        <v>5.2</v>
      </c>
      <c r="Z584" s="3810">
        <v>3</v>
      </c>
      <c r="AA584" s="3810">
        <v>5.5</v>
      </c>
      <c r="AB584" s="3883">
        <v>2.6</v>
      </c>
      <c r="AC584" s="3134">
        <f>SUM(E584:AB584)</f>
        <v>98.8</v>
      </c>
      <c r="AD584" s="1009"/>
    </row>
    <row r="585" spans="1:48" s="7" customFormat="1" ht="12.75" customHeight="1">
      <c r="A585" s="5499"/>
      <c r="B585" s="5591"/>
      <c r="C585" s="2323" t="s">
        <v>311</v>
      </c>
      <c r="D585" s="1241" t="s">
        <v>107</v>
      </c>
      <c r="E585" s="2104">
        <v>0.75709139072979237</v>
      </c>
      <c r="F585" s="2105">
        <v>0.61003047310601966</v>
      </c>
      <c r="G585" s="2105">
        <v>0.7625380913825246</v>
      </c>
      <c r="H585" s="2106">
        <v>0.61003047310601966</v>
      </c>
      <c r="I585" s="2105">
        <v>0.7972932288809117</v>
      </c>
      <c r="J585" s="2105">
        <v>0.62133886112788295</v>
      </c>
      <c r="K585" s="2105">
        <v>0.7972932288809117</v>
      </c>
      <c r="L585" s="2105">
        <v>0.6378345831047294</v>
      </c>
      <c r="M585" s="2105">
        <v>0.78079750690406524</v>
      </c>
      <c r="N585" s="2106">
        <v>0.64883173108929371</v>
      </c>
      <c r="O585" s="2105">
        <v>0.808290376865476</v>
      </c>
      <c r="P585" s="2105">
        <v>0.66532745306614016</v>
      </c>
      <c r="Q585" s="2105">
        <v>0.79179465488862966</v>
      </c>
      <c r="R585" s="2105">
        <v>0.808290376865476</v>
      </c>
      <c r="S585" s="2105">
        <v>0.55535597322049712</v>
      </c>
      <c r="T585" s="2105">
        <v>0.83879190052077712</v>
      </c>
      <c r="U585" s="2105">
        <v>0.61547717375875199</v>
      </c>
      <c r="V585" s="2107">
        <v>0.74230748895809029</v>
      </c>
      <c r="W585" s="2105">
        <v>0.80279180287319385</v>
      </c>
      <c r="X585" s="2105">
        <v>0.6268374351201651</v>
      </c>
      <c r="Y585" s="2106">
        <v>0.7862960808963475</v>
      </c>
      <c r="Z585" s="2105">
        <v>0.62133886112788295</v>
      </c>
      <c r="AA585" s="2105">
        <v>0.77529893291178309</v>
      </c>
      <c r="AB585" s="2109">
        <v>0.59934456515875434</v>
      </c>
      <c r="AC585" s="1299"/>
      <c r="AD585" s="1009"/>
    </row>
    <row r="586" spans="1:48" s="33" customFormat="1" ht="12.75" customHeight="1" thickBot="1">
      <c r="A586" s="5499"/>
      <c r="B586" s="5592"/>
      <c r="C586" s="1696" t="s">
        <v>311</v>
      </c>
      <c r="D586" s="1244" t="s">
        <v>108</v>
      </c>
      <c r="E586" s="1031">
        <v>0.35971223021582732</v>
      </c>
      <c r="F586" s="1032">
        <v>0.2410714285714286</v>
      </c>
      <c r="G586" s="1032">
        <v>0.37142857142857144</v>
      </c>
      <c r="H586" s="1116">
        <v>0.2410714285714286</v>
      </c>
      <c r="I586" s="1032">
        <v>0.39310344827586208</v>
      </c>
      <c r="J586" s="1032">
        <v>0.247787610619469</v>
      </c>
      <c r="K586" s="1032">
        <v>0.34482758620689657</v>
      </c>
      <c r="L586" s="1032">
        <v>0.1982758620689655</v>
      </c>
      <c r="M586" s="1032">
        <v>0.323943661971831</v>
      </c>
      <c r="N586" s="1116">
        <v>0.24576271186440676</v>
      </c>
      <c r="O586" s="1032">
        <v>0.38095238095238093</v>
      </c>
      <c r="P586" s="1032">
        <v>0.27272727272727271</v>
      </c>
      <c r="Q586" s="1032">
        <v>0.3611111111111111</v>
      </c>
      <c r="R586" s="1032">
        <v>0.38095238095238093</v>
      </c>
      <c r="S586" s="1032">
        <v>0.17821782178217824</v>
      </c>
      <c r="T586" s="1032">
        <v>0.40909090909090906</v>
      </c>
      <c r="U586" s="1032">
        <v>0.25663716814159288</v>
      </c>
      <c r="V586" s="1033">
        <v>0.34074074074074073</v>
      </c>
      <c r="W586" s="1032">
        <v>0.37671232876712329</v>
      </c>
      <c r="X586" s="1032">
        <v>0.24561403508771928</v>
      </c>
      <c r="Y586" s="1116">
        <v>0.36363636363636365</v>
      </c>
      <c r="Z586" s="1032">
        <v>0.26548672566371678</v>
      </c>
      <c r="AA586" s="1032">
        <v>0.39007092198581561</v>
      </c>
      <c r="AB586" s="1034">
        <v>0.23853211009174313</v>
      </c>
      <c r="AC586" s="1301">
        <f t="shared" ref="AC586" si="126">AC584/AC583</f>
        <v>0.31768488745980705</v>
      </c>
      <c r="AD586" s="1019"/>
    </row>
    <row r="587" spans="1:48" s="7" customFormat="1" ht="12.75" customHeight="1">
      <c r="A587" s="5493" t="s">
        <v>134</v>
      </c>
      <c r="B587" s="5496" t="s">
        <v>22</v>
      </c>
      <c r="C587" s="1706" t="s">
        <v>660</v>
      </c>
      <c r="D587" s="1239" t="s">
        <v>105</v>
      </c>
      <c r="E587" s="3855">
        <v>36</v>
      </c>
      <c r="F587" s="3856">
        <v>31.8</v>
      </c>
      <c r="G587" s="3856">
        <v>28</v>
      </c>
      <c r="H587" s="3858">
        <v>29.3</v>
      </c>
      <c r="I587" s="3856">
        <v>26.2</v>
      </c>
      <c r="J587" s="3856">
        <v>27.1</v>
      </c>
      <c r="K587" s="3856">
        <v>32.200000000000003</v>
      </c>
      <c r="L587" s="3856">
        <v>27.8</v>
      </c>
      <c r="M587" s="3856">
        <v>32.200000000000003</v>
      </c>
      <c r="N587" s="3858">
        <v>31.2</v>
      </c>
      <c r="O587" s="3856">
        <v>31.2</v>
      </c>
      <c r="P587" s="3856">
        <v>33.700000000000003</v>
      </c>
      <c r="Q587" s="3856">
        <v>37.4</v>
      </c>
      <c r="R587" s="3856">
        <v>35.4</v>
      </c>
      <c r="S587" s="3856">
        <v>35</v>
      </c>
      <c r="T587" s="3856">
        <v>37.5</v>
      </c>
      <c r="U587" s="3856">
        <v>36.299999999999997</v>
      </c>
      <c r="V587" s="3859">
        <v>35.799999999999997</v>
      </c>
      <c r="W587" s="3856">
        <v>38.6</v>
      </c>
      <c r="X587" s="3856">
        <v>37.5</v>
      </c>
      <c r="Y587" s="3858">
        <v>34.799999999999997</v>
      </c>
      <c r="Z587" s="3856">
        <v>35.4</v>
      </c>
      <c r="AA587" s="3856">
        <v>38.200000000000003</v>
      </c>
      <c r="AB587" s="3860">
        <v>38.700000000000003</v>
      </c>
      <c r="AC587" s="1377">
        <f>SUM(E587:AB587)</f>
        <v>807.29999999999984</v>
      </c>
      <c r="AD587" s="1273"/>
    </row>
    <row r="588" spans="1:48" s="7" customFormat="1" ht="12.75" customHeight="1">
      <c r="A588" s="5494"/>
      <c r="B588" s="5497"/>
      <c r="C588" s="1707" t="s">
        <v>660</v>
      </c>
      <c r="D588" s="1241" t="s">
        <v>106</v>
      </c>
      <c r="E588" s="3311">
        <v>6.6</v>
      </c>
      <c r="F588" s="3312">
        <v>7.1</v>
      </c>
      <c r="G588" s="3312">
        <v>5.5</v>
      </c>
      <c r="H588" s="3315">
        <v>5.9</v>
      </c>
      <c r="I588" s="3312">
        <v>6</v>
      </c>
      <c r="J588" s="3312">
        <v>6</v>
      </c>
      <c r="K588" s="3312">
        <v>6.9</v>
      </c>
      <c r="L588" s="3312">
        <v>6</v>
      </c>
      <c r="M588" s="3312">
        <v>5.7</v>
      </c>
      <c r="N588" s="3315">
        <v>7.8</v>
      </c>
      <c r="O588" s="3312">
        <v>7.1</v>
      </c>
      <c r="P588" s="3312">
        <v>7.3</v>
      </c>
      <c r="Q588" s="3312">
        <v>7.8</v>
      </c>
      <c r="R588" s="3312">
        <v>6.6</v>
      </c>
      <c r="S588" s="3312">
        <v>6.5</v>
      </c>
      <c r="T588" s="3312">
        <v>7</v>
      </c>
      <c r="U588" s="3312">
        <v>7.9</v>
      </c>
      <c r="V588" s="3314">
        <v>7.8</v>
      </c>
      <c r="W588" s="3312">
        <v>8.4</v>
      </c>
      <c r="X588" s="3312">
        <v>9.4</v>
      </c>
      <c r="Y588" s="3315">
        <v>7.3</v>
      </c>
      <c r="Z588" s="3312">
        <v>7.3</v>
      </c>
      <c r="AA588" s="3312">
        <v>7.5</v>
      </c>
      <c r="AB588" s="3861">
        <v>6.8</v>
      </c>
      <c r="AC588" s="1378">
        <f>SUM(E588:AB588)</f>
        <v>168.20000000000002</v>
      </c>
      <c r="AD588" s="1273"/>
    </row>
    <row r="589" spans="1:48" s="7" customFormat="1" ht="12.75" customHeight="1" thickBot="1">
      <c r="A589" s="5500"/>
      <c r="B589" s="5502"/>
      <c r="C589" s="1659"/>
      <c r="D589" s="1268" t="s">
        <v>108</v>
      </c>
      <c r="E589" s="1015">
        <v>0.18333333333333332</v>
      </c>
      <c r="F589" s="1016">
        <v>0.22327044025157231</v>
      </c>
      <c r="G589" s="1016">
        <v>0.19642857142857142</v>
      </c>
      <c r="H589" s="1113">
        <v>0.20136518771331058</v>
      </c>
      <c r="I589" s="1016">
        <v>0.22900763358778625</v>
      </c>
      <c r="J589" s="1016">
        <v>0.22140221402214022</v>
      </c>
      <c r="K589" s="1016">
        <v>0.21428571428571427</v>
      </c>
      <c r="L589" s="1016">
        <v>0.21582733812949639</v>
      </c>
      <c r="M589" s="1016">
        <v>0.17701863354037267</v>
      </c>
      <c r="N589" s="1113">
        <v>0.25</v>
      </c>
      <c r="O589" s="1016">
        <v>0.22756410256410256</v>
      </c>
      <c r="P589" s="1016">
        <v>0.21661721068249257</v>
      </c>
      <c r="Q589" s="1016">
        <v>0.20855614973262032</v>
      </c>
      <c r="R589" s="1016">
        <v>0.1864406779661017</v>
      </c>
      <c r="S589" s="1016">
        <v>0.18571428571428572</v>
      </c>
      <c r="T589" s="1016">
        <v>0.18666666666666668</v>
      </c>
      <c r="U589" s="1016">
        <v>0.21763085399449039</v>
      </c>
      <c r="V589" s="1022">
        <v>0.21787709497206706</v>
      </c>
      <c r="W589" s="1016">
        <v>0.21761658031088082</v>
      </c>
      <c r="X589" s="1016">
        <v>0.25066666666666665</v>
      </c>
      <c r="Y589" s="1113">
        <v>0.20977011494252876</v>
      </c>
      <c r="Z589" s="1016">
        <v>0.20621468926553674</v>
      </c>
      <c r="AA589" s="1016">
        <v>0.1963350785340314</v>
      </c>
      <c r="AB589" s="1027">
        <v>0.17571059431524547</v>
      </c>
      <c r="AC589" s="1028">
        <f t="shared" ref="AC589" si="127">AC588/AC587</f>
        <v>0.20834881704446928</v>
      </c>
      <c r="AD589" s="1273"/>
    </row>
    <row r="590" spans="1:48" s="7" customFormat="1" ht="12.75" customHeight="1">
      <c r="A590" s="5493" t="s">
        <v>117</v>
      </c>
      <c r="B590" s="5496" t="s">
        <v>21</v>
      </c>
      <c r="C590" s="1706" t="s">
        <v>659</v>
      </c>
      <c r="D590" s="1239" t="s">
        <v>105</v>
      </c>
      <c r="E590" s="3815">
        <v>1352.4</v>
      </c>
      <c r="F590" s="3816">
        <v>1208</v>
      </c>
      <c r="G590" s="3816">
        <v>1160.4000000000001</v>
      </c>
      <c r="H590" s="3818">
        <v>1129.5999999999999</v>
      </c>
      <c r="I590" s="3816">
        <v>1144.8</v>
      </c>
      <c r="J590" s="3816">
        <v>1225.2</v>
      </c>
      <c r="K590" s="3816">
        <v>1428</v>
      </c>
      <c r="L590" s="3816">
        <v>1574</v>
      </c>
      <c r="M590" s="3816">
        <v>1667.6</v>
      </c>
      <c r="N590" s="3818">
        <v>1812.8</v>
      </c>
      <c r="O590" s="3816">
        <v>1918</v>
      </c>
      <c r="P590" s="3816">
        <v>1955.2</v>
      </c>
      <c r="Q590" s="3816">
        <v>1990.4</v>
      </c>
      <c r="R590" s="3816">
        <v>1875.2</v>
      </c>
      <c r="S590" s="3816">
        <v>1850.4</v>
      </c>
      <c r="T590" s="3816">
        <v>1837.6</v>
      </c>
      <c r="U590" s="3816">
        <v>1808.4</v>
      </c>
      <c r="V590" s="3816">
        <v>1812.8</v>
      </c>
      <c r="W590" s="3816">
        <v>1891.2</v>
      </c>
      <c r="X590" s="3816">
        <v>1839.6</v>
      </c>
      <c r="Y590" s="3818">
        <v>1853.6</v>
      </c>
      <c r="Z590" s="3816">
        <v>1868</v>
      </c>
      <c r="AA590" s="3816">
        <v>1734.4</v>
      </c>
      <c r="AB590" s="3911">
        <v>1524</v>
      </c>
      <c r="AC590" s="1423">
        <f>SUM(E590:AB590)</f>
        <v>39461.600000000006</v>
      </c>
      <c r="AD590" s="1009"/>
    </row>
    <row r="591" spans="1:48" s="7" customFormat="1" ht="12.75" customHeight="1">
      <c r="A591" s="5494"/>
      <c r="B591" s="5497"/>
      <c r="C591" s="1707" t="s">
        <v>659</v>
      </c>
      <c r="D591" s="1241" t="s">
        <v>106</v>
      </c>
      <c r="E591" s="3809">
        <v>412.4</v>
      </c>
      <c r="F591" s="3810">
        <v>394.8</v>
      </c>
      <c r="G591" s="3810">
        <v>386</v>
      </c>
      <c r="H591" s="3812">
        <v>384</v>
      </c>
      <c r="I591" s="3810">
        <v>384.8</v>
      </c>
      <c r="J591" s="3810">
        <v>396.4</v>
      </c>
      <c r="K591" s="3810">
        <v>436.8</v>
      </c>
      <c r="L591" s="3810">
        <v>486.4</v>
      </c>
      <c r="M591" s="3810">
        <v>530.79999999999995</v>
      </c>
      <c r="N591" s="3812">
        <v>566.4</v>
      </c>
      <c r="O591" s="3810">
        <v>606.79999999999995</v>
      </c>
      <c r="P591" s="3810">
        <v>609.6</v>
      </c>
      <c r="Q591" s="3810">
        <v>629.6</v>
      </c>
      <c r="R591" s="3810">
        <v>612.4</v>
      </c>
      <c r="S591" s="3810">
        <v>603.20000000000005</v>
      </c>
      <c r="T591" s="3810">
        <v>599.20000000000005</v>
      </c>
      <c r="U591" s="3810">
        <v>587.6</v>
      </c>
      <c r="V591" s="3810">
        <v>606.79999999999995</v>
      </c>
      <c r="W591" s="3810">
        <v>624.79999999999995</v>
      </c>
      <c r="X591" s="3810">
        <v>572</v>
      </c>
      <c r="Y591" s="3812">
        <v>543.20000000000005</v>
      </c>
      <c r="Z591" s="3810">
        <v>519.20000000000005</v>
      </c>
      <c r="AA591" s="3810">
        <v>475.2</v>
      </c>
      <c r="AB591" s="3883">
        <v>430</v>
      </c>
      <c r="AC591" s="1378">
        <f>SUM(E591:AB591)</f>
        <v>12398.400000000001</v>
      </c>
      <c r="AD591" s="1009"/>
    </row>
    <row r="592" spans="1:48" s="7" customFormat="1" ht="12.75" customHeight="1">
      <c r="A592" s="5499"/>
      <c r="B592" s="5501"/>
      <c r="C592" s="1695" t="s">
        <v>311</v>
      </c>
      <c r="D592" s="701" t="s">
        <v>336</v>
      </c>
      <c r="E592" s="398">
        <v>1413.8810133812535</v>
      </c>
      <c r="F592" s="399">
        <v>1270.8780586665268</v>
      </c>
      <c r="G592" s="399">
        <v>1222.9162522429735</v>
      </c>
      <c r="H592" s="982">
        <v>1193.085143650695</v>
      </c>
      <c r="I592" s="399">
        <v>1207.7408993654226</v>
      </c>
      <c r="J592" s="399">
        <v>1287.7297853198861</v>
      </c>
      <c r="K592" s="399">
        <v>1493.3111665021461</v>
      </c>
      <c r="L592" s="399">
        <v>1647.440730345101</v>
      </c>
      <c r="M592" s="399">
        <v>1750.0395424103992</v>
      </c>
      <c r="N592" s="982">
        <v>1899.224262692534</v>
      </c>
      <c r="O592" s="399">
        <v>2011.698347168382</v>
      </c>
      <c r="P592" s="399">
        <v>2048.0281248068836</v>
      </c>
      <c r="Q592" s="399">
        <v>2087.6034872551827</v>
      </c>
      <c r="R592" s="399">
        <v>1972.665404978756</v>
      </c>
      <c r="S592" s="399">
        <v>1946.2349292929671</v>
      </c>
      <c r="T592" s="399">
        <v>1932.8254965205731</v>
      </c>
      <c r="U592" s="399">
        <v>1901.4689900179808</v>
      </c>
      <c r="V592" s="399">
        <v>1911.661601853215</v>
      </c>
      <c r="W592" s="399">
        <v>1991.7360467692499</v>
      </c>
      <c r="X592" s="399">
        <v>1926.476618077676</v>
      </c>
      <c r="Y592" s="982">
        <v>1931.5535716101688</v>
      </c>
      <c r="Z592" s="399">
        <v>1938.8121724396101</v>
      </c>
      <c r="AA592" s="399">
        <v>1798.3209947058951</v>
      </c>
      <c r="AB592" s="465">
        <v>1583.5011840854429</v>
      </c>
      <c r="AC592" s="1299"/>
      <c r="AD592" s="1009"/>
    </row>
    <row r="593" spans="1:30" s="7" customFormat="1" ht="12.75" customHeight="1">
      <c r="A593" s="5499"/>
      <c r="B593" s="5501"/>
      <c r="C593" s="2276" t="s">
        <v>311</v>
      </c>
      <c r="D593" s="1241" t="s">
        <v>107</v>
      </c>
      <c r="E593" s="2104">
        <v>77.009866384695059</v>
      </c>
      <c r="F593" s="2105">
        <v>69.220923516821543</v>
      </c>
      <c r="G593" s="2105">
        <v>66.608587493287644</v>
      </c>
      <c r="H593" s="2106">
        <v>64.983776306874731</v>
      </c>
      <c r="I593" s="2105">
        <v>66.408526986661656</v>
      </c>
      <c r="J593" s="2105">
        <v>70.806775066470024</v>
      </c>
      <c r="K593" s="2105">
        <v>82.110819425132192</v>
      </c>
      <c r="L593" s="2105">
        <v>90.585747537018833</v>
      </c>
      <c r="M593" s="2105">
        <v>96.227219133631763</v>
      </c>
      <c r="N593" s="2106">
        <v>104.43025136352409</v>
      </c>
      <c r="O593" s="2105">
        <v>110.61472212057053</v>
      </c>
      <c r="P593" s="2105">
        <v>112.61234182525511</v>
      </c>
      <c r="Q593" s="2105">
        <v>114.78842241218868</v>
      </c>
      <c r="R593" s="2105">
        <v>108.46846691290922</v>
      </c>
      <c r="S593" s="2105">
        <v>107.01516765081398</v>
      </c>
      <c r="T593" s="2105">
        <v>105.27521893516274</v>
      </c>
      <c r="U593" s="2105">
        <v>103.56732389081199</v>
      </c>
      <c r="V593" s="2107">
        <v>105.11412765994523</v>
      </c>
      <c r="W593" s="2105">
        <v>109.51708026256262</v>
      </c>
      <c r="X593" s="2105">
        <v>105.92874228901582</v>
      </c>
      <c r="Y593" s="2106">
        <v>106.20790233555371</v>
      </c>
      <c r="Z593" s="2105">
        <v>106.60702187296495</v>
      </c>
      <c r="AA593" s="2105">
        <v>98.882010512648009</v>
      </c>
      <c r="AB593" s="2109">
        <v>87.069984275602053</v>
      </c>
      <c r="AC593" s="1299"/>
      <c r="AD593" s="1009"/>
    </row>
    <row r="594" spans="1:30" s="33" customFormat="1" ht="12.75" customHeight="1" thickBot="1">
      <c r="A594" s="5499"/>
      <c r="B594" s="5501"/>
      <c r="C594" s="1658" t="s">
        <v>311</v>
      </c>
      <c r="D594" s="1268" t="s">
        <v>108</v>
      </c>
      <c r="E594" s="1015">
        <v>0.30493936705116825</v>
      </c>
      <c r="F594" s="1016">
        <v>0.32682119205298016</v>
      </c>
      <c r="G594" s="1016">
        <v>0.33264391589107201</v>
      </c>
      <c r="H594" s="1113">
        <v>0.33994334277620397</v>
      </c>
      <c r="I594" s="1016">
        <v>0.33612858141160029</v>
      </c>
      <c r="J594" s="1016">
        <v>0.32353901403852431</v>
      </c>
      <c r="K594" s="1016">
        <v>0.30588235294117649</v>
      </c>
      <c r="L594" s="1016">
        <v>0.30902160101651843</v>
      </c>
      <c r="M594" s="1016">
        <v>0.31830175101942909</v>
      </c>
      <c r="N594" s="1113">
        <v>0.31244483671668138</v>
      </c>
      <c r="O594" s="1016">
        <v>0.31637122002085505</v>
      </c>
      <c r="P594" s="1016">
        <v>0.31178396072013093</v>
      </c>
      <c r="Q594" s="1016">
        <v>0.3163183279742765</v>
      </c>
      <c r="R594" s="1016">
        <v>0.32657849829351532</v>
      </c>
      <c r="S594" s="1016">
        <v>0.3259835711197579</v>
      </c>
      <c r="T594" s="1016">
        <v>0.32607749238136702</v>
      </c>
      <c r="U594" s="1016">
        <v>0.32492811324928111</v>
      </c>
      <c r="V594" s="1022">
        <v>0.33473080317740511</v>
      </c>
      <c r="W594" s="1016">
        <v>0.33037225042301183</v>
      </c>
      <c r="X594" s="1016">
        <v>0.31093716025222878</v>
      </c>
      <c r="Y594" s="1113">
        <v>0.29305135951661637</v>
      </c>
      <c r="Z594" s="1016">
        <v>0.27794432548179876</v>
      </c>
      <c r="AA594" s="1016">
        <v>0.27398523985239848</v>
      </c>
      <c r="AB594" s="1027">
        <v>0.28215223097112863</v>
      </c>
      <c r="AC594" s="1301">
        <f t="shared" ref="AC594" si="128">AC591/AC590</f>
        <v>0.31418898372088305</v>
      </c>
      <c r="AD594" s="1019"/>
    </row>
    <row r="595" spans="1:30" s="7" customFormat="1" ht="12.75" customHeight="1">
      <c r="A595" s="5493" t="s">
        <v>150</v>
      </c>
      <c r="B595" s="5496" t="s">
        <v>21</v>
      </c>
      <c r="C595" s="1706" t="s">
        <v>659</v>
      </c>
      <c r="D595" s="1239" t="s">
        <v>105</v>
      </c>
      <c r="E595" s="3815">
        <v>470.8</v>
      </c>
      <c r="F595" s="3816">
        <v>437.2</v>
      </c>
      <c r="G595" s="3816">
        <v>418.8</v>
      </c>
      <c r="H595" s="3818">
        <v>420</v>
      </c>
      <c r="I595" s="3816">
        <v>414.8</v>
      </c>
      <c r="J595" s="3816">
        <v>424.8</v>
      </c>
      <c r="K595" s="3816">
        <v>469.6</v>
      </c>
      <c r="L595" s="3816">
        <v>523.6</v>
      </c>
      <c r="M595" s="3816">
        <v>581.6</v>
      </c>
      <c r="N595" s="3818">
        <v>608</v>
      </c>
      <c r="O595" s="3816">
        <v>643.6</v>
      </c>
      <c r="P595" s="3816">
        <v>622.79999999999995</v>
      </c>
      <c r="Q595" s="3816">
        <v>646</v>
      </c>
      <c r="R595" s="3816">
        <v>651.20000000000005</v>
      </c>
      <c r="S595" s="3816">
        <v>640.79999999999995</v>
      </c>
      <c r="T595" s="3816">
        <v>634</v>
      </c>
      <c r="U595" s="3816">
        <v>626</v>
      </c>
      <c r="V595" s="3816">
        <v>630</v>
      </c>
      <c r="W595" s="3816">
        <v>638.4</v>
      </c>
      <c r="X595" s="3816">
        <v>679.2</v>
      </c>
      <c r="Y595" s="3818">
        <v>692</v>
      </c>
      <c r="Z595" s="3816">
        <v>667.2</v>
      </c>
      <c r="AA595" s="3816">
        <v>558.79999999999995</v>
      </c>
      <c r="AB595" s="3911">
        <v>497.2</v>
      </c>
      <c r="AC595" s="1377">
        <f>SUM(E595:AB595)</f>
        <v>13596.400000000001</v>
      </c>
      <c r="AD595" s="1009"/>
    </row>
    <row r="596" spans="1:30" s="7" customFormat="1" ht="12.75" customHeight="1">
      <c r="A596" s="5494"/>
      <c r="B596" s="5497"/>
      <c r="C596" s="1707" t="s">
        <v>659</v>
      </c>
      <c r="D596" s="1241" t="s">
        <v>106</v>
      </c>
      <c r="E596" s="3809">
        <v>158</v>
      </c>
      <c r="F596" s="3810">
        <v>155.6</v>
      </c>
      <c r="G596" s="3810">
        <v>154</v>
      </c>
      <c r="H596" s="3812">
        <v>152</v>
      </c>
      <c r="I596" s="3810">
        <v>153.19999999999999</v>
      </c>
      <c r="J596" s="3810">
        <v>161.19999999999999</v>
      </c>
      <c r="K596" s="3810">
        <v>172.4</v>
      </c>
      <c r="L596" s="3810">
        <v>186</v>
      </c>
      <c r="M596" s="3810">
        <v>230.8</v>
      </c>
      <c r="N596" s="3812">
        <v>248</v>
      </c>
      <c r="O596" s="3810">
        <v>261.2</v>
      </c>
      <c r="P596" s="3810">
        <v>222.8</v>
      </c>
      <c r="Q596" s="3810">
        <v>235.2</v>
      </c>
      <c r="R596" s="3810">
        <v>241.2</v>
      </c>
      <c r="S596" s="3810">
        <v>236.8</v>
      </c>
      <c r="T596" s="3810">
        <v>234.4</v>
      </c>
      <c r="U596" s="3810">
        <v>233.2</v>
      </c>
      <c r="V596" s="3810">
        <v>238.8</v>
      </c>
      <c r="W596" s="3810">
        <v>239.6</v>
      </c>
      <c r="X596" s="3810">
        <v>242.8</v>
      </c>
      <c r="Y596" s="3812">
        <v>235.2</v>
      </c>
      <c r="Z596" s="3810">
        <v>225.2</v>
      </c>
      <c r="AA596" s="3810">
        <v>163.6</v>
      </c>
      <c r="AB596" s="3883">
        <v>152</v>
      </c>
      <c r="AC596" s="1378">
        <f>SUM(E596:AB596)</f>
        <v>4933.2</v>
      </c>
      <c r="AD596" s="1009"/>
    </row>
    <row r="597" spans="1:30" s="7" customFormat="1" ht="12.75" customHeight="1">
      <c r="A597" s="5499"/>
      <c r="B597" s="5501"/>
      <c r="C597" s="1695" t="s">
        <v>311</v>
      </c>
      <c r="D597" s="701" t="s">
        <v>336</v>
      </c>
      <c r="E597" s="398">
        <v>496.60511475416763</v>
      </c>
      <c r="F597" s="399">
        <v>464.06378871874927</v>
      </c>
      <c r="G597" s="399">
        <v>446.21680828942334</v>
      </c>
      <c r="H597" s="982">
        <v>446.65870639672971</v>
      </c>
      <c r="I597" s="399">
        <v>442.18692879821765</v>
      </c>
      <c r="J597" s="399">
        <v>454.35721629572475</v>
      </c>
      <c r="K597" s="399">
        <v>500.24585955308021</v>
      </c>
      <c r="L597" s="399">
        <v>555.65543279986025</v>
      </c>
      <c r="M597" s="399">
        <v>625.72134373057793</v>
      </c>
      <c r="N597" s="982">
        <v>656.63384012705285</v>
      </c>
      <c r="O597" s="399">
        <v>694.58361627668705</v>
      </c>
      <c r="P597" s="399">
        <v>661.45270428051015</v>
      </c>
      <c r="Q597" s="399">
        <v>687.48457437239995</v>
      </c>
      <c r="R597" s="399">
        <v>694.43421574689137</v>
      </c>
      <c r="S597" s="399">
        <v>683.15362840286514</v>
      </c>
      <c r="T597" s="399">
        <v>675.94331123253232</v>
      </c>
      <c r="U597" s="399">
        <v>668.02562825089274</v>
      </c>
      <c r="V597" s="399">
        <v>673.73989046218719</v>
      </c>
      <c r="W597" s="399">
        <v>681.88174927915463</v>
      </c>
      <c r="X597" s="399">
        <v>721.29361566563171</v>
      </c>
      <c r="Y597" s="982">
        <v>730.87826619759323</v>
      </c>
      <c r="Z597" s="399">
        <v>704.18099945965605</v>
      </c>
      <c r="AA597" s="399">
        <v>582.25630095345468</v>
      </c>
      <c r="AB597" s="465">
        <v>519.91522385865949</v>
      </c>
      <c r="AC597" s="1379"/>
      <c r="AD597" s="1009"/>
    </row>
    <row r="598" spans="1:30" s="7" customFormat="1" ht="12.75" customHeight="1">
      <c r="A598" s="5499"/>
      <c r="B598" s="5501"/>
      <c r="C598" s="2276" t="s">
        <v>311</v>
      </c>
      <c r="D598" s="1241" t="s">
        <v>107</v>
      </c>
      <c r="E598" s="2104">
        <v>27.04859402681733</v>
      </c>
      <c r="F598" s="2105">
        <v>25.276165409238445</v>
      </c>
      <c r="G598" s="2105">
        <v>24.304093809701339</v>
      </c>
      <c r="H598" s="2106">
        <v>24.328162676796406</v>
      </c>
      <c r="I598" s="2105">
        <v>24.084598337149515</v>
      </c>
      <c r="J598" s="2105">
        <v>24.747477465715633</v>
      </c>
      <c r="K598" s="2105">
        <v>27.246894497544019</v>
      </c>
      <c r="L598" s="2105">
        <v>30.264888085252579</v>
      </c>
      <c r="M598" s="2105">
        <v>34.081168513258824</v>
      </c>
      <c r="N598" s="2106">
        <v>35.764879656261478</v>
      </c>
      <c r="O598" s="2105">
        <v>38.192194079242761</v>
      </c>
      <c r="P598" s="2105">
        <v>36.370466368815087</v>
      </c>
      <c r="Q598" s="2105">
        <v>37.801848007392415</v>
      </c>
      <c r="R598" s="2105">
        <v>38.183979180567086</v>
      </c>
      <c r="S598" s="2105">
        <v>37.563707738691782</v>
      </c>
      <c r="T598" s="2105">
        <v>37.167243114002808</v>
      </c>
      <c r="U598" s="2105">
        <v>36.731883456783024</v>
      </c>
      <c r="V598" s="2107">
        <v>37.046086392584073</v>
      </c>
      <c r="W598" s="2105">
        <v>37.493772523982173</v>
      </c>
      <c r="X598" s="2105">
        <v>39.660863158981989</v>
      </c>
      <c r="Y598" s="2106">
        <v>40.18788226038356</v>
      </c>
      <c r="Z598" s="2105">
        <v>38.719913294881152</v>
      </c>
      <c r="AA598" s="2105">
        <v>32.01579353265074</v>
      </c>
      <c r="AB598" s="2109">
        <v>28.587923281007772</v>
      </c>
      <c r="AC598" s="1379"/>
      <c r="AD598" s="1009"/>
    </row>
    <row r="599" spans="1:30" s="33" customFormat="1" ht="12.75" customHeight="1" thickBot="1">
      <c r="A599" s="5499"/>
      <c r="B599" s="5501"/>
      <c r="C599" s="1658" t="s">
        <v>311</v>
      </c>
      <c r="D599" s="1268" t="s">
        <v>108</v>
      </c>
      <c r="E599" s="1031">
        <v>0.33559898045879355</v>
      </c>
      <c r="F599" s="1032">
        <v>0.35590118938700821</v>
      </c>
      <c r="G599" s="1032">
        <v>0.3677172874880611</v>
      </c>
      <c r="H599" s="1116">
        <v>0.3619047619047619</v>
      </c>
      <c r="I599" s="1032">
        <v>0.36933461909353904</v>
      </c>
      <c r="J599" s="1032">
        <v>0.37947269303201503</v>
      </c>
      <c r="K599" s="1032">
        <v>0.36712095400340716</v>
      </c>
      <c r="L599" s="1032">
        <v>0.35523300229182581</v>
      </c>
      <c r="M599" s="1032">
        <v>0.39683631361760663</v>
      </c>
      <c r="N599" s="1116">
        <v>0.40789473684210525</v>
      </c>
      <c r="O599" s="1032">
        <v>0.40584213797389679</v>
      </c>
      <c r="P599" s="1032">
        <v>0.35773924213230573</v>
      </c>
      <c r="Q599" s="1032">
        <v>0.36408668730650151</v>
      </c>
      <c r="R599" s="1032">
        <v>0.37039312039312033</v>
      </c>
      <c r="S599" s="1032">
        <v>0.36953807740324601</v>
      </c>
      <c r="T599" s="1032">
        <v>0.36971608832807573</v>
      </c>
      <c r="U599" s="1032">
        <v>0.37252396166134183</v>
      </c>
      <c r="V599" s="1033">
        <v>0.37904761904761908</v>
      </c>
      <c r="W599" s="1032">
        <v>0.37531328320802004</v>
      </c>
      <c r="X599" s="1032">
        <v>0.35747938751472319</v>
      </c>
      <c r="Y599" s="1116">
        <v>0.33988439306358381</v>
      </c>
      <c r="Z599" s="1032">
        <v>0.33752997601918461</v>
      </c>
      <c r="AA599" s="1032">
        <v>0.2927702219040802</v>
      </c>
      <c r="AB599" s="1034">
        <v>0.30571198712791636</v>
      </c>
      <c r="AC599" s="1028">
        <f t="shared" ref="AC599" si="129">AC596/AC595</f>
        <v>0.36283133770704007</v>
      </c>
      <c r="AD599" s="1019"/>
    </row>
    <row r="600" spans="1:30" s="7" customFormat="1" ht="12.75" customHeight="1">
      <c r="A600" s="5493" t="s">
        <v>154</v>
      </c>
      <c r="B600" s="5619" t="s">
        <v>252</v>
      </c>
      <c r="C600" s="1706" t="s">
        <v>660</v>
      </c>
      <c r="D600" s="1239" t="s">
        <v>105</v>
      </c>
      <c r="E600" s="3799">
        <v>1.6</v>
      </c>
      <c r="F600" s="3800">
        <v>1.2</v>
      </c>
      <c r="G600" s="3800">
        <v>1.2</v>
      </c>
      <c r="H600" s="3802">
        <v>1.2</v>
      </c>
      <c r="I600" s="3800">
        <v>1</v>
      </c>
      <c r="J600" s="3800">
        <v>1.2</v>
      </c>
      <c r="K600" s="3800">
        <v>1.4</v>
      </c>
      <c r="L600" s="3800">
        <v>1.4</v>
      </c>
      <c r="M600" s="3800">
        <v>4.5999999999999996</v>
      </c>
      <c r="N600" s="3802">
        <v>4.4000000000000004</v>
      </c>
      <c r="O600" s="3800">
        <v>5.2</v>
      </c>
      <c r="P600" s="3800">
        <v>5.2</v>
      </c>
      <c r="Q600" s="3800">
        <v>2.6</v>
      </c>
      <c r="R600" s="3800">
        <v>4.4000000000000004</v>
      </c>
      <c r="S600" s="3800">
        <v>4.4000000000000004</v>
      </c>
      <c r="T600" s="3800">
        <v>4.8</v>
      </c>
      <c r="U600" s="3800">
        <v>5.2</v>
      </c>
      <c r="V600" s="3800">
        <v>5.2</v>
      </c>
      <c r="W600" s="3800">
        <v>5.6</v>
      </c>
      <c r="X600" s="3800">
        <v>4.4000000000000004</v>
      </c>
      <c r="Y600" s="3802">
        <v>1.8</v>
      </c>
      <c r="Z600" s="3800">
        <v>1.4</v>
      </c>
      <c r="AA600" s="3800">
        <v>1.4</v>
      </c>
      <c r="AB600" s="3882">
        <v>1.8</v>
      </c>
      <c r="AC600" s="1293">
        <f>SUM(E600:AB600)</f>
        <v>72.600000000000009</v>
      </c>
      <c r="AD600" s="1009"/>
    </row>
    <row r="601" spans="1:30" s="7" customFormat="1" ht="12.75" customHeight="1">
      <c r="A601" s="5494"/>
      <c r="B601" s="5620"/>
      <c r="C601" s="1707" t="s">
        <v>660</v>
      </c>
      <c r="D601" s="1241" t="s">
        <v>106</v>
      </c>
      <c r="E601" s="3809">
        <v>4.2</v>
      </c>
      <c r="F601" s="3810">
        <v>4.2</v>
      </c>
      <c r="G601" s="3810">
        <v>4.4000000000000004</v>
      </c>
      <c r="H601" s="3812">
        <v>4.2</v>
      </c>
      <c r="I601" s="3810">
        <v>4.2</v>
      </c>
      <c r="J601" s="3810">
        <v>4.2</v>
      </c>
      <c r="K601" s="3810">
        <v>4.2</v>
      </c>
      <c r="L601" s="3810">
        <v>4.2</v>
      </c>
      <c r="M601" s="3810">
        <v>13.2</v>
      </c>
      <c r="N601" s="3812">
        <v>16</v>
      </c>
      <c r="O601" s="3810">
        <v>16.2</v>
      </c>
      <c r="P601" s="3810">
        <v>13.8</v>
      </c>
      <c r="Q601" s="3810">
        <v>4.4000000000000004</v>
      </c>
      <c r="R601" s="3810">
        <v>13.6</v>
      </c>
      <c r="S601" s="3810">
        <v>15.2</v>
      </c>
      <c r="T601" s="3810">
        <v>15</v>
      </c>
      <c r="U601" s="3810">
        <v>15</v>
      </c>
      <c r="V601" s="3810">
        <v>10.6</v>
      </c>
      <c r="W601" s="3810">
        <v>14.6</v>
      </c>
      <c r="X601" s="3810">
        <v>12.2</v>
      </c>
      <c r="Y601" s="3812">
        <v>4</v>
      </c>
      <c r="Z601" s="3810">
        <v>4</v>
      </c>
      <c r="AA601" s="3810">
        <v>4</v>
      </c>
      <c r="AB601" s="3883">
        <v>3.8</v>
      </c>
      <c r="AC601" s="1294">
        <f>SUM(E601:AB601)</f>
        <v>209.39999999999998</v>
      </c>
      <c r="AD601" s="1009"/>
    </row>
    <row r="602" spans="1:30" s="7" customFormat="1" ht="12.75" customHeight="1">
      <c r="A602" s="5499"/>
      <c r="B602" s="5621"/>
      <c r="C602" s="1695" t="s">
        <v>311</v>
      </c>
      <c r="D602" s="701" t="s">
        <v>336</v>
      </c>
      <c r="E602" s="398">
        <v>4.4944410108488464</v>
      </c>
      <c r="F602" s="399">
        <v>4.3680659335683112</v>
      </c>
      <c r="G602" s="399">
        <v>4.5607017003965522</v>
      </c>
      <c r="H602" s="982">
        <v>4.3680659335683112</v>
      </c>
      <c r="I602" s="399">
        <v>4.3174066289845809</v>
      </c>
      <c r="J602" s="399">
        <v>4.3680659335683112</v>
      </c>
      <c r="K602" s="399">
        <v>4.4271887242357311</v>
      </c>
      <c r="L602" s="399">
        <v>4.4271887242357311</v>
      </c>
      <c r="M602" s="399">
        <v>13.978555004005241</v>
      </c>
      <c r="N602" s="982">
        <v>16.593974810153231</v>
      </c>
      <c r="O602" s="399">
        <v>17.014111789923092</v>
      </c>
      <c r="P602" s="399">
        <v>14.747203124660622</v>
      </c>
      <c r="Q602" s="399">
        <v>5.1107729356722551</v>
      </c>
      <c r="R602" s="399">
        <v>14.294054708164509</v>
      </c>
      <c r="S602" s="399">
        <v>15.824032355881986</v>
      </c>
      <c r="T602" s="399">
        <v>15.749285698088025</v>
      </c>
      <c r="U602" s="399">
        <v>15.875767697972908</v>
      </c>
      <c r="V602" s="399">
        <v>11.806777714516354</v>
      </c>
      <c r="W602" s="399">
        <v>15.637135287513502</v>
      </c>
      <c r="X602" s="399">
        <v>12.969194269498781</v>
      </c>
      <c r="Y602" s="982">
        <v>4.3863424398922621</v>
      </c>
      <c r="Z602" s="399">
        <v>4.2379240200834181</v>
      </c>
      <c r="AA602" s="399">
        <v>4.2379240200834181</v>
      </c>
      <c r="AB602" s="465">
        <v>4.2047592083257275</v>
      </c>
      <c r="AC602" s="1295"/>
      <c r="AD602" s="1009"/>
    </row>
    <row r="603" spans="1:30" s="7" customFormat="1" ht="12.75" customHeight="1">
      <c r="A603" s="5499"/>
      <c r="B603" s="5621"/>
      <c r="C603" s="2276" t="s">
        <v>311</v>
      </c>
      <c r="D603" s="1241" t="s">
        <v>107</v>
      </c>
      <c r="E603" s="2104">
        <v>0.24479874787457315</v>
      </c>
      <c r="F603" s="2105">
        <v>0.23791547571544325</v>
      </c>
      <c r="G603" s="2105">
        <v>0.24840776928467295</v>
      </c>
      <c r="H603" s="2106">
        <v>0.23791547571544325</v>
      </c>
      <c r="I603" s="2105">
        <v>0.23515621504201156</v>
      </c>
      <c r="J603" s="2105">
        <v>0.23791547571544325</v>
      </c>
      <c r="K603" s="2105">
        <v>0.24113571714063917</v>
      </c>
      <c r="L603" s="2105">
        <v>0.24113571714063917</v>
      </c>
      <c r="M603" s="2105">
        <v>0.76137004664569963</v>
      </c>
      <c r="N603" s="2106">
        <v>0.90382413429885256</v>
      </c>
      <c r="O603" s="2105">
        <v>0.93553352589852212</v>
      </c>
      <c r="P603" s="2105">
        <v>0.81088587560160952</v>
      </c>
      <c r="Q603" s="2105">
        <v>0.28101963144546954</v>
      </c>
      <c r="R603" s="2105">
        <v>0.78596917462571592</v>
      </c>
      <c r="S603" s="2105">
        <v>0.87009612765083932</v>
      </c>
      <c r="T603" s="2105">
        <v>0.86598612736528036</v>
      </c>
      <c r="U603" s="2105">
        <v>0.87294083371586884</v>
      </c>
      <c r="V603" s="2107">
        <v>0.64920440873696106</v>
      </c>
      <c r="W603" s="2105">
        <v>0.85981945405719196</v>
      </c>
      <c r="X603" s="2105">
        <v>0.71312074311120688</v>
      </c>
      <c r="Y603" s="2106">
        <v>0.24118628461235023</v>
      </c>
      <c r="Z603" s="2105">
        <v>0.23302538798098499</v>
      </c>
      <c r="AA603" s="2105">
        <v>0.23302538798098499</v>
      </c>
      <c r="AB603" s="2109">
        <v>0.23120179626708728</v>
      </c>
      <c r="AC603" s="1299"/>
      <c r="AD603" s="1009"/>
    </row>
    <row r="604" spans="1:30" s="7" customFormat="1" ht="12.75" customHeight="1" thickBot="1">
      <c r="A604" s="5499"/>
      <c r="B604" s="5621"/>
      <c r="C604" s="1658" t="s">
        <v>311</v>
      </c>
      <c r="D604" s="1268" t="s">
        <v>108</v>
      </c>
      <c r="E604" s="1031">
        <v>2.625</v>
      </c>
      <c r="F604" s="1032">
        <v>3.5000000000000004</v>
      </c>
      <c r="G604" s="1032">
        <v>3.666666666666667</v>
      </c>
      <c r="H604" s="1116">
        <v>3.5000000000000004</v>
      </c>
      <c r="I604" s="1032">
        <v>4.2</v>
      </c>
      <c r="J604" s="1032">
        <v>3.5000000000000004</v>
      </c>
      <c r="K604" s="1032">
        <v>3.0000000000000004</v>
      </c>
      <c r="L604" s="1032">
        <v>3.0000000000000004</v>
      </c>
      <c r="M604" s="1032">
        <v>2.8695652173913042</v>
      </c>
      <c r="N604" s="1116">
        <v>3.6363636363636362</v>
      </c>
      <c r="O604" s="1032">
        <v>3.115384615384615</v>
      </c>
      <c r="P604" s="1032">
        <v>2.6538461538461537</v>
      </c>
      <c r="Q604" s="1032">
        <v>1.6923076923076923</v>
      </c>
      <c r="R604" s="1032">
        <v>3.0909090909090904</v>
      </c>
      <c r="S604" s="1032">
        <v>3.4545454545454541</v>
      </c>
      <c r="T604" s="1032">
        <v>3.125</v>
      </c>
      <c r="U604" s="1032">
        <v>2.8846153846153846</v>
      </c>
      <c r="V604" s="1033">
        <v>2.0384615384615383</v>
      </c>
      <c r="W604" s="1032">
        <v>2.6071428571428572</v>
      </c>
      <c r="X604" s="1032">
        <v>2.7727272727272725</v>
      </c>
      <c r="Y604" s="1116">
        <v>2.2222222222222223</v>
      </c>
      <c r="Z604" s="1032">
        <v>2.8571428571428572</v>
      </c>
      <c r="AA604" s="1032">
        <v>2.8571428571428572</v>
      </c>
      <c r="AB604" s="1034">
        <v>2.1111111111111112</v>
      </c>
      <c r="AC604" s="1028">
        <f t="shared" ref="AC604" si="130">AC601/AC600</f>
        <v>2.8842975206611565</v>
      </c>
      <c r="AD604" s="1009"/>
    </row>
    <row r="605" spans="1:30" s="7" customFormat="1" ht="12.75" customHeight="1">
      <c r="A605" s="5493" t="s">
        <v>116</v>
      </c>
      <c r="B605" s="5496" t="s">
        <v>350</v>
      </c>
      <c r="C605" s="1706" t="s">
        <v>660</v>
      </c>
      <c r="D605" s="1239" t="s">
        <v>105</v>
      </c>
      <c r="E605" s="3799">
        <v>762.8</v>
      </c>
      <c r="F605" s="3800">
        <v>755</v>
      </c>
      <c r="G605" s="3800">
        <v>755.6</v>
      </c>
      <c r="H605" s="3802">
        <v>757.2</v>
      </c>
      <c r="I605" s="3800">
        <v>757.8</v>
      </c>
      <c r="J605" s="3800">
        <v>758.2</v>
      </c>
      <c r="K605" s="3800">
        <v>754.8</v>
      </c>
      <c r="L605" s="3800">
        <v>755.8</v>
      </c>
      <c r="M605" s="3800">
        <v>761</v>
      </c>
      <c r="N605" s="3802">
        <v>763.8</v>
      </c>
      <c r="O605" s="3800">
        <v>763.6</v>
      </c>
      <c r="P605" s="3800">
        <v>762.4</v>
      </c>
      <c r="Q605" s="3800">
        <v>761.4</v>
      </c>
      <c r="R605" s="3800">
        <v>762.2</v>
      </c>
      <c r="S605" s="3800">
        <v>763</v>
      </c>
      <c r="T605" s="3800">
        <v>760.4</v>
      </c>
      <c r="U605" s="3800">
        <v>759.4</v>
      </c>
      <c r="V605" s="3800">
        <v>760.4</v>
      </c>
      <c r="W605" s="3800">
        <v>763.4</v>
      </c>
      <c r="X605" s="3800">
        <v>762.6</v>
      </c>
      <c r="Y605" s="3802">
        <v>758.6</v>
      </c>
      <c r="Z605" s="3800">
        <v>761</v>
      </c>
      <c r="AA605" s="3800">
        <v>764.6</v>
      </c>
      <c r="AB605" s="3882">
        <v>771.2</v>
      </c>
      <c r="AC605" s="1377">
        <f>SUM(E605:AB605)</f>
        <v>18256.2</v>
      </c>
      <c r="AD605" s="1009"/>
    </row>
    <row r="606" spans="1:30" s="7" customFormat="1" ht="12.75" customHeight="1">
      <c r="A606" s="5494"/>
      <c r="B606" s="5497"/>
      <c r="C606" s="1707" t="s">
        <v>660</v>
      </c>
      <c r="D606" s="1241" t="s">
        <v>106</v>
      </c>
      <c r="E606" s="3809">
        <v>546.20000000000005</v>
      </c>
      <c r="F606" s="3810">
        <v>544.4</v>
      </c>
      <c r="G606" s="3810">
        <v>545</v>
      </c>
      <c r="H606" s="3812">
        <v>545.20000000000005</v>
      </c>
      <c r="I606" s="3810">
        <v>547</v>
      </c>
      <c r="J606" s="3810">
        <v>542.79999999999995</v>
      </c>
      <c r="K606" s="3810">
        <v>538</v>
      </c>
      <c r="L606" s="3810">
        <v>535.20000000000005</v>
      </c>
      <c r="M606" s="3810">
        <v>535.4</v>
      </c>
      <c r="N606" s="3812">
        <v>547.4</v>
      </c>
      <c r="O606" s="3810">
        <v>547.6</v>
      </c>
      <c r="P606" s="3810">
        <v>543.6</v>
      </c>
      <c r="Q606" s="3810">
        <v>546.4</v>
      </c>
      <c r="R606" s="3810">
        <v>545.4</v>
      </c>
      <c r="S606" s="3810">
        <v>550</v>
      </c>
      <c r="T606" s="3810">
        <v>548.79999999999995</v>
      </c>
      <c r="U606" s="3810">
        <v>549.20000000000005</v>
      </c>
      <c r="V606" s="3810">
        <v>549.79999999999995</v>
      </c>
      <c r="W606" s="3810">
        <v>546.79999999999995</v>
      </c>
      <c r="X606" s="3810">
        <v>544.20000000000005</v>
      </c>
      <c r="Y606" s="3812">
        <v>546.6</v>
      </c>
      <c r="Z606" s="3810">
        <v>547.79999999999995</v>
      </c>
      <c r="AA606" s="3810">
        <v>555.4</v>
      </c>
      <c r="AB606" s="3883">
        <v>561</v>
      </c>
      <c r="AC606" s="1378">
        <f>SUM(E606:AB606)</f>
        <v>13109.199999999999</v>
      </c>
      <c r="AD606" s="1009"/>
    </row>
    <row r="607" spans="1:30" s="7" customFormat="1" ht="12.75" customHeight="1">
      <c r="A607" s="5499"/>
      <c r="B607" s="5501"/>
      <c r="C607" s="1695" t="s">
        <v>311</v>
      </c>
      <c r="D607" s="701" t="s">
        <v>336</v>
      </c>
      <c r="E607" s="398">
        <v>938.18882960734516</v>
      </c>
      <c r="F607" s="399">
        <v>930.80414696111018</v>
      </c>
      <c r="G607" s="399">
        <v>931.6417551827526</v>
      </c>
      <c r="H607" s="982">
        <v>933.05673996815437</v>
      </c>
      <c r="I607" s="399">
        <v>934.59608387794992</v>
      </c>
      <c r="J607" s="399">
        <v>932.46934534063905</v>
      </c>
      <c r="K607" s="399">
        <v>926.91263881770431</v>
      </c>
      <c r="L607" s="399">
        <v>926.1061926150802</v>
      </c>
      <c r="M607" s="399">
        <v>930.46985980202487</v>
      </c>
      <c r="N607" s="982">
        <v>939.70059061384018</v>
      </c>
      <c r="O607" s="399">
        <v>939.6545748305598</v>
      </c>
      <c r="P607" s="399">
        <v>936.35181422369226</v>
      </c>
      <c r="Q607" s="399">
        <v>937.16749836942165</v>
      </c>
      <c r="R607" s="399">
        <v>937.23529596361232</v>
      </c>
      <c r="S607" s="399">
        <v>940.56844514368015</v>
      </c>
      <c r="T607" s="399">
        <v>937.75775123429389</v>
      </c>
      <c r="U607" s="399">
        <v>937.18141253441433</v>
      </c>
      <c r="V607" s="399">
        <v>938.34332735944793</v>
      </c>
      <c r="W607" s="399">
        <v>939.02598473098703</v>
      </c>
      <c r="X607" s="399">
        <v>936.86306363310121</v>
      </c>
      <c r="Y607" s="982">
        <v>935.01097319764119</v>
      </c>
      <c r="Z607" s="399">
        <v>937.65976771961368</v>
      </c>
      <c r="AA607" s="399">
        <v>945.03032755568222</v>
      </c>
      <c r="AB607" s="465">
        <v>953.66159616501284</v>
      </c>
      <c r="AC607" s="1299"/>
      <c r="AD607" s="1009"/>
    </row>
    <row r="608" spans="1:30" s="7" customFormat="1" ht="12.75" customHeight="1">
      <c r="A608" s="5499"/>
      <c r="B608" s="5501"/>
      <c r="C608" s="2276" t="s">
        <v>311</v>
      </c>
      <c r="D608" s="1241" t="s">
        <v>107</v>
      </c>
      <c r="E608" s="2104">
        <v>51.100337106084972</v>
      </c>
      <c r="F608" s="2105">
        <v>50.69811554819028</v>
      </c>
      <c r="G608" s="2105">
        <v>50.743737560665814</v>
      </c>
      <c r="H608" s="2106">
        <v>50.820807546208357</v>
      </c>
      <c r="I608" s="2105">
        <v>51.389457201000425</v>
      </c>
      <c r="J608" s="2105">
        <v>51.272516908904002</v>
      </c>
      <c r="K608" s="2105">
        <v>50.966977289206469</v>
      </c>
      <c r="L608" s="2105">
        <v>50.922634248047231</v>
      </c>
      <c r="M608" s="2105">
        <v>51.162573717098326</v>
      </c>
      <c r="N608" s="2106">
        <v>51.670132280814371</v>
      </c>
      <c r="O608" s="2105">
        <v>51.667602068922577</v>
      </c>
      <c r="P608" s="2105">
        <v>51.485997333166019</v>
      </c>
      <c r="Q608" s="2105">
        <v>51.530848329462259</v>
      </c>
      <c r="R608" s="2105">
        <v>51.534576230343824</v>
      </c>
      <c r="S608" s="2105">
        <v>51.717851904282995</v>
      </c>
      <c r="T608" s="2105">
        <v>51.076857557526196</v>
      </c>
      <c r="U608" s="2105">
        <v>51.045466113797907</v>
      </c>
      <c r="V608" s="2107">
        <v>51.59550215650156</v>
      </c>
      <c r="W608" s="2105">
        <v>51.633038577189403</v>
      </c>
      <c r="X608" s="2105">
        <v>51.514108760227472</v>
      </c>
      <c r="Y608" s="2106">
        <v>51.412270197229724</v>
      </c>
      <c r="Z608" s="2105">
        <v>51.557916123923896</v>
      </c>
      <c r="AA608" s="2105">
        <v>51.963191810155557</v>
      </c>
      <c r="AB608" s="2109">
        <v>52.437788501112223</v>
      </c>
      <c r="AC608" s="1299"/>
      <c r="AD608" s="1009"/>
    </row>
    <row r="609" spans="1:30" s="7" customFormat="1" ht="12.75" customHeight="1" thickBot="1">
      <c r="A609" s="5499"/>
      <c r="B609" s="5501"/>
      <c r="C609" s="1658" t="s">
        <v>311</v>
      </c>
      <c r="D609" s="1268" t="s">
        <v>108</v>
      </c>
      <c r="E609" s="1015">
        <v>0.71604614577871006</v>
      </c>
      <c r="F609" s="1016">
        <v>0.72105960264900659</v>
      </c>
      <c r="G609" s="1016">
        <v>0.7212811011116993</v>
      </c>
      <c r="H609" s="1113">
        <v>0.72002113048071847</v>
      </c>
      <c r="I609" s="1016">
        <v>0.72182633940353658</v>
      </c>
      <c r="J609" s="1016">
        <v>0.71590609337905553</v>
      </c>
      <c r="K609" s="1016">
        <v>0.71277159512453636</v>
      </c>
      <c r="L609" s="1016">
        <v>0.70812384228631919</v>
      </c>
      <c r="M609" s="1016">
        <v>0.70354796320630741</v>
      </c>
      <c r="N609" s="1113">
        <v>0.71667975909924064</v>
      </c>
      <c r="O609" s="1016">
        <v>0.71712938711367213</v>
      </c>
      <c r="P609" s="1016">
        <v>0.71301154249737675</v>
      </c>
      <c r="Q609" s="1016">
        <v>0.71762542684528496</v>
      </c>
      <c r="R609" s="1016">
        <v>0.71556022041458922</v>
      </c>
      <c r="S609" s="1016">
        <v>0.72083879423328967</v>
      </c>
      <c r="T609" s="1016">
        <v>0.72172540768016824</v>
      </c>
      <c r="U609" s="1016">
        <v>0.72320252831182519</v>
      </c>
      <c r="V609" s="1022">
        <v>0.72304050499736972</v>
      </c>
      <c r="W609" s="1016">
        <v>0.71626932145664135</v>
      </c>
      <c r="X609" s="1016">
        <v>0.71361132966168372</v>
      </c>
      <c r="Y609" s="1113">
        <v>0.72053783284998685</v>
      </c>
      <c r="Z609" s="1016">
        <v>0.71984231274638633</v>
      </c>
      <c r="AA609" s="1016">
        <v>0.72639288516871559</v>
      </c>
      <c r="AB609" s="1027">
        <v>0.72743775933609955</v>
      </c>
      <c r="AC609" s="1301">
        <f t="shared" ref="AC609" si="131">AC606/AC605</f>
        <v>0.71806838224822245</v>
      </c>
      <c r="AD609" s="1009"/>
    </row>
    <row r="610" spans="1:30" s="7" customFormat="1" ht="12.75" customHeight="1">
      <c r="A610" s="5493" t="s">
        <v>152</v>
      </c>
      <c r="B610" s="5590" t="s">
        <v>499</v>
      </c>
      <c r="C610" s="1706" t="s">
        <v>660</v>
      </c>
      <c r="D610" s="1352" t="s">
        <v>105</v>
      </c>
      <c r="E610" s="3815">
        <v>1286.5999999999999</v>
      </c>
      <c r="F610" s="3816">
        <v>1286</v>
      </c>
      <c r="G610" s="3816">
        <v>1292</v>
      </c>
      <c r="H610" s="3818">
        <v>1279.3</v>
      </c>
      <c r="I610" s="3816">
        <v>1249.4000000000001</v>
      </c>
      <c r="J610" s="3816">
        <v>1229.5</v>
      </c>
      <c r="K610" s="3816">
        <v>1231.9000000000001</v>
      </c>
      <c r="L610" s="3816">
        <v>1299.9000000000001</v>
      </c>
      <c r="M610" s="3816">
        <v>1316.7</v>
      </c>
      <c r="N610" s="3818">
        <v>1359.2</v>
      </c>
      <c r="O610" s="3816">
        <v>1249.7</v>
      </c>
      <c r="P610" s="3816">
        <v>1222.0999999999999</v>
      </c>
      <c r="Q610" s="3816">
        <v>1199.9000000000001</v>
      </c>
      <c r="R610" s="3816">
        <v>1158.9000000000001</v>
      </c>
      <c r="S610" s="3816">
        <v>1070.5</v>
      </c>
      <c r="T610" s="3816">
        <v>1111.8</v>
      </c>
      <c r="U610" s="3816">
        <v>1126.0999999999999</v>
      </c>
      <c r="V610" s="3816">
        <v>1175.2</v>
      </c>
      <c r="W610" s="3816">
        <v>1267.7</v>
      </c>
      <c r="X610" s="3816">
        <v>1269.9000000000001</v>
      </c>
      <c r="Y610" s="3818">
        <v>1216.4000000000001</v>
      </c>
      <c r="Z610" s="3816">
        <v>1198.5999999999999</v>
      </c>
      <c r="AA610" s="3816">
        <v>1209</v>
      </c>
      <c r="AB610" s="3911">
        <v>1269</v>
      </c>
      <c r="AC610" s="1377">
        <f>SUM(E610:AB610)</f>
        <v>29575.300000000003</v>
      </c>
      <c r="AD610" s="1009"/>
    </row>
    <row r="611" spans="1:30" s="7" customFormat="1" ht="12.75" customHeight="1">
      <c r="A611" s="5494"/>
      <c r="B611" s="5591"/>
      <c r="C611" s="1707" t="s">
        <v>660</v>
      </c>
      <c r="D611" s="1353" t="s">
        <v>106</v>
      </c>
      <c r="E611" s="3809">
        <v>977.8</v>
      </c>
      <c r="F611" s="3810">
        <v>986.2</v>
      </c>
      <c r="G611" s="3810">
        <v>987.2</v>
      </c>
      <c r="H611" s="3812">
        <v>982.5</v>
      </c>
      <c r="I611" s="3810">
        <v>954.2</v>
      </c>
      <c r="J611" s="3810">
        <v>930</v>
      </c>
      <c r="K611" s="3810">
        <v>923.9</v>
      </c>
      <c r="L611" s="3810">
        <v>966.1</v>
      </c>
      <c r="M611" s="3810">
        <v>989.6</v>
      </c>
      <c r="N611" s="3812">
        <v>1041.2</v>
      </c>
      <c r="O611" s="3810">
        <v>959</v>
      </c>
      <c r="P611" s="3810">
        <v>945.4</v>
      </c>
      <c r="Q611" s="3810">
        <v>895.9</v>
      </c>
      <c r="R611" s="3810">
        <v>870.5</v>
      </c>
      <c r="S611" s="3810">
        <v>870.3</v>
      </c>
      <c r="T611" s="3810">
        <v>894.8</v>
      </c>
      <c r="U611" s="3810">
        <v>900.6</v>
      </c>
      <c r="V611" s="3810">
        <v>944.7</v>
      </c>
      <c r="W611" s="3810">
        <v>1001.9</v>
      </c>
      <c r="X611" s="3810">
        <v>996.5</v>
      </c>
      <c r="Y611" s="3812">
        <v>936.4</v>
      </c>
      <c r="Z611" s="3810">
        <v>884.4</v>
      </c>
      <c r="AA611" s="3810">
        <v>893.3</v>
      </c>
      <c r="AB611" s="3883">
        <v>948.5</v>
      </c>
      <c r="AC611" s="1378">
        <f>SUM(E611:AB611)</f>
        <v>22680.9</v>
      </c>
      <c r="AD611" s="1009"/>
    </row>
    <row r="612" spans="1:30" s="7" customFormat="1" ht="12.75" customHeight="1">
      <c r="A612" s="5499"/>
      <c r="B612" s="5591"/>
      <c r="C612" s="1695" t="s">
        <v>311</v>
      </c>
      <c r="D612" s="701" t="s">
        <v>336</v>
      </c>
      <c r="E612" s="398">
        <v>1615.9926980033047</v>
      </c>
      <c r="F612" s="399">
        <v>1620.6129827938562</v>
      </c>
      <c r="G612" s="399">
        <v>1625.9851905844653</v>
      </c>
      <c r="H612" s="982">
        <v>1613.0451760567651</v>
      </c>
      <c r="I612" s="399">
        <v>1572.0998696011652</v>
      </c>
      <c r="J612" s="399">
        <v>1541.6128729353554</v>
      </c>
      <c r="K612" s="399">
        <v>1539.8600001298821</v>
      </c>
      <c r="L612" s="399">
        <v>1619.5953877434945</v>
      </c>
      <c r="M612" s="399">
        <v>1647.1208364901465</v>
      </c>
      <c r="N612" s="982">
        <v>1712.1688234517062</v>
      </c>
      <c r="O612" s="399">
        <v>1575.2558808015922</v>
      </c>
      <c r="P612" s="399">
        <v>1545.0920911065461</v>
      </c>
      <c r="Q612" s="399">
        <v>1497.4634619916442</v>
      </c>
      <c r="R612" s="399">
        <v>1449.4203876032655</v>
      </c>
      <c r="S612" s="399">
        <v>1379.6348574894735</v>
      </c>
      <c r="T612" s="399">
        <v>1427.1532083136694</v>
      </c>
      <c r="U612" s="399">
        <v>1441.936742717932</v>
      </c>
      <c r="V612" s="399">
        <v>1507.8306038809533</v>
      </c>
      <c r="W612" s="399">
        <v>1615.8177186799257</v>
      </c>
      <c r="X612" s="399">
        <v>1614.20514805275</v>
      </c>
      <c r="Y612" s="982">
        <v>1535.0810792919051</v>
      </c>
      <c r="Z612" s="399">
        <v>1489.5654802659733</v>
      </c>
      <c r="AA612" s="399">
        <v>1503.2185103969414</v>
      </c>
      <c r="AB612" s="465">
        <v>1584.3021334328878</v>
      </c>
      <c r="AC612" s="1299"/>
      <c r="AD612" s="1009"/>
    </row>
    <row r="613" spans="1:30" s="7" customFormat="1" ht="12.75" customHeight="1">
      <c r="A613" s="5499"/>
      <c r="B613" s="5591"/>
      <c r="C613" s="2276" t="s">
        <v>311</v>
      </c>
      <c r="D613" s="1241" t="s">
        <v>107</v>
      </c>
      <c r="E613" s="2104">
        <v>88.018284830252597</v>
      </c>
      <c r="F613" s="2105">
        <v>88.26993791209766</v>
      </c>
      <c r="G613" s="2105">
        <v>88.562545988894911</v>
      </c>
      <c r="H613" s="2106">
        <v>87.857742133151007</v>
      </c>
      <c r="I613" s="2105">
        <v>85.627573859170596</v>
      </c>
      <c r="J613" s="2105">
        <v>83.967038412775452</v>
      </c>
      <c r="K613" s="2105">
        <v>83.871564678238173</v>
      </c>
      <c r="L613" s="2105">
        <v>88.214512555847435</v>
      </c>
      <c r="M613" s="2105">
        <v>89.713741352398841</v>
      </c>
      <c r="N613" s="2106">
        <v>93.256710482823337</v>
      </c>
      <c r="O613" s="2105">
        <v>86.616610173651452</v>
      </c>
      <c r="P613" s="2105">
        <v>84.958031878392973</v>
      </c>
      <c r="Q613" s="2105">
        <v>82.33913646500045</v>
      </c>
      <c r="R613" s="2105">
        <v>79.697452471588292</v>
      </c>
      <c r="S613" s="2105">
        <v>75.860243462375095</v>
      </c>
      <c r="T613" s="2105">
        <v>78.473075142355725</v>
      </c>
      <c r="U613" s="2105">
        <v>79.285958720248587</v>
      </c>
      <c r="V613" s="2107">
        <v>82.909181432668987</v>
      </c>
      <c r="W613" s="2105">
        <v>88.846932842021147</v>
      </c>
      <c r="X613" s="2105">
        <v>88.75826445290808</v>
      </c>
      <c r="Y613" s="2106">
        <v>84.407568986388824</v>
      </c>
      <c r="Z613" s="2105">
        <v>81.904860095917513</v>
      </c>
      <c r="AA613" s="2105">
        <v>82.655582059857366</v>
      </c>
      <c r="AB613" s="2109">
        <v>87.114025068112014</v>
      </c>
      <c r="AC613" s="1299"/>
      <c r="AD613" s="1009"/>
    </row>
    <row r="614" spans="1:30" s="7" customFormat="1" ht="12.75" customHeight="1" thickBot="1">
      <c r="A614" s="5499"/>
      <c r="B614" s="5592"/>
      <c r="C614" s="1665" t="s">
        <v>311</v>
      </c>
      <c r="D614" s="1268" t="s">
        <v>108</v>
      </c>
      <c r="E614" s="1015">
        <v>0.75998756412249346</v>
      </c>
      <c r="F614" s="1016">
        <v>0.76687402799377924</v>
      </c>
      <c r="G614" s="1016">
        <v>0.76408668730650153</v>
      </c>
      <c r="H614" s="1113">
        <v>0.76799812397404832</v>
      </c>
      <c r="I614" s="1016">
        <v>0.76372658876260602</v>
      </c>
      <c r="J614" s="1016">
        <v>0.75640504270028464</v>
      </c>
      <c r="K614" s="1016">
        <v>0.74997970614497922</v>
      </c>
      <c r="L614" s="1016">
        <v>0.7432110162320178</v>
      </c>
      <c r="M614" s="1016">
        <v>0.75157590947064634</v>
      </c>
      <c r="N614" s="1113">
        <v>0.76603884638022368</v>
      </c>
      <c r="O614" s="1016">
        <v>0.76738417220132826</v>
      </c>
      <c r="P614" s="1016">
        <v>0.77358644955404632</v>
      </c>
      <c r="Q614" s="1016">
        <v>0.74664555379614961</v>
      </c>
      <c r="R614" s="1016">
        <v>0.75114332556734831</v>
      </c>
      <c r="S614" s="1016">
        <v>0.8129845866417561</v>
      </c>
      <c r="T614" s="1016">
        <v>0.80482101097319658</v>
      </c>
      <c r="U614" s="1016">
        <v>0.7997513542314183</v>
      </c>
      <c r="V614" s="1022">
        <v>0.80386317222600412</v>
      </c>
      <c r="W614" s="1016">
        <v>0.79032894217874883</v>
      </c>
      <c r="X614" s="1016">
        <v>0.78470745728010072</v>
      </c>
      <c r="Y614" s="1113">
        <v>0.76981256165734946</v>
      </c>
      <c r="Z614" s="1016">
        <v>0.73786083764391797</v>
      </c>
      <c r="AA614" s="1016">
        <v>0.73887510339123241</v>
      </c>
      <c r="AB614" s="1027">
        <v>0.74743892828999214</v>
      </c>
      <c r="AC614" s="1301">
        <f t="shared" ref="AC614" si="132">AC611/AC610</f>
        <v>0.76688655736374611</v>
      </c>
      <c r="AD614" s="1009"/>
    </row>
    <row r="615" spans="1:30" s="7" customFormat="1" ht="12.75" customHeight="1">
      <c r="A615" s="1355"/>
      <c r="B615" s="1332" t="s">
        <v>12</v>
      </c>
      <c r="C615" s="1707" t="s">
        <v>659</v>
      </c>
      <c r="D615" s="1197" t="s">
        <v>105</v>
      </c>
      <c r="E615" s="3961">
        <v>0.42</v>
      </c>
      <c r="F615" s="3805">
        <v>0.435</v>
      </c>
      <c r="G615" s="3805">
        <v>0.42</v>
      </c>
      <c r="H615" s="3807">
        <v>0.42</v>
      </c>
      <c r="I615" s="3805">
        <v>0.45</v>
      </c>
      <c r="J615" s="3805">
        <v>0.435</v>
      </c>
      <c r="K615" s="3805">
        <v>0.42</v>
      </c>
      <c r="L615" s="3805">
        <v>0.40500000000000003</v>
      </c>
      <c r="M615" s="3805">
        <v>0.42</v>
      </c>
      <c r="N615" s="3807">
        <v>0.435</v>
      </c>
      <c r="O615" s="3805">
        <v>0.435</v>
      </c>
      <c r="P615" s="3805">
        <v>0.435</v>
      </c>
      <c r="Q615" s="3805">
        <v>0.42</v>
      </c>
      <c r="R615" s="3805">
        <v>0.42</v>
      </c>
      <c r="S615" s="3805">
        <v>0.435</v>
      </c>
      <c r="T615" s="3805">
        <v>0.42</v>
      </c>
      <c r="U615" s="3805">
        <v>0.435</v>
      </c>
      <c r="V615" s="3805">
        <v>0.435</v>
      </c>
      <c r="W615" s="3805">
        <v>0.42</v>
      </c>
      <c r="X615" s="3805">
        <v>0.42</v>
      </c>
      <c r="Y615" s="3807">
        <v>0.435</v>
      </c>
      <c r="Z615" s="3805">
        <v>0.435</v>
      </c>
      <c r="AA615" s="3805">
        <v>0.42</v>
      </c>
      <c r="AB615" s="3962">
        <v>0.435</v>
      </c>
      <c r="AC615" s="1377">
        <f>SUM(E615:AB615)</f>
        <v>10.26</v>
      </c>
      <c r="AD615" s="1009"/>
    </row>
    <row r="616" spans="1:30" s="7" customFormat="1" ht="12.75" customHeight="1" thickBot="1">
      <c r="A616" s="1356"/>
      <c r="B616" s="1333" t="s">
        <v>7</v>
      </c>
      <c r="C616" s="1658" t="s">
        <v>279</v>
      </c>
      <c r="D616" s="1214" t="s">
        <v>105</v>
      </c>
      <c r="E616" s="1357"/>
      <c r="F616" s="1236"/>
      <c r="G616" s="1236"/>
      <c r="H616" s="1258"/>
      <c r="I616" s="1236"/>
      <c r="J616" s="1236"/>
      <c r="K616" s="1236"/>
      <c r="L616" s="1236"/>
      <c r="M616" s="1236"/>
      <c r="N616" s="1258"/>
      <c r="O616" s="1236"/>
      <c r="P616" s="1236"/>
      <c r="Q616" s="1236"/>
      <c r="R616" s="1236"/>
      <c r="S616" s="1236"/>
      <c r="T616" s="1236"/>
      <c r="U616" s="1236"/>
      <c r="V616" s="1236"/>
      <c r="W616" s="1236"/>
      <c r="X616" s="1236"/>
      <c r="Y616" s="1258"/>
      <c r="Z616" s="1236"/>
      <c r="AA616" s="1236"/>
      <c r="AB616" s="3132"/>
      <c r="AC616" s="1397"/>
      <c r="AD616" s="1009"/>
    </row>
    <row r="617" spans="1:30" s="7" customFormat="1" ht="13.5" customHeight="1">
      <c r="A617" s="5400" t="s">
        <v>131</v>
      </c>
      <c r="B617" s="5521"/>
      <c r="C617" s="1680" t="s">
        <v>311</v>
      </c>
      <c r="D617" s="1320" t="s">
        <v>105</v>
      </c>
      <c r="E617" s="1136">
        <f>E583+E590+E595+E605+E610+E600+E587</f>
        <v>3924.1</v>
      </c>
      <c r="F617" s="1136">
        <f t="shared" ref="F617:AB617" si="133">F583+F590+F595+F605+F610+F600+F587</f>
        <v>3730.4</v>
      </c>
      <c r="G617" s="1136">
        <f t="shared" si="133"/>
        <v>3670</v>
      </c>
      <c r="H617" s="1125">
        <f t="shared" si="133"/>
        <v>3627.8</v>
      </c>
      <c r="I617" s="1136">
        <f t="shared" si="133"/>
        <v>3608.4999999999995</v>
      </c>
      <c r="J617" s="1136">
        <f t="shared" si="133"/>
        <v>3677.2999999999997</v>
      </c>
      <c r="K617" s="1136">
        <f t="shared" si="133"/>
        <v>3932.3999999999996</v>
      </c>
      <c r="L617" s="1136">
        <f t="shared" si="133"/>
        <v>4194.0999999999995</v>
      </c>
      <c r="M617" s="1136">
        <f t="shared" si="133"/>
        <v>4377.9000000000005</v>
      </c>
      <c r="N617" s="1125">
        <f t="shared" si="133"/>
        <v>4591.1999999999989</v>
      </c>
      <c r="O617" s="1136">
        <f t="shared" si="133"/>
        <v>4626</v>
      </c>
      <c r="P617" s="1136">
        <f t="shared" si="133"/>
        <v>4613.5</v>
      </c>
      <c r="Q617" s="1136">
        <f t="shared" si="133"/>
        <v>4652.1000000000004</v>
      </c>
      <c r="R617" s="1136">
        <f t="shared" si="133"/>
        <v>4502</v>
      </c>
      <c r="S617" s="1136">
        <f t="shared" si="133"/>
        <v>4374.2</v>
      </c>
      <c r="T617" s="1136">
        <f t="shared" si="133"/>
        <v>4401.5</v>
      </c>
      <c r="U617" s="1136">
        <f t="shared" si="133"/>
        <v>4372.7</v>
      </c>
      <c r="V617" s="1136">
        <f t="shared" si="133"/>
        <v>4432.9000000000005</v>
      </c>
      <c r="W617" s="1136">
        <f t="shared" si="133"/>
        <v>4619.5000000000009</v>
      </c>
      <c r="X617" s="1136">
        <f t="shared" si="133"/>
        <v>4604.5999999999995</v>
      </c>
      <c r="Y617" s="1125">
        <f t="shared" si="133"/>
        <v>4571.5</v>
      </c>
      <c r="Z617" s="1136">
        <f t="shared" si="133"/>
        <v>4542.8999999999996</v>
      </c>
      <c r="AA617" s="1136">
        <f t="shared" si="133"/>
        <v>4320.4999999999991</v>
      </c>
      <c r="AB617" s="1136">
        <f t="shared" si="133"/>
        <v>4112.8</v>
      </c>
      <c r="AC617" s="3135">
        <f>SUM(E617:AB617)</f>
        <v>102080.4</v>
      </c>
      <c r="AD617" s="1009"/>
    </row>
    <row r="618" spans="1:30" s="7" customFormat="1" ht="15" customHeight="1" thickBot="1">
      <c r="A618" s="5522"/>
      <c r="B618" s="5521"/>
      <c r="C618" s="1681" t="s">
        <v>311</v>
      </c>
      <c r="D618" s="1321" t="s">
        <v>106</v>
      </c>
      <c r="E618" s="1136">
        <f>E588+E584+E591+E596+E601+E606+E611</f>
        <v>2110.1999999999998</v>
      </c>
      <c r="F618" s="1136">
        <f t="shared" ref="F618:AC618" si="134">F588+F584+F591+F596+F601+F606+F611</f>
        <v>2095</v>
      </c>
      <c r="G618" s="1136">
        <f t="shared" si="134"/>
        <v>2087.3000000000002</v>
      </c>
      <c r="H618" s="1125">
        <f t="shared" si="134"/>
        <v>2076.5</v>
      </c>
      <c r="I618" s="1136">
        <f t="shared" si="134"/>
        <v>2055.1000000000004</v>
      </c>
      <c r="J618" s="1136">
        <f t="shared" si="134"/>
        <v>2043.4</v>
      </c>
      <c r="K618" s="1136">
        <f t="shared" si="134"/>
        <v>2087.2000000000003</v>
      </c>
      <c r="L618" s="1136">
        <f t="shared" si="134"/>
        <v>2186.2000000000003</v>
      </c>
      <c r="M618" s="1136">
        <f t="shared" si="134"/>
        <v>2310.1</v>
      </c>
      <c r="N618" s="1125">
        <f t="shared" si="134"/>
        <v>2429.6999999999998</v>
      </c>
      <c r="O618" s="1136">
        <f t="shared" si="134"/>
        <v>2403.5</v>
      </c>
      <c r="P618" s="1136">
        <f t="shared" si="134"/>
        <v>2345.8000000000002</v>
      </c>
      <c r="Q618" s="1136">
        <f t="shared" si="134"/>
        <v>2324.5</v>
      </c>
      <c r="R618" s="1136">
        <f t="shared" si="134"/>
        <v>2295.3000000000002</v>
      </c>
      <c r="S618" s="1136">
        <f t="shared" si="134"/>
        <v>2283.8000000000002</v>
      </c>
      <c r="T618" s="1136">
        <f t="shared" si="134"/>
        <v>2305.5</v>
      </c>
      <c r="U618" s="1136">
        <f t="shared" si="134"/>
        <v>2296.4</v>
      </c>
      <c r="V618" s="1136">
        <f t="shared" si="134"/>
        <v>2363.1000000000004</v>
      </c>
      <c r="W618" s="1136">
        <f t="shared" si="134"/>
        <v>2441.6</v>
      </c>
      <c r="X618" s="1136">
        <f t="shared" si="134"/>
        <v>2379.9</v>
      </c>
      <c r="Y618" s="1125">
        <f t="shared" si="134"/>
        <v>2277.9</v>
      </c>
      <c r="Z618" s="1136">
        <f t="shared" si="134"/>
        <v>2190.9</v>
      </c>
      <c r="AA618" s="1136">
        <f t="shared" si="134"/>
        <v>2104.5</v>
      </c>
      <c r="AB618" s="1358">
        <f t="shared" si="134"/>
        <v>2104.6999999999998</v>
      </c>
      <c r="AC618" s="3135">
        <f t="shared" si="134"/>
        <v>53598.100000000006</v>
      </c>
      <c r="AD618" s="1009"/>
    </row>
    <row r="619" spans="1:30" s="7" customFormat="1" ht="18" customHeight="1">
      <c r="A619" s="5380" t="s">
        <v>132</v>
      </c>
      <c r="B619" s="5523"/>
      <c r="C619" s="1693" t="s">
        <v>311</v>
      </c>
      <c r="D619" s="1197" t="s">
        <v>105</v>
      </c>
      <c r="E619" s="1260">
        <f t="shared" ref="E619:AC619" si="135">E567+E572-E617</f>
        <v>-2.0999999999999091</v>
      </c>
      <c r="F619" s="1089">
        <f t="shared" si="135"/>
        <v>-0.40000000000009095</v>
      </c>
      <c r="G619" s="1089">
        <f t="shared" si="135"/>
        <v>0</v>
      </c>
      <c r="H619" s="1133">
        <f t="shared" si="135"/>
        <v>0.1999999999998181</v>
      </c>
      <c r="I619" s="1089">
        <f t="shared" si="135"/>
        <v>-2.4999999999995453</v>
      </c>
      <c r="J619" s="1089">
        <f t="shared" si="135"/>
        <v>0.70000000000027285</v>
      </c>
      <c r="K619" s="1089">
        <f t="shared" si="135"/>
        <v>3.6000000000003638</v>
      </c>
      <c r="L619" s="1089">
        <f t="shared" si="135"/>
        <v>1.9000000000005457</v>
      </c>
      <c r="M619" s="1089">
        <f t="shared" si="135"/>
        <v>9.9999999999454303E-2</v>
      </c>
      <c r="N619" s="1133">
        <f t="shared" si="135"/>
        <v>-3.1999999999989086</v>
      </c>
      <c r="O619" s="1089">
        <f t="shared" si="135"/>
        <v>4</v>
      </c>
      <c r="P619" s="1089">
        <f t="shared" si="135"/>
        <v>-1.5</v>
      </c>
      <c r="Q619" s="1089">
        <f t="shared" si="135"/>
        <v>-2.1000000000003638</v>
      </c>
      <c r="R619" s="1089">
        <f t="shared" si="135"/>
        <v>2</v>
      </c>
      <c r="S619" s="1089">
        <f t="shared" si="135"/>
        <v>-2.1999999999998181</v>
      </c>
      <c r="T619" s="1089">
        <f t="shared" si="135"/>
        <v>0.5</v>
      </c>
      <c r="U619" s="1089">
        <f t="shared" si="135"/>
        <v>-0.6999999999998181</v>
      </c>
      <c r="V619" s="1089">
        <f t="shared" si="135"/>
        <v>3.0999999999994543</v>
      </c>
      <c r="W619" s="1089">
        <f t="shared" si="135"/>
        <v>2.4999999999990905</v>
      </c>
      <c r="X619" s="1089">
        <f t="shared" si="135"/>
        <v>-4.5999999999994543</v>
      </c>
      <c r="Y619" s="1133">
        <f t="shared" si="135"/>
        <v>-1.5</v>
      </c>
      <c r="Z619" s="1089">
        <f t="shared" si="135"/>
        <v>1.1000000000003638</v>
      </c>
      <c r="AA619" s="1089">
        <f t="shared" si="135"/>
        <v>-2.4999999999990905</v>
      </c>
      <c r="AB619" s="1359">
        <f t="shared" si="135"/>
        <v>-0.8000000000001819</v>
      </c>
      <c r="AC619" s="3136">
        <f t="shared" si="135"/>
        <v>-4.3999999999941792</v>
      </c>
      <c r="AD619" s="1571">
        <f>AC619/(AC567+AC572)</f>
        <v>-4.3105137348585164E-5</v>
      </c>
    </row>
    <row r="620" spans="1:30" s="7" customFormat="1" ht="12.75" customHeight="1" thickBot="1">
      <c r="A620" s="5524"/>
      <c r="B620" s="5525"/>
      <c r="C620" s="1694" t="s">
        <v>311</v>
      </c>
      <c r="D620" s="1205" t="s">
        <v>107</v>
      </c>
      <c r="E620" s="1072">
        <f>E570+E575-E585-E593-E598-E603-E608-E613</f>
        <v>-1.5089796457707365</v>
      </c>
      <c r="F620" s="1072">
        <f t="shared" ref="F620:AB620" si="136">F570+F575-F585-F593-F598-F603-F608-F613</f>
        <v>-1.3612725845961933</v>
      </c>
      <c r="G620" s="1072">
        <f t="shared" si="136"/>
        <v>-1.2755810265660585</v>
      </c>
      <c r="H620" s="1127">
        <f t="shared" si="136"/>
        <v>-1.3540929713187637</v>
      </c>
      <c r="I620" s="1072">
        <f t="shared" si="136"/>
        <v>-1.4153970589737099</v>
      </c>
      <c r="J620" s="1072">
        <f t="shared" si="136"/>
        <v>-1.3019746630588429</v>
      </c>
      <c r="K620" s="1072">
        <f t="shared" si="136"/>
        <v>-1.1623717038786907</v>
      </c>
      <c r="L620" s="1072">
        <f t="shared" si="136"/>
        <v>-1.6298465248122227</v>
      </c>
      <c r="M620" s="1072">
        <f t="shared" si="136"/>
        <v>-1.3555616537873618</v>
      </c>
      <c r="N620" s="1127">
        <f t="shared" si="136"/>
        <v>-1.9315858212983272</v>
      </c>
      <c r="O620" s="1072">
        <f t="shared" si="136"/>
        <v>-1.68279849276135</v>
      </c>
      <c r="P620" s="1072">
        <f t="shared" si="136"/>
        <v>-2.0683221426063767</v>
      </c>
      <c r="Q620" s="1072">
        <f t="shared" si="136"/>
        <v>-1.535575479494355</v>
      </c>
      <c r="R620" s="1072">
        <f t="shared" si="136"/>
        <v>-1.4873174303397718</v>
      </c>
      <c r="S620" s="1072">
        <f t="shared" si="136"/>
        <v>-2.0327319901293492</v>
      </c>
      <c r="T620" s="1072">
        <f t="shared" si="136"/>
        <v>-1.6630299361140146</v>
      </c>
      <c r="U620" s="1072">
        <f t="shared" si="136"/>
        <v>-1.748047860644462</v>
      </c>
      <c r="V620" s="1317">
        <f t="shared" si="136"/>
        <v>-1.4070690724198869</v>
      </c>
      <c r="W620" s="1072">
        <f t="shared" si="136"/>
        <v>-1.3035935246282975</v>
      </c>
      <c r="X620" s="1072">
        <f t="shared" si="136"/>
        <v>-2.1596860008644967</v>
      </c>
      <c r="Y620" s="1127">
        <f t="shared" si="136"/>
        <v>-2.2163560160461344</v>
      </c>
      <c r="Z620" s="1072">
        <f t="shared" si="136"/>
        <v>-2.0774063896844268</v>
      </c>
      <c r="AA620" s="1072">
        <f t="shared" si="136"/>
        <v>-2.3311604731505469</v>
      </c>
      <c r="AB620" s="2984">
        <f t="shared" si="136"/>
        <v>-1.9137879936702973</v>
      </c>
      <c r="AC620" s="3137"/>
      <c r="AD620" s="1009"/>
    </row>
    <row r="621" spans="1:30" s="7" customFormat="1" ht="12.75" customHeight="1">
      <c r="A621" s="5242" t="s">
        <v>133</v>
      </c>
      <c r="B621" s="5526"/>
      <c r="C621" s="1689"/>
      <c r="D621" s="1249" t="s">
        <v>337</v>
      </c>
      <c r="E621" s="1900"/>
      <c r="F621" s="1900"/>
      <c r="G621" s="1900"/>
      <c r="H621" s="1901"/>
      <c r="I621" s="1900"/>
      <c r="J621" s="1900"/>
      <c r="K621" s="1900"/>
      <c r="L621" s="1900"/>
      <c r="M621" s="1900"/>
      <c r="N621" s="1901"/>
      <c r="O621" s="1900"/>
      <c r="P621" s="1900"/>
      <c r="Q621" s="1900"/>
      <c r="R621" s="1900"/>
      <c r="S621" s="1900"/>
      <c r="T621" s="1900"/>
      <c r="U621" s="1900"/>
      <c r="V621" s="2434"/>
      <c r="W621" s="1900"/>
      <c r="X621" s="1900"/>
      <c r="Y621" s="1900"/>
      <c r="Z621" s="1900"/>
      <c r="AA621" s="1900"/>
      <c r="AB621" s="1900"/>
      <c r="AC621" s="1900"/>
      <c r="AD621" s="1009"/>
    </row>
    <row r="622" spans="1:30" s="7" customFormat="1" ht="12.75" customHeight="1" thickBot="1">
      <c r="A622" s="5244"/>
      <c r="B622" s="5527"/>
      <c r="C622" s="1675"/>
      <c r="D622" s="1011" t="s">
        <v>106</v>
      </c>
      <c r="E622" s="438"/>
      <c r="F622" s="439"/>
      <c r="G622" s="439"/>
      <c r="H622" s="1259"/>
      <c r="I622" s="439"/>
      <c r="J622" s="439"/>
      <c r="K622" s="439"/>
      <c r="L622" s="439"/>
      <c r="M622" s="439"/>
      <c r="N622" s="1259"/>
      <c r="O622" s="439"/>
      <c r="P622" s="439"/>
      <c r="Q622" s="439"/>
      <c r="R622" s="439"/>
      <c r="S622" s="439"/>
      <c r="T622" s="439"/>
      <c r="U622" s="439"/>
      <c r="V622" s="1551"/>
      <c r="W622" s="439"/>
      <c r="X622" s="439"/>
      <c r="Y622" s="1551"/>
      <c r="Z622" s="439"/>
      <c r="AA622" s="439"/>
      <c r="AB622" s="439"/>
      <c r="AC622" s="440"/>
      <c r="AD622" s="1250"/>
    </row>
    <row r="623" spans="1:30" s="14" customFormat="1" ht="29.25" customHeight="1" thickBot="1">
      <c r="A623" s="16"/>
      <c r="B623" s="11"/>
      <c r="C623" s="10"/>
      <c r="D623" s="59"/>
      <c r="E623" s="2435"/>
      <c r="F623" s="2435"/>
      <c r="G623" s="2435"/>
      <c r="H623" s="2435"/>
      <c r="I623" s="2435"/>
      <c r="J623" s="2435"/>
      <c r="K623" s="2435"/>
      <c r="L623" s="2435"/>
      <c r="M623" s="2435"/>
      <c r="N623" s="2435"/>
      <c r="O623" s="2435"/>
      <c r="P623" s="2435"/>
      <c r="Q623" s="2435"/>
      <c r="R623" s="2435"/>
      <c r="S623" s="2435"/>
      <c r="T623" s="2435"/>
      <c r="U623" s="2435"/>
      <c r="V623" s="2435"/>
      <c r="W623" s="2435"/>
      <c r="X623" s="2435"/>
      <c r="Y623" s="2435"/>
      <c r="Z623" s="2435"/>
      <c r="AA623" s="2435"/>
      <c r="AB623" s="2435"/>
      <c r="AC623" s="53"/>
    </row>
    <row r="624" spans="1:30" s="4" customFormat="1" ht="30.75" customHeight="1" thickBot="1">
      <c r="A624" s="4349" t="s">
        <v>4</v>
      </c>
      <c r="B624" s="4350" t="s">
        <v>0</v>
      </c>
      <c r="C624" s="4351" t="s">
        <v>285</v>
      </c>
      <c r="D624" s="4348" t="s">
        <v>3</v>
      </c>
      <c r="E624" s="5553" t="s">
        <v>135</v>
      </c>
      <c r="F624" s="5553"/>
      <c r="G624" s="5553"/>
      <c r="H624" s="5553"/>
      <c r="I624" s="5553"/>
      <c r="J624" s="5553"/>
      <c r="K624" s="5553"/>
      <c r="L624" s="5553"/>
      <c r="M624" s="5553"/>
      <c r="N624" s="5553"/>
      <c r="O624" s="5553"/>
      <c r="P624" s="5553"/>
      <c r="Q624" s="5553"/>
      <c r="R624" s="5553"/>
      <c r="S624" s="5553"/>
      <c r="T624" s="5553"/>
      <c r="U624" s="5553"/>
      <c r="V624" s="5553"/>
      <c r="W624" s="5553"/>
      <c r="X624" s="5553"/>
      <c r="Y624" s="5553"/>
      <c r="Z624" s="5553"/>
      <c r="AA624" s="5553"/>
      <c r="AB624" s="5554"/>
      <c r="AC624" s="1282" t="s">
        <v>2</v>
      </c>
      <c r="AD624" s="76" t="s">
        <v>308</v>
      </c>
    </row>
    <row r="625" spans="1:53" s="8" customFormat="1" ht="21.75" customHeight="1" thickBot="1">
      <c r="A625" s="5594" t="s">
        <v>253</v>
      </c>
      <c r="B625" s="5617"/>
      <c r="C625" s="5618"/>
      <c r="D625" s="4301"/>
      <c r="E625" s="485">
        <v>1</v>
      </c>
      <c r="F625" s="485">
        <v>2</v>
      </c>
      <c r="G625" s="485">
        <v>3</v>
      </c>
      <c r="H625" s="1111">
        <v>4</v>
      </c>
      <c r="I625" s="485">
        <v>5</v>
      </c>
      <c r="J625" s="485">
        <v>6</v>
      </c>
      <c r="K625" s="485">
        <v>7</v>
      </c>
      <c r="L625" s="485">
        <v>8</v>
      </c>
      <c r="M625" s="485">
        <v>9</v>
      </c>
      <c r="N625" s="1111">
        <v>10</v>
      </c>
      <c r="O625" s="485">
        <v>11</v>
      </c>
      <c r="P625" s="485">
        <v>12</v>
      </c>
      <c r="Q625" s="485">
        <v>13</v>
      </c>
      <c r="R625" s="485">
        <v>14</v>
      </c>
      <c r="S625" s="485">
        <v>15</v>
      </c>
      <c r="T625" s="485">
        <v>16</v>
      </c>
      <c r="U625" s="485">
        <v>17</v>
      </c>
      <c r="V625" s="1511">
        <v>18</v>
      </c>
      <c r="W625" s="485">
        <v>19</v>
      </c>
      <c r="X625" s="485">
        <v>20</v>
      </c>
      <c r="Y625" s="1511">
        <v>21</v>
      </c>
      <c r="Z625" s="485">
        <v>22</v>
      </c>
      <c r="AA625" s="485">
        <v>23</v>
      </c>
      <c r="AB625" s="485">
        <v>24</v>
      </c>
      <c r="AC625" s="1191"/>
      <c r="AD625" s="1192"/>
    </row>
    <row r="626" spans="1:53" s="14" customFormat="1" ht="18" customHeight="1">
      <c r="A626" s="3618" t="s">
        <v>103</v>
      </c>
      <c r="B626" s="3619"/>
      <c r="C626" s="1674"/>
      <c r="D626" s="3620"/>
      <c r="E626" s="4390">
        <v>6</v>
      </c>
      <c r="F626" s="4391">
        <v>6</v>
      </c>
      <c r="G626" s="4391">
        <v>6</v>
      </c>
      <c r="H626" s="4392">
        <v>6</v>
      </c>
      <c r="I626" s="4391">
        <v>6</v>
      </c>
      <c r="J626" s="4391">
        <v>6</v>
      </c>
      <c r="K626" s="4391">
        <v>6</v>
      </c>
      <c r="L626" s="4391">
        <v>6</v>
      </c>
      <c r="M626" s="4391">
        <v>6</v>
      </c>
      <c r="N626" s="4392">
        <v>6</v>
      </c>
      <c r="O626" s="4391">
        <v>6</v>
      </c>
      <c r="P626" s="4391">
        <v>6</v>
      </c>
      <c r="Q626" s="4391">
        <v>6</v>
      </c>
      <c r="R626" s="4391">
        <v>6</v>
      </c>
      <c r="S626" s="4391">
        <v>6</v>
      </c>
      <c r="T626" s="4391">
        <v>6</v>
      </c>
      <c r="U626" s="4391">
        <v>6</v>
      </c>
      <c r="V626" s="4393">
        <v>6</v>
      </c>
      <c r="W626" s="4391">
        <v>6</v>
      </c>
      <c r="X626" s="4391">
        <v>6</v>
      </c>
      <c r="Y626" s="4393">
        <v>6</v>
      </c>
      <c r="Z626" s="4391">
        <v>6</v>
      </c>
      <c r="AA626" s="4391">
        <v>6</v>
      </c>
      <c r="AB626" s="4394">
        <v>6</v>
      </c>
      <c r="AC626" s="3626"/>
      <c r="AD626" s="1009"/>
    </row>
    <row r="627" spans="1:53" s="14" customFormat="1" ht="14.25" customHeight="1" thickBot="1">
      <c r="A627" s="3621" t="s">
        <v>104</v>
      </c>
      <c r="B627" s="3622"/>
      <c r="C627" s="1675"/>
      <c r="D627" s="3623"/>
      <c r="E627" s="4395">
        <v>6</v>
      </c>
      <c r="F627" s="4396">
        <v>6</v>
      </c>
      <c r="G627" s="4396">
        <v>6</v>
      </c>
      <c r="H627" s="4397">
        <v>6</v>
      </c>
      <c r="I627" s="4396">
        <v>6</v>
      </c>
      <c r="J627" s="4396">
        <v>6</v>
      </c>
      <c r="K627" s="4396">
        <v>6</v>
      </c>
      <c r="L627" s="4396">
        <v>6</v>
      </c>
      <c r="M627" s="4396">
        <v>6</v>
      </c>
      <c r="N627" s="4397">
        <v>6</v>
      </c>
      <c r="O627" s="4396">
        <v>6</v>
      </c>
      <c r="P627" s="4396">
        <v>6</v>
      </c>
      <c r="Q627" s="4396">
        <v>6</v>
      </c>
      <c r="R627" s="4396">
        <v>6</v>
      </c>
      <c r="S627" s="4396">
        <v>6</v>
      </c>
      <c r="T627" s="4396">
        <v>6</v>
      </c>
      <c r="U627" s="4396">
        <v>6</v>
      </c>
      <c r="V627" s="4398">
        <v>6</v>
      </c>
      <c r="W627" s="4396">
        <v>6</v>
      </c>
      <c r="X627" s="4396">
        <v>6</v>
      </c>
      <c r="Y627" s="4398">
        <v>6</v>
      </c>
      <c r="Z627" s="4396">
        <v>6</v>
      </c>
      <c r="AA627" s="4396">
        <v>6</v>
      </c>
      <c r="AB627" s="4399">
        <v>6</v>
      </c>
      <c r="AC627" s="3627"/>
      <c r="AD627" s="1009"/>
    </row>
    <row r="628" spans="1:53" s="14" customFormat="1" ht="12.75" customHeight="1">
      <c r="A628" s="5487" t="s">
        <v>235</v>
      </c>
      <c r="B628" s="5490" t="s">
        <v>288</v>
      </c>
      <c r="C628" s="1655" t="s">
        <v>279</v>
      </c>
      <c r="D628" s="1197" t="s">
        <v>105</v>
      </c>
      <c r="E628" s="1198"/>
      <c r="F628" s="1065"/>
      <c r="G628" s="1065"/>
      <c r="H628" s="1135"/>
      <c r="I628" s="1065"/>
      <c r="J628" s="1065"/>
      <c r="K628" s="1065"/>
      <c r="L628" s="1065"/>
      <c r="M628" s="1065"/>
      <c r="N628" s="1135"/>
      <c r="O628" s="1065"/>
      <c r="P628" s="1065"/>
      <c r="Q628" s="1065"/>
      <c r="R628" s="1065"/>
      <c r="S628" s="1065"/>
      <c r="T628" s="1065"/>
      <c r="U628" s="1065"/>
      <c r="V628" s="1066"/>
      <c r="W628" s="1065"/>
      <c r="X628" s="1065"/>
      <c r="Y628" s="1135"/>
      <c r="Z628" s="1065"/>
      <c r="AA628" s="1065"/>
      <c r="AB628" s="1067"/>
      <c r="AC628" s="1303"/>
      <c r="AD628" s="1009"/>
    </row>
    <row r="629" spans="1:53" s="14" customFormat="1" ht="12.75" customHeight="1">
      <c r="A629" s="5488"/>
      <c r="B629" s="5491"/>
      <c r="C629" s="1664" t="s">
        <v>279</v>
      </c>
      <c r="D629" s="1200" t="s">
        <v>106</v>
      </c>
      <c r="E629" s="1201"/>
      <c r="F629" s="1202"/>
      <c r="G629" s="1202"/>
      <c r="H629" s="1253"/>
      <c r="I629" s="1202"/>
      <c r="J629" s="1202"/>
      <c r="K629" s="1202"/>
      <c r="L629" s="1202"/>
      <c r="M629" s="1202"/>
      <c r="N629" s="1253"/>
      <c r="O629" s="1202"/>
      <c r="P629" s="1202"/>
      <c r="Q629" s="1202"/>
      <c r="R629" s="1202"/>
      <c r="S629" s="1202"/>
      <c r="T629" s="1202"/>
      <c r="U629" s="1202"/>
      <c r="V629" s="1203"/>
      <c r="W629" s="1202"/>
      <c r="X629" s="1202"/>
      <c r="Y629" s="1253"/>
      <c r="Z629" s="1202"/>
      <c r="AA629" s="1202"/>
      <c r="AB629" s="1272"/>
      <c r="AC629" s="1275"/>
      <c r="AD629" s="1009"/>
    </row>
    <row r="630" spans="1:53" s="14" customFormat="1" ht="12.75" customHeight="1">
      <c r="A630" s="5488"/>
      <c r="B630" s="5491"/>
      <c r="C630" s="1664"/>
      <c r="D630" s="1200" t="s">
        <v>108</v>
      </c>
      <c r="E630" s="1201"/>
      <c r="F630" s="1202"/>
      <c r="G630" s="1202"/>
      <c r="H630" s="1253"/>
      <c r="I630" s="1202"/>
      <c r="J630" s="1202"/>
      <c r="K630" s="1202"/>
      <c r="L630" s="1202"/>
      <c r="M630" s="1202"/>
      <c r="N630" s="1253"/>
      <c r="O630" s="1202"/>
      <c r="P630" s="1202"/>
      <c r="Q630" s="1202"/>
      <c r="R630" s="1202"/>
      <c r="S630" s="1202"/>
      <c r="T630" s="1202"/>
      <c r="U630" s="1202"/>
      <c r="V630" s="1203"/>
      <c r="W630" s="1202"/>
      <c r="X630" s="1202"/>
      <c r="Y630" s="1253"/>
      <c r="Z630" s="1202"/>
      <c r="AA630" s="1202"/>
      <c r="AB630" s="1272"/>
      <c r="AC630" s="1275"/>
      <c r="AD630" s="1009"/>
    </row>
    <row r="631" spans="1:53" s="14" customFormat="1" ht="12.75" customHeight="1" thickBot="1">
      <c r="A631" s="5489"/>
      <c r="B631" s="5492"/>
      <c r="C631" s="1664" t="s">
        <v>279</v>
      </c>
      <c r="D631" s="1205" t="s">
        <v>109</v>
      </c>
      <c r="E631" s="1206"/>
      <c r="F631" s="1207"/>
      <c r="G631" s="1207"/>
      <c r="H631" s="1254"/>
      <c r="I631" s="1207"/>
      <c r="J631" s="1207"/>
      <c r="K631" s="1207"/>
      <c r="L631" s="1207"/>
      <c r="M631" s="1207"/>
      <c r="N631" s="1254"/>
      <c r="O631" s="1207"/>
      <c r="P631" s="1207"/>
      <c r="Q631" s="1207"/>
      <c r="R631" s="1207"/>
      <c r="S631" s="1207"/>
      <c r="T631" s="1207"/>
      <c r="U631" s="1207"/>
      <c r="V631" s="1208"/>
      <c r="W631" s="1207"/>
      <c r="X631" s="1207"/>
      <c r="Y631" s="1254"/>
      <c r="Z631" s="1207"/>
      <c r="AA631" s="1207"/>
      <c r="AB631" s="1329"/>
      <c r="AC631" s="1330"/>
      <c r="AD631" s="1009"/>
    </row>
    <row r="632" spans="1:53" s="14" customFormat="1" ht="12.75" customHeight="1">
      <c r="A632" s="5493" t="s">
        <v>236</v>
      </c>
      <c r="B632" s="5496" t="s">
        <v>289</v>
      </c>
      <c r="C632" s="1655" t="s">
        <v>279</v>
      </c>
      <c r="D632" s="1197" t="s">
        <v>105</v>
      </c>
      <c r="E632" s="1210"/>
      <c r="F632" s="1211"/>
      <c r="G632" s="1211"/>
      <c r="H632" s="1255"/>
      <c r="I632" s="1211"/>
      <c r="J632" s="1211"/>
      <c r="K632" s="1211"/>
      <c r="L632" s="1211"/>
      <c r="M632" s="1211"/>
      <c r="N632" s="1255"/>
      <c r="O632" s="1211"/>
      <c r="P632" s="1211"/>
      <c r="Q632" s="1211"/>
      <c r="R632" s="1211"/>
      <c r="S632" s="1211"/>
      <c r="T632" s="1211"/>
      <c r="U632" s="1211"/>
      <c r="V632" s="1212"/>
      <c r="W632" s="1211"/>
      <c r="X632" s="1211"/>
      <c r="Y632" s="1255"/>
      <c r="Z632" s="1211"/>
      <c r="AA632" s="1211"/>
      <c r="AB632" s="1071"/>
      <c r="AC632" s="1274"/>
      <c r="AD632" s="1009"/>
    </row>
    <row r="633" spans="1:53" s="14" customFormat="1" ht="12.75" customHeight="1">
      <c r="A633" s="5494"/>
      <c r="B633" s="5497"/>
      <c r="C633" s="1664" t="s">
        <v>279</v>
      </c>
      <c r="D633" s="1200" t="s">
        <v>106</v>
      </c>
      <c r="E633" s="1201"/>
      <c r="F633" s="1202"/>
      <c r="G633" s="1202"/>
      <c r="H633" s="1253"/>
      <c r="I633" s="1202"/>
      <c r="J633" s="1202"/>
      <c r="K633" s="1202"/>
      <c r="L633" s="1202"/>
      <c r="M633" s="1202"/>
      <c r="N633" s="1253"/>
      <c r="O633" s="1202"/>
      <c r="P633" s="1202"/>
      <c r="Q633" s="1202"/>
      <c r="R633" s="1202"/>
      <c r="S633" s="1202"/>
      <c r="T633" s="1202"/>
      <c r="U633" s="1202"/>
      <c r="V633" s="1203"/>
      <c r="W633" s="1202"/>
      <c r="X633" s="1202"/>
      <c r="Y633" s="1253"/>
      <c r="Z633" s="1202"/>
      <c r="AA633" s="1202"/>
      <c r="AB633" s="1272"/>
      <c r="AC633" s="1275"/>
      <c r="AD633" s="1009"/>
    </row>
    <row r="634" spans="1:53" s="14" customFormat="1" ht="12.75" customHeight="1">
      <c r="A634" s="5494"/>
      <c r="B634" s="5497"/>
      <c r="C634" s="1664"/>
      <c r="D634" s="1200" t="s">
        <v>108</v>
      </c>
      <c r="E634" s="1201"/>
      <c r="F634" s="1202"/>
      <c r="G634" s="1202"/>
      <c r="H634" s="1253"/>
      <c r="I634" s="1202"/>
      <c r="J634" s="1202"/>
      <c r="K634" s="1202"/>
      <c r="L634" s="1202"/>
      <c r="M634" s="1202"/>
      <c r="N634" s="1253"/>
      <c r="O634" s="1202"/>
      <c r="P634" s="1202"/>
      <c r="Q634" s="1202"/>
      <c r="R634" s="1202"/>
      <c r="S634" s="1202"/>
      <c r="T634" s="1202"/>
      <c r="U634" s="1202"/>
      <c r="V634" s="1203"/>
      <c r="W634" s="1202"/>
      <c r="X634" s="1202"/>
      <c r="Y634" s="1253"/>
      <c r="Z634" s="1202"/>
      <c r="AA634" s="1202"/>
      <c r="AB634" s="1272"/>
      <c r="AC634" s="1275"/>
      <c r="AD634" s="1009"/>
    </row>
    <row r="635" spans="1:53" s="14" customFormat="1" ht="12.75" customHeight="1" thickBot="1">
      <c r="A635" s="5495"/>
      <c r="B635" s="5498"/>
      <c r="C635" s="1664" t="s">
        <v>279</v>
      </c>
      <c r="D635" s="1214" t="s">
        <v>109</v>
      </c>
      <c r="E635" s="1058"/>
      <c r="F635" s="1059"/>
      <c r="G635" s="1059"/>
      <c r="H635" s="1123"/>
      <c r="I635" s="1059"/>
      <c r="J635" s="1059"/>
      <c r="K635" s="1059"/>
      <c r="L635" s="1059"/>
      <c r="M635" s="1059"/>
      <c r="N635" s="1123"/>
      <c r="O635" s="1059"/>
      <c r="P635" s="1059"/>
      <c r="Q635" s="1059"/>
      <c r="R635" s="1059"/>
      <c r="S635" s="1059"/>
      <c r="T635" s="1059"/>
      <c r="U635" s="1059"/>
      <c r="V635" s="1060"/>
      <c r="W635" s="1059"/>
      <c r="X635" s="1059"/>
      <c r="Y635" s="1123"/>
      <c r="Z635" s="1059"/>
      <c r="AA635" s="1059"/>
      <c r="AB635" s="1061"/>
      <c r="AC635" s="1276"/>
      <c r="AD635" s="1009"/>
    </row>
    <row r="636" spans="1:53" s="14" customFormat="1" ht="12.75" customHeight="1">
      <c r="A636" s="5493" t="s">
        <v>145</v>
      </c>
      <c r="B636" s="5496" t="s">
        <v>170</v>
      </c>
      <c r="C636" s="1706" t="s">
        <v>659</v>
      </c>
      <c r="D636" s="1239" t="s">
        <v>105</v>
      </c>
      <c r="E636" s="3968">
        <v>432.72</v>
      </c>
      <c r="F636" s="3969">
        <v>414.72</v>
      </c>
      <c r="G636" s="3969">
        <v>384.48</v>
      </c>
      <c r="H636" s="3970">
        <v>377.28</v>
      </c>
      <c r="I636" s="3969">
        <v>376.56</v>
      </c>
      <c r="J636" s="3969">
        <v>393.84</v>
      </c>
      <c r="K636" s="3969">
        <v>428.4</v>
      </c>
      <c r="L636" s="3969">
        <v>441.36</v>
      </c>
      <c r="M636" s="3969">
        <v>447.12</v>
      </c>
      <c r="N636" s="3970">
        <v>465.84</v>
      </c>
      <c r="O636" s="3969">
        <v>451.44</v>
      </c>
      <c r="P636" s="3969">
        <v>466.56</v>
      </c>
      <c r="Q636" s="3969">
        <v>469.44</v>
      </c>
      <c r="R636" s="3969">
        <v>442.08</v>
      </c>
      <c r="S636" s="3969">
        <v>447.12</v>
      </c>
      <c r="T636" s="3969">
        <v>459.36</v>
      </c>
      <c r="U636" s="3969">
        <v>488.88</v>
      </c>
      <c r="V636" s="3971">
        <v>520.55999999999995</v>
      </c>
      <c r="W636" s="3969">
        <v>550.79999999999995</v>
      </c>
      <c r="X636" s="3969">
        <v>581.76</v>
      </c>
      <c r="Y636" s="3970">
        <v>611.28</v>
      </c>
      <c r="Z636" s="3969">
        <v>625.67999999999995</v>
      </c>
      <c r="AA636" s="3969">
        <v>572.4</v>
      </c>
      <c r="AB636" s="3972">
        <v>524.88</v>
      </c>
      <c r="AC636" s="1313">
        <f>SUM(E636:AB636)</f>
        <v>11374.559999999998</v>
      </c>
      <c r="AD636" s="1050"/>
      <c r="AE636" s="38"/>
      <c r="AF636" s="38"/>
      <c r="AG636" s="38"/>
      <c r="AH636" s="38"/>
      <c r="AI636" s="38"/>
      <c r="AJ636" s="38"/>
      <c r="AK636" s="38"/>
      <c r="AL636" s="38"/>
      <c r="AM636" s="38"/>
      <c r="AN636" s="38"/>
      <c r="AO636" s="38"/>
      <c r="AP636" s="38"/>
      <c r="AQ636" s="38"/>
      <c r="AR636" s="38"/>
      <c r="AS636" s="38"/>
      <c r="AT636" s="38"/>
      <c r="AU636" s="38"/>
      <c r="AV636" s="38"/>
      <c r="AW636" s="38"/>
      <c r="AX636" s="38"/>
      <c r="AY636" s="38"/>
      <c r="AZ636" s="38"/>
      <c r="BA636" s="38"/>
    </row>
    <row r="637" spans="1:53" s="14" customFormat="1" ht="12.75" customHeight="1">
      <c r="A637" s="5494"/>
      <c r="B637" s="5497"/>
      <c r="C637" s="1707" t="s">
        <v>659</v>
      </c>
      <c r="D637" s="1241" t="s">
        <v>106</v>
      </c>
      <c r="E637" s="3559">
        <v>224.64</v>
      </c>
      <c r="F637" s="3560">
        <v>227.52</v>
      </c>
      <c r="G637" s="3560">
        <v>226.8</v>
      </c>
      <c r="H637" s="3561">
        <v>228.24</v>
      </c>
      <c r="I637" s="3560">
        <v>227.52</v>
      </c>
      <c r="J637" s="3560">
        <v>221.04</v>
      </c>
      <c r="K637" s="3560">
        <v>221.04</v>
      </c>
      <c r="L637" s="3560">
        <v>224.64</v>
      </c>
      <c r="M637" s="3560">
        <v>235.44</v>
      </c>
      <c r="N637" s="3561">
        <v>253.44</v>
      </c>
      <c r="O637" s="3560">
        <v>235.44</v>
      </c>
      <c r="P637" s="3560">
        <v>235.44</v>
      </c>
      <c r="Q637" s="3560">
        <v>231.12</v>
      </c>
      <c r="R637" s="3560">
        <v>231.12</v>
      </c>
      <c r="S637" s="3560">
        <v>242.64</v>
      </c>
      <c r="T637" s="3560">
        <v>244.08</v>
      </c>
      <c r="U637" s="3560">
        <v>237.6</v>
      </c>
      <c r="V637" s="3562">
        <v>234</v>
      </c>
      <c r="W637" s="3560">
        <v>234.72</v>
      </c>
      <c r="X637" s="3560">
        <v>241.92</v>
      </c>
      <c r="Y637" s="3561">
        <v>245.52</v>
      </c>
      <c r="Z637" s="3560">
        <v>241.2</v>
      </c>
      <c r="AA637" s="3560">
        <v>236.16</v>
      </c>
      <c r="AB637" s="3576">
        <v>236.16</v>
      </c>
      <c r="AC637" s="1314">
        <f>SUM(E637:AB637)</f>
        <v>5617.4400000000005</v>
      </c>
      <c r="AD637" s="1050"/>
      <c r="AE637" s="38"/>
      <c r="AF637" s="38"/>
      <c r="AG637" s="38"/>
      <c r="AH637" s="38"/>
      <c r="AI637" s="38"/>
      <c r="AJ637" s="38"/>
      <c r="AK637" s="38"/>
      <c r="AL637" s="38"/>
      <c r="AM637" s="38"/>
      <c r="AN637" s="38"/>
      <c r="AO637" s="38"/>
      <c r="AP637" s="38"/>
      <c r="AQ637" s="38"/>
      <c r="AR637" s="38"/>
      <c r="AS637" s="38"/>
      <c r="AT637" s="38"/>
      <c r="AU637" s="38"/>
      <c r="AV637" s="38"/>
      <c r="AW637" s="38"/>
      <c r="AX637" s="38"/>
      <c r="AY637" s="38"/>
      <c r="AZ637" s="38"/>
      <c r="BA637" s="38"/>
    </row>
    <row r="638" spans="1:53" s="14" customFormat="1" ht="12.75" customHeight="1">
      <c r="A638" s="5499"/>
      <c r="B638" s="5501"/>
      <c r="C638" s="1695" t="s">
        <v>311</v>
      </c>
      <c r="D638" s="701" t="s">
        <v>336</v>
      </c>
      <c r="E638" s="398">
        <v>487.55484614553882</v>
      </c>
      <c r="F638" s="399">
        <v>473.03068483978927</v>
      </c>
      <c r="G638" s="399">
        <v>446.38896760560738</v>
      </c>
      <c r="H638" s="982">
        <v>440.94636408524792</v>
      </c>
      <c r="I638" s="399">
        <v>439.95770705830347</v>
      </c>
      <c r="J638" s="399">
        <v>451.62886001671768</v>
      </c>
      <c r="K638" s="399">
        <v>482.06352444465239</v>
      </c>
      <c r="L638" s="399">
        <v>495.23911315646302</v>
      </c>
      <c r="M638" s="399">
        <v>505.31998575160276</v>
      </c>
      <c r="N638" s="982">
        <v>530.31946899958325</v>
      </c>
      <c r="O638" s="399">
        <v>509.14641037721162</v>
      </c>
      <c r="P638" s="399">
        <v>522.59949024085358</v>
      </c>
      <c r="Q638" s="399">
        <v>523.24981414234639</v>
      </c>
      <c r="R638" s="399">
        <v>498.84985797331842</v>
      </c>
      <c r="S638" s="399">
        <v>508.71452112162081</v>
      </c>
      <c r="T638" s="399">
        <v>520.17944596071845</v>
      </c>
      <c r="U638" s="399">
        <v>543.55994554418749</v>
      </c>
      <c r="V638" s="399">
        <v>570.73523949376033</v>
      </c>
      <c r="W638" s="399">
        <v>598.72708173257035</v>
      </c>
      <c r="X638" s="399">
        <v>630.0555404089389</v>
      </c>
      <c r="Y638" s="982">
        <v>658.74373530227979</v>
      </c>
      <c r="Z638" s="399">
        <v>670.5616320667325</v>
      </c>
      <c r="AA638" s="399">
        <v>619.20376743039924</v>
      </c>
      <c r="AB638" s="400">
        <v>575.56108277054318</v>
      </c>
      <c r="AC638" s="1315"/>
      <c r="AD638" s="1050"/>
      <c r="AE638" s="38"/>
      <c r="AF638" s="38"/>
      <c r="AG638" s="38"/>
      <c r="AH638" s="38"/>
      <c r="AI638" s="38"/>
      <c r="AJ638" s="38"/>
      <c r="AK638" s="38"/>
      <c r="AL638" s="38"/>
      <c r="AM638" s="38"/>
      <c r="AN638" s="38"/>
      <c r="AO638" s="38"/>
      <c r="AP638" s="38"/>
      <c r="AQ638" s="38"/>
      <c r="AR638" s="38"/>
      <c r="AS638" s="38"/>
      <c r="AT638" s="38"/>
      <c r="AU638" s="38"/>
      <c r="AV638" s="38"/>
      <c r="AW638" s="38"/>
      <c r="AX638" s="38"/>
      <c r="AY638" s="38"/>
      <c r="AZ638" s="38"/>
      <c r="BA638" s="38"/>
    </row>
    <row r="639" spans="1:53" s="14" customFormat="1" ht="12.75" customHeight="1">
      <c r="A639" s="5499"/>
      <c r="B639" s="5501"/>
      <c r="C639" s="1871" t="s">
        <v>311</v>
      </c>
      <c r="D639" s="1241" t="s">
        <v>107</v>
      </c>
      <c r="E639" s="319">
        <v>45.401600268844099</v>
      </c>
      <c r="F639" s="315">
        <v>44.049095681807316</v>
      </c>
      <c r="G639" s="315">
        <v>41.568192033931702</v>
      </c>
      <c r="H639" s="1119">
        <v>41.061371290774936</v>
      </c>
      <c r="I639" s="315">
        <v>40.969306548735808</v>
      </c>
      <c r="J639" s="315">
        <v>42.056136113621896</v>
      </c>
      <c r="K639" s="315">
        <v>44.890242839454807</v>
      </c>
      <c r="L639" s="315">
        <v>46.117166982921844</v>
      </c>
      <c r="M639" s="315">
        <v>47.055908032352534</v>
      </c>
      <c r="N639" s="1119">
        <v>50.193457079247345</v>
      </c>
      <c r="O639" s="315">
        <v>47.41222856261529</v>
      </c>
      <c r="P639" s="315">
        <v>48.664992962728711</v>
      </c>
      <c r="Q639" s="315">
        <v>48.647088735669143</v>
      </c>
      <c r="R639" s="315">
        <v>46.453403191306769</v>
      </c>
      <c r="S639" s="315">
        <v>47.372010598425696</v>
      </c>
      <c r="T639" s="315">
        <v>48.43963599231148</v>
      </c>
      <c r="U639" s="315">
        <v>50.616851754941123</v>
      </c>
      <c r="V639" s="504">
        <v>53.147442606085171</v>
      </c>
      <c r="W639" s="315">
        <v>55.75407125958364</v>
      </c>
      <c r="X639" s="315">
        <v>58.671409009599351</v>
      </c>
      <c r="Y639" s="1119">
        <v>61.342882726411418</v>
      </c>
      <c r="Z639" s="315">
        <v>62.443377222897226</v>
      </c>
      <c r="AA639" s="315">
        <v>57.660880936963132</v>
      </c>
      <c r="AB639" s="320">
        <v>53.596830011717032</v>
      </c>
      <c r="AC639" s="1315"/>
      <c r="AD639" s="1050"/>
      <c r="AE639" s="38"/>
      <c r="AF639" s="38"/>
      <c r="AG639" s="38"/>
      <c r="AH639" s="38"/>
      <c r="AI639" s="38"/>
      <c r="AJ639" s="38"/>
      <c r="AK639" s="38"/>
      <c r="AL639" s="38"/>
      <c r="AM639" s="38"/>
      <c r="AN639" s="38"/>
      <c r="AO639" s="38"/>
      <c r="AP639" s="38"/>
      <c r="AQ639" s="38"/>
      <c r="AR639" s="38"/>
      <c r="AS639" s="38"/>
      <c r="AT639" s="38"/>
      <c r="AU639" s="38"/>
      <c r="AV639" s="38"/>
      <c r="AW639" s="38"/>
      <c r="AX639" s="38"/>
      <c r="AY639" s="38"/>
      <c r="AZ639" s="38"/>
      <c r="BA639" s="38"/>
    </row>
    <row r="640" spans="1:53" s="34" customFormat="1" ht="12.75" customHeight="1" thickBot="1">
      <c r="A640" s="5500"/>
      <c r="B640" s="5502"/>
      <c r="C640" s="1658" t="s">
        <v>311</v>
      </c>
      <c r="D640" s="1268" t="s">
        <v>108</v>
      </c>
      <c r="E640" s="1015">
        <v>0.51913477537437602</v>
      </c>
      <c r="F640" s="1016">
        <v>0.54861111111111105</v>
      </c>
      <c r="G640" s="1016">
        <v>0.5898876404494382</v>
      </c>
      <c r="H640" s="1113">
        <v>0.60496183206106879</v>
      </c>
      <c r="I640" s="1016">
        <v>0.60420650095602302</v>
      </c>
      <c r="J640" s="1016">
        <v>0.56124314442413159</v>
      </c>
      <c r="K640" s="1016">
        <v>0.5159663865546219</v>
      </c>
      <c r="L640" s="1016">
        <v>0.50897226753670466</v>
      </c>
      <c r="M640" s="1016">
        <v>0.52657004830917875</v>
      </c>
      <c r="N640" s="1113">
        <v>0.54404945904173108</v>
      </c>
      <c r="O640" s="1016">
        <v>0.52153110047846885</v>
      </c>
      <c r="P640" s="1016">
        <v>0.50462962962962965</v>
      </c>
      <c r="Q640" s="1016">
        <v>0.49233128834355827</v>
      </c>
      <c r="R640" s="1016">
        <v>0.5228013029315961</v>
      </c>
      <c r="S640" s="1016">
        <v>0.54267310789049916</v>
      </c>
      <c r="T640" s="1016">
        <v>0.53134796238244519</v>
      </c>
      <c r="U640" s="1016">
        <v>0.48600883652430044</v>
      </c>
      <c r="V640" s="1022">
        <v>0.44951590594744129</v>
      </c>
      <c r="W640" s="1016">
        <v>0.42614379084967324</v>
      </c>
      <c r="X640" s="1016">
        <v>0.41584158415841582</v>
      </c>
      <c r="Y640" s="1113">
        <v>0.40164899882214372</v>
      </c>
      <c r="Z640" s="1016">
        <v>0.38550057537399313</v>
      </c>
      <c r="AA640" s="1016">
        <v>0.41257861635220128</v>
      </c>
      <c r="AB640" s="1017">
        <v>0.44993141289437588</v>
      </c>
      <c r="AC640" s="1287">
        <f t="shared" ref="AC640" si="137">AC637/AC636</f>
        <v>0.49385998227623762</v>
      </c>
      <c r="AD640" s="1050"/>
      <c r="AE640" s="38"/>
      <c r="AF640" s="38"/>
      <c r="AG640" s="38"/>
      <c r="AH640" s="38"/>
      <c r="AI640" s="38"/>
      <c r="AJ640" s="38"/>
      <c r="AK640" s="38"/>
      <c r="AL640" s="38"/>
      <c r="AM640" s="38"/>
      <c r="AN640" s="38"/>
      <c r="AO640" s="38"/>
      <c r="AP640" s="38"/>
      <c r="AQ640" s="38"/>
      <c r="AR640" s="38"/>
      <c r="AS640" s="38"/>
      <c r="AT640" s="38"/>
      <c r="AU640" s="38"/>
      <c r="AV640" s="38"/>
      <c r="AW640" s="38"/>
      <c r="AX640" s="38"/>
      <c r="AY640" s="38"/>
      <c r="AZ640" s="38"/>
      <c r="BA640" s="38"/>
    </row>
    <row r="641" spans="1:59" s="14" customFormat="1" ht="12.75" customHeight="1">
      <c r="A641" s="5504" t="s">
        <v>122</v>
      </c>
      <c r="B641" s="5503" t="s">
        <v>188</v>
      </c>
      <c r="C641" s="1706" t="s">
        <v>659</v>
      </c>
      <c r="D641" s="1277" t="s">
        <v>105</v>
      </c>
      <c r="E641" s="3973">
        <v>396.72</v>
      </c>
      <c r="F641" s="3974">
        <v>370.8</v>
      </c>
      <c r="G641" s="3974">
        <v>369.36</v>
      </c>
      <c r="H641" s="3975">
        <v>335.52</v>
      </c>
      <c r="I641" s="3974">
        <v>347.76</v>
      </c>
      <c r="J641" s="3974">
        <v>353.52</v>
      </c>
      <c r="K641" s="3974">
        <v>390.96</v>
      </c>
      <c r="L641" s="3974">
        <v>385.2</v>
      </c>
      <c r="M641" s="3974">
        <v>414.72</v>
      </c>
      <c r="N641" s="3975">
        <v>424.8</v>
      </c>
      <c r="O641" s="3974">
        <v>432</v>
      </c>
      <c r="P641" s="3974">
        <v>421.2</v>
      </c>
      <c r="Q641" s="3974">
        <v>433.44</v>
      </c>
      <c r="R641" s="3974">
        <v>416.88</v>
      </c>
      <c r="S641" s="3974">
        <v>394.56</v>
      </c>
      <c r="T641" s="3974">
        <v>420.48</v>
      </c>
      <c r="U641" s="3974">
        <v>435.6</v>
      </c>
      <c r="V641" s="3976">
        <v>434.88</v>
      </c>
      <c r="W641" s="3974">
        <v>497.52</v>
      </c>
      <c r="X641" s="3974">
        <v>507.6</v>
      </c>
      <c r="Y641" s="3975">
        <v>542.88</v>
      </c>
      <c r="Z641" s="3974">
        <v>550.79999999999995</v>
      </c>
      <c r="AA641" s="3974">
        <v>531.36</v>
      </c>
      <c r="AB641" s="3977">
        <v>532.08000000000004</v>
      </c>
      <c r="AC641" s="1293">
        <f>SUM(E641:AB641)</f>
        <v>10340.64</v>
      </c>
      <c r="AD641" s="1050"/>
      <c r="AE641" s="38"/>
      <c r="AF641" s="38"/>
      <c r="AG641" s="38"/>
      <c r="AH641" s="38"/>
      <c r="AI641" s="38"/>
      <c r="AJ641" s="38"/>
      <c r="AK641" s="38"/>
      <c r="AL641" s="38"/>
      <c r="AM641" s="38"/>
      <c r="AN641" s="38"/>
      <c r="AO641" s="38"/>
      <c r="AP641" s="38"/>
      <c r="AQ641" s="38"/>
      <c r="AR641" s="38"/>
      <c r="AS641" s="38"/>
      <c r="AT641" s="38"/>
      <c r="AU641" s="38"/>
      <c r="AV641" s="38"/>
      <c r="AW641" s="38"/>
      <c r="AX641" s="38"/>
      <c r="AY641" s="38"/>
      <c r="AZ641" s="38"/>
      <c r="BA641" s="38"/>
    </row>
    <row r="642" spans="1:59" s="14" customFormat="1" ht="12.75" customHeight="1">
      <c r="A642" s="5494"/>
      <c r="B642" s="5497"/>
      <c r="C642" s="1707" t="s">
        <v>659</v>
      </c>
      <c r="D642" s="1241" t="s">
        <v>106</v>
      </c>
      <c r="E642" s="3559">
        <v>196.56</v>
      </c>
      <c r="F642" s="3560">
        <v>195.84</v>
      </c>
      <c r="G642" s="3560">
        <v>193.68</v>
      </c>
      <c r="H642" s="3561">
        <v>192.96</v>
      </c>
      <c r="I642" s="3560">
        <v>192.24</v>
      </c>
      <c r="J642" s="3560">
        <v>190.8</v>
      </c>
      <c r="K642" s="3560">
        <v>191.52</v>
      </c>
      <c r="L642" s="3560">
        <v>196.56</v>
      </c>
      <c r="M642" s="3560">
        <v>198.72</v>
      </c>
      <c r="N642" s="3561">
        <v>220.32</v>
      </c>
      <c r="O642" s="3560">
        <v>201.6</v>
      </c>
      <c r="P642" s="3560">
        <v>201.6</v>
      </c>
      <c r="Q642" s="3560">
        <v>205.2</v>
      </c>
      <c r="R642" s="3560">
        <v>215.28</v>
      </c>
      <c r="S642" s="3560">
        <v>212.4</v>
      </c>
      <c r="T642" s="3560">
        <v>213.84</v>
      </c>
      <c r="U642" s="3560">
        <v>208.08</v>
      </c>
      <c r="V642" s="3562">
        <v>216</v>
      </c>
      <c r="W642" s="3560">
        <v>213.12</v>
      </c>
      <c r="X642" s="3560">
        <v>219.6</v>
      </c>
      <c r="Y642" s="3561">
        <v>211.68</v>
      </c>
      <c r="Z642" s="3560">
        <v>205.2</v>
      </c>
      <c r="AA642" s="3560">
        <v>203.76</v>
      </c>
      <c r="AB642" s="3563">
        <v>206.64</v>
      </c>
      <c r="AC642" s="1294">
        <f>SUM(E642:AB642)</f>
        <v>4903.2</v>
      </c>
      <c r="AD642" s="1009"/>
      <c r="AE642" s="38"/>
    </row>
    <row r="643" spans="1:59" s="14" customFormat="1" ht="12.75" customHeight="1">
      <c r="A643" s="5499"/>
      <c r="B643" s="5501"/>
      <c r="C643" s="1695" t="s">
        <v>311</v>
      </c>
      <c r="D643" s="701" t="s">
        <v>336</v>
      </c>
      <c r="E643" s="398">
        <f>SQRT(E641^2+E642^2)</f>
        <v>442.74438675154312</v>
      </c>
      <c r="F643" s="399">
        <f t="shared" ref="F643:AB643" si="138">SQRT(F641^2+F642^2)</f>
        <v>419.33989268849678</v>
      </c>
      <c r="G643" s="399">
        <f t="shared" si="138"/>
        <v>417.05965040986644</v>
      </c>
      <c r="H643" s="982">
        <f t="shared" si="138"/>
        <v>387.04939219691329</v>
      </c>
      <c r="I643" s="399">
        <f t="shared" si="138"/>
        <v>397.35781759014128</v>
      </c>
      <c r="J643" s="399">
        <f t="shared" si="138"/>
        <v>401.72257890240621</v>
      </c>
      <c r="K643" s="399">
        <f t="shared" si="138"/>
        <v>435.35001091076128</v>
      </c>
      <c r="L643" s="399">
        <f t="shared" si="138"/>
        <v>432.45216336607683</v>
      </c>
      <c r="M643" s="399">
        <f t="shared" si="138"/>
        <v>459.87206568783893</v>
      </c>
      <c r="N643" s="982">
        <f t="shared" si="138"/>
        <v>478.53520497451387</v>
      </c>
      <c r="O643" s="399">
        <f t="shared" si="138"/>
        <v>476.72482628870921</v>
      </c>
      <c r="P643" s="399">
        <f t="shared" si="138"/>
        <v>466.96038375862253</v>
      </c>
      <c r="Q643" s="399">
        <f t="shared" si="138"/>
        <v>479.55945783604352</v>
      </c>
      <c r="R643" s="399">
        <f t="shared" si="138"/>
        <v>469.18483862972386</v>
      </c>
      <c r="S643" s="399">
        <f t="shared" si="138"/>
        <v>448.09748225135121</v>
      </c>
      <c r="T643" s="399">
        <f t="shared" si="138"/>
        <v>471.73188995445287</v>
      </c>
      <c r="U643" s="399">
        <f t="shared" si="138"/>
        <v>482.74697969018928</v>
      </c>
      <c r="V643" s="399">
        <f t="shared" si="138"/>
        <v>485.56834163689047</v>
      </c>
      <c r="W643" s="399">
        <f t="shared" si="138"/>
        <v>541.24512450459997</v>
      </c>
      <c r="X643" s="399">
        <f t="shared" si="138"/>
        <v>553.06592735405422</v>
      </c>
      <c r="Y643" s="982">
        <f t="shared" si="138"/>
        <v>582.68955439410445</v>
      </c>
      <c r="Z643" s="399">
        <f t="shared" si="138"/>
        <v>587.78200040491197</v>
      </c>
      <c r="AA643" s="399">
        <f t="shared" si="138"/>
        <v>569.08838259096456</v>
      </c>
      <c r="AB643" s="465">
        <f t="shared" si="138"/>
        <v>570.79700069289083</v>
      </c>
      <c r="AC643" s="1295"/>
      <c r="AD643" s="1009"/>
      <c r="AE643" s="38"/>
    </row>
    <row r="644" spans="1:59" s="14" customFormat="1" ht="12.75" customHeight="1">
      <c r="A644" s="5499"/>
      <c r="B644" s="5501"/>
      <c r="C644" s="1871" t="s">
        <v>311</v>
      </c>
      <c r="D644" s="1241" t="s">
        <v>107</v>
      </c>
      <c r="E644" s="319">
        <f>E643/(SQRT(3)*E651)</f>
        <v>40.574379503682415</v>
      </c>
      <c r="F644" s="315">
        <f t="shared" ref="F644:AB644" si="139">F643/(SQRT(3)*F651)</f>
        <v>38.429523797722602</v>
      </c>
      <c r="G644" s="315">
        <f t="shared" si="139"/>
        <v>38.220555782899623</v>
      </c>
      <c r="H644" s="1119">
        <f t="shared" si="139"/>
        <v>35.470328694376022</v>
      </c>
      <c r="I644" s="315">
        <f t="shared" si="139"/>
        <v>36.415022690519095</v>
      </c>
      <c r="J644" s="315">
        <f t="shared" si="139"/>
        <v>37.408812753041111</v>
      </c>
      <c r="K644" s="315">
        <f t="shared" si="139"/>
        <v>40.540233224360406</v>
      </c>
      <c r="L644" s="315">
        <f t="shared" si="139"/>
        <v>40.270382730812976</v>
      </c>
      <c r="M644" s="315">
        <f t="shared" si="139"/>
        <v>42.823751760913396</v>
      </c>
      <c r="N644" s="1119">
        <f t="shared" si="139"/>
        <v>44.561682162701345</v>
      </c>
      <c r="O644" s="315">
        <f t="shared" si="139"/>
        <v>44.393097868897392</v>
      </c>
      <c r="P644" s="315">
        <f t="shared" si="139"/>
        <v>43.483823107085755</v>
      </c>
      <c r="Q644" s="315">
        <f t="shared" si="139"/>
        <v>44.657061624850115</v>
      </c>
      <c r="R644" s="315">
        <f t="shared" si="139"/>
        <v>43.69096659396164</v>
      </c>
      <c r="S644" s="315">
        <f t="shared" si="139"/>
        <v>41.727290645324381</v>
      </c>
      <c r="T644" s="315">
        <f t="shared" si="139"/>
        <v>43.928150588795852</v>
      </c>
      <c r="U644" s="315">
        <f t="shared" si="139"/>
        <v>44.953886883001545</v>
      </c>
      <c r="V644" s="504">
        <f t="shared" si="139"/>
        <v>45.216614960325622</v>
      </c>
      <c r="W644" s="315">
        <f t="shared" si="139"/>
        <v>50.40129327908118</v>
      </c>
      <c r="X644" s="315">
        <f t="shared" si="139"/>
        <v>51.502058393140842</v>
      </c>
      <c r="Y644" s="1119">
        <f t="shared" si="139"/>
        <v>54.260640497325689</v>
      </c>
      <c r="Z644" s="315">
        <f t="shared" si="139"/>
        <v>54.734854219127847</v>
      </c>
      <c r="AA644" s="315">
        <f t="shared" si="139"/>
        <v>52.994085626061633</v>
      </c>
      <c r="AB644" s="321">
        <f t="shared" si="139"/>
        <v>53.153193871398635</v>
      </c>
      <c r="AC644" s="1295"/>
      <c r="AD644" s="1009"/>
      <c r="AE644" s="38"/>
    </row>
    <row r="645" spans="1:59" s="34" customFormat="1" ht="12.75" customHeight="1" thickBot="1">
      <c r="A645" s="5499"/>
      <c r="B645" s="5501"/>
      <c r="C645" s="1658" t="s">
        <v>311</v>
      </c>
      <c r="D645" s="1268" t="s">
        <v>108</v>
      </c>
      <c r="E645" s="1015">
        <f t="shared" ref="E645" si="140">E642/E641</f>
        <v>0.49546279491833028</v>
      </c>
      <c r="F645" s="1016">
        <f t="shared" ref="F645:AC645" si="141">F642/F641</f>
        <v>0.52815533980582519</v>
      </c>
      <c r="G645" s="1016">
        <f t="shared" si="141"/>
        <v>0.52436647173489281</v>
      </c>
      <c r="H645" s="1113">
        <f t="shared" si="141"/>
        <v>0.57510729613733913</v>
      </c>
      <c r="I645" s="1016">
        <f t="shared" si="141"/>
        <v>0.55279503105590067</v>
      </c>
      <c r="J645" s="1016">
        <f t="shared" si="141"/>
        <v>0.53971486761710796</v>
      </c>
      <c r="K645" s="1016">
        <f t="shared" si="141"/>
        <v>0.48987108655616945</v>
      </c>
      <c r="L645" s="1016">
        <f t="shared" si="141"/>
        <v>0.51028037383177571</v>
      </c>
      <c r="M645" s="1016">
        <f t="shared" si="141"/>
        <v>0.47916666666666663</v>
      </c>
      <c r="N645" s="1113">
        <f t="shared" si="141"/>
        <v>0.5186440677966101</v>
      </c>
      <c r="O645" s="1016">
        <f t="shared" si="141"/>
        <v>0.46666666666666667</v>
      </c>
      <c r="P645" s="1016">
        <f t="shared" si="141"/>
        <v>0.47863247863247865</v>
      </c>
      <c r="Q645" s="1016">
        <f t="shared" si="141"/>
        <v>0.473421926910299</v>
      </c>
      <c r="R645" s="1016">
        <f t="shared" si="141"/>
        <v>0.5164075993091537</v>
      </c>
      <c r="S645" s="1016">
        <f t="shared" si="141"/>
        <v>0.53832116788321172</v>
      </c>
      <c r="T645" s="1016">
        <f t="shared" si="141"/>
        <v>0.50856164383561642</v>
      </c>
      <c r="U645" s="1016">
        <f t="shared" si="141"/>
        <v>0.47768595041322315</v>
      </c>
      <c r="V645" s="1022">
        <f t="shared" si="141"/>
        <v>0.49668874172185429</v>
      </c>
      <c r="W645" s="1016">
        <f t="shared" si="141"/>
        <v>0.4283646888567294</v>
      </c>
      <c r="X645" s="1016">
        <f t="shared" si="141"/>
        <v>0.43262411347517726</v>
      </c>
      <c r="Y645" s="1113">
        <f t="shared" si="141"/>
        <v>0.38992042440318303</v>
      </c>
      <c r="Z645" s="1016">
        <f t="shared" si="141"/>
        <v>0.37254901960784315</v>
      </c>
      <c r="AA645" s="1016">
        <f t="shared" si="141"/>
        <v>0.38346883468834686</v>
      </c>
      <c r="AB645" s="1027">
        <f t="shared" si="141"/>
        <v>0.38836265223274691</v>
      </c>
      <c r="AC645" s="1280">
        <f t="shared" si="141"/>
        <v>0.47416794318340066</v>
      </c>
      <c r="AD645" s="1019"/>
      <c r="AE645" s="38"/>
    </row>
    <row r="646" spans="1:59" s="72" customFormat="1" ht="12.75" customHeight="1">
      <c r="A646" s="2110" t="s">
        <v>286</v>
      </c>
      <c r="B646" s="2332"/>
      <c r="C646" s="2333" t="s">
        <v>311</v>
      </c>
      <c r="D646" s="2359"/>
      <c r="E646" s="2113">
        <f t="shared" ref="E646:AC646" si="142">E636+E641</f>
        <v>829.44</v>
      </c>
      <c r="F646" s="1618">
        <f t="shared" si="142"/>
        <v>785.52</v>
      </c>
      <c r="G646" s="1618">
        <f t="shared" si="142"/>
        <v>753.84</v>
      </c>
      <c r="H646" s="1618">
        <f t="shared" si="142"/>
        <v>712.8</v>
      </c>
      <c r="I646" s="1618">
        <f t="shared" si="142"/>
        <v>724.31999999999994</v>
      </c>
      <c r="J646" s="1618">
        <f t="shared" si="142"/>
        <v>747.3599999999999</v>
      </c>
      <c r="K646" s="1618">
        <f t="shared" si="142"/>
        <v>819.3599999999999</v>
      </c>
      <c r="L646" s="1618">
        <f t="shared" si="142"/>
        <v>826.56</v>
      </c>
      <c r="M646" s="1618">
        <f t="shared" si="142"/>
        <v>861.84</v>
      </c>
      <c r="N646" s="1618">
        <f t="shared" si="142"/>
        <v>890.64</v>
      </c>
      <c r="O646" s="1618">
        <f t="shared" si="142"/>
        <v>883.44</v>
      </c>
      <c r="P646" s="1618">
        <f t="shared" si="142"/>
        <v>887.76</v>
      </c>
      <c r="Q646" s="1618">
        <f t="shared" si="142"/>
        <v>902.88</v>
      </c>
      <c r="R646" s="1618">
        <f t="shared" si="142"/>
        <v>858.96</v>
      </c>
      <c r="S646" s="1618">
        <f t="shared" si="142"/>
        <v>841.68000000000006</v>
      </c>
      <c r="T646" s="1618">
        <f t="shared" si="142"/>
        <v>879.84</v>
      </c>
      <c r="U646" s="1618">
        <f t="shared" si="142"/>
        <v>924.48</v>
      </c>
      <c r="V646" s="1618">
        <f t="shared" si="142"/>
        <v>955.43999999999994</v>
      </c>
      <c r="W646" s="1618">
        <f t="shared" si="142"/>
        <v>1048.32</v>
      </c>
      <c r="X646" s="1618">
        <f t="shared" si="142"/>
        <v>1089.3600000000001</v>
      </c>
      <c r="Y646" s="1618">
        <f t="shared" si="142"/>
        <v>1154.1599999999999</v>
      </c>
      <c r="Z646" s="1618">
        <f t="shared" si="142"/>
        <v>1176.48</v>
      </c>
      <c r="AA646" s="1618">
        <f t="shared" si="142"/>
        <v>1103.76</v>
      </c>
      <c r="AB646" s="2378">
        <f t="shared" si="142"/>
        <v>1056.96</v>
      </c>
      <c r="AC646" s="2359">
        <f t="shared" si="142"/>
        <v>21715.199999999997</v>
      </c>
      <c r="AD646" s="1039"/>
      <c r="AE646" s="38"/>
    </row>
    <row r="647" spans="1:59" s="72" customFormat="1" ht="12.75" customHeight="1">
      <c r="A647" s="2114" t="s">
        <v>309</v>
      </c>
      <c r="B647" s="2335"/>
      <c r="C647" s="2336" t="s">
        <v>311</v>
      </c>
      <c r="D647" s="2361"/>
      <c r="E647" s="2117">
        <f t="shared" ref="E647:AC647" si="143">E637+E642</f>
        <v>421.2</v>
      </c>
      <c r="F647" s="1615">
        <f t="shared" si="143"/>
        <v>423.36</v>
      </c>
      <c r="G647" s="1615">
        <f t="shared" si="143"/>
        <v>420.48</v>
      </c>
      <c r="H647" s="1615">
        <f t="shared" si="143"/>
        <v>421.20000000000005</v>
      </c>
      <c r="I647" s="1615">
        <f t="shared" si="143"/>
        <v>419.76</v>
      </c>
      <c r="J647" s="1615">
        <f t="shared" si="143"/>
        <v>411.84000000000003</v>
      </c>
      <c r="K647" s="1615">
        <f t="shared" si="143"/>
        <v>412.56</v>
      </c>
      <c r="L647" s="1615">
        <f t="shared" si="143"/>
        <v>421.2</v>
      </c>
      <c r="M647" s="1615">
        <f t="shared" si="143"/>
        <v>434.15999999999997</v>
      </c>
      <c r="N647" s="1615">
        <f t="shared" si="143"/>
        <v>473.76</v>
      </c>
      <c r="O647" s="1615">
        <f t="shared" si="143"/>
        <v>437.03999999999996</v>
      </c>
      <c r="P647" s="1615">
        <f t="shared" si="143"/>
        <v>437.03999999999996</v>
      </c>
      <c r="Q647" s="1615">
        <f t="shared" si="143"/>
        <v>436.32</v>
      </c>
      <c r="R647" s="1615">
        <f t="shared" si="143"/>
        <v>446.4</v>
      </c>
      <c r="S647" s="1615">
        <f t="shared" si="143"/>
        <v>455.03999999999996</v>
      </c>
      <c r="T647" s="1615">
        <f t="shared" si="143"/>
        <v>457.92</v>
      </c>
      <c r="U647" s="1615">
        <f t="shared" si="143"/>
        <v>445.68</v>
      </c>
      <c r="V647" s="1615">
        <f t="shared" si="143"/>
        <v>450</v>
      </c>
      <c r="W647" s="1615">
        <f t="shared" si="143"/>
        <v>447.84000000000003</v>
      </c>
      <c r="X647" s="1615">
        <f t="shared" si="143"/>
        <v>461.52</v>
      </c>
      <c r="Y647" s="1615">
        <f t="shared" si="143"/>
        <v>457.20000000000005</v>
      </c>
      <c r="Z647" s="1615">
        <f t="shared" si="143"/>
        <v>446.4</v>
      </c>
      <c r="AA647" s="1615">
        <f t="shared" si="143"/>
        <v>439.91999999999996</v>
      </c>
      <c r="AB647" s="2362">
        <f t="shared" si="143"/>
        <v>442.79999999999995</v>
      </c>
      <c r="AC647" s="2361">
        <f t="shared" si="143"/>
        <v>10520.64</v>
      </c>
      <c r="AD647" s="1039"/>
      <c r="AE647" s="38"/>
    </row>
    <row r="648" spans="1:59" s="72" customFormat="1" ht="12.75" customHeight="1" thickBot="1">
      <c r="A648" s="2118" t="s">
        <v>304</v>
      </c>
      <c r="B648" s="2338"/>
      <c r="C648" s="2339" t="s">
        <v>311</v>
      </c>
      <c r="D648" s="2363"/>
      <c r="E648" s="2121">
        <f t="shared" ref="E648:AC648" si="144">SQRT(E647*E647+E646*E646)</f>
        <v>930.2581112787999</v>
      </c>
      <c r="F648" s="1616">
        <f t="shared" si="144"/>
        <v>892.34262478041467</v>
      </c>
      <c r="G648" s="1616">
        <f t="shared" si="144"/>
        <v>863.17911003452809</v>
      </c>
      <c r="H648" s="1616">
        <f t="shared" si="144"/>
        <v>827.94521557890528</v>
      </c>
      <c r="I648" s="1616">
        <f t="shared" si="144"/>
        <v>837.16062974795932</v>
      </c>
      <c r="J648" s="1616">
        <f t="shared" si="144"/>
        <v>853.32242159690134</v>
      </c>
      <c r="K648" s="1616">
        <f t="shared" si="144"/>
        <v>917.36392080787641</v>
      </c>
      <c r="L648" s="1616">
        <f t="shared" si="144"/>
        <v>927.69115205438914</v>
      </c>
      <c r="M648" s="1616">
        <f t="shared" si="144"/>
        <v>965.01973617123497</v>
      </c>
      <c r="N648" s="1616">
        <f t="shared" si="144"/>
        <v>1008.8053068853276</v>
      </c>
      <c r="O648" s="1616">
        <f t="shared" si="144"/>
        <v>985.6318761079109</v>
      </c>
      <c r="P648" s="1616">
        <f t="shared" si="144"/>
        <v>989.5058257534414</v>
      </c>
      <c r="Q648" s="1616">
        <f t="shared" si="144"/>
        <v>1002.7798546041898</v>
      </c>
      <c r="R648" s="1616">
        <f t="shared" si="144"/>
        <v>968.03163254100332</v>
      </c>
      <c r="S648" s="1616">
        <f t="shared" si="144"/>
        <v>956.81065211461771</v>
      </c>
      <c r="T648" s="1616">
        <f t="shared" si="144"/>
        <v>991.87154006957985</v>
      </c>
      <c r="U648" s="1616">
        <f t="shared" si="144"/>
        <v>1026.3010926623824</v>
      </c>
      <c r="V648" s="1616">
        <f t="shared" si="144"/>
        <v>1056.108703495999</v>
      </c>
      <c r="W648" s="1616">
        <f t="shared" si="144"/>
        <v>1139.9717049120122</v>
      </c>
      <c r="X648" s="1616">
        <f t="shared" si="144"/>
        <v>1183.0916786115945</v>
      </c>
      <c r="Y648" s="1616">
        <f t="shared" si="144"/>
        <v>1241.4173937882454</v>
      </c>
      <c r="Z648" s="1616">
        <f t="shared" si="144"/>
        <v>1258.3235475822582</v>
      </c>
      <c r="AA648" s="1616">
        <f t="shared" si="144"/>
        <v>1188.1985288662834</v>
      </c>
      <c r="AB648" s="2364">
        <f t="shared" si="144"/>
        <v>1145.9652183203466</v>
      </c>
      <c r="AC648" s="2363">
        <f t="shared" si="144"/>
        <v>24129.520862412497</v>
      </c>
      <c r="AD648" s="1039"/>
      <c r="AE648" s="38"/>
    </row>
    <row r="649" spans="1:59" s="8" customFormat="1" ht="12.75" customHeight="1" thickBot="1">
      <c r="A649" s="1345" t="s">
        <v>163</v>
      </c>
      <c r="B649" s="1044"/>
      <c r="C649" s="1229"/>
      <c r="D649" s="1229"/>
      <c r="E649" s="490">
        <v>1</v>
      </c>
      <c r="F649" s="491">
        <v>2</v>
      </c>
      <c r="G649" s="491">
        <v>3</v>
      </c>
      <c r="H649" s="1111">
        <v>4</v>
      </c>
      <c r="I649" s="491">
        <v>5</v>
      </c>
      <c r="J649" s="491">
        <v>6</v>
      </c>
      <c r="K649" s="491">
        <v>7</v>
      </c>
      <c r="L649" s="491">
        <v>8</v>
      </c>
      <c r="M649" s="491">
        <v>9</v>
      </c>
      <c r="N649" s="1111">
        <v>10</v>
      </c>
      <c r="O649" s="491">
        <v>11</v>
      </c>
      <c r="P649" s="491">
        <v>12</v>
      </c>
      <c r="Q649" s="491">
        <v>13</v>
      </c>
      <c r="R649" s="491">
        <v>14</v>
      </c>
      <c r="S649" s="491">
        <v>15</v>
      </c>
      <c r="T649" s="491">
        <v>16</v>
      </c>
      <c r="U649" s="491">
        <v>17</v>
      </c>
      <c r="V649" s="1111">
        <v>18</v>
      </c>
      <c r="W649" s="491">
        <v>19</v>
      </c>
      <c r="X649" s="491">
        <v>20</v>
      </c>
      <c r="Y649" s="1111">
        <v>21</v>
      </c>
      <c r="Z649" s="491">
        <v>22</v>
      </c>
      <c r="AA649" s="491">
        <v>23</v>
      </c>
      <c r="AB649" s="1044">
        <v>24</v>
      </c>
      <c r="AC649" s="1229"/>
      <c r="AD649" s="1064"/>
      <c r="AE649" s="38"/>
    </row>
    <row r="650" spans="1:59" s="40" customFormat="1" ht="15.75" customHeight="1">
      <c r="A650" s="2379" t="s">
        <v>160</v>
      </c>
      <c r="B650" s="2380"/>
      <c r="C650" s="2381" t="s">
        <v>293</v>
      </c>
      <c r="D650" s="3256" t="s">
        <v>109</v>
      </c>
      <c r="E650" s="2789">
        <v>6.2</v>
      </c>
      <c r="F650" s="2782">
        <v>6.2</v>
      </c>
      <c r="G650" s="2782">
        <v>6.2</v>
      </c>
      <c r="H650" s="3173">
        <v>6.2</v>
      </c>
      <c r="I650" s="2782">
        <v>6.2</v>
      </c>
      <c r="J650" s="2782">
        <v>6.2</v>
      </c>
      <c r="K650" s="2782">
        <v>6.2</v>
      </c>
      <c r="L650" s="2782">
        <v>6.2</v>
      </c>
      <c r="M650" s="2782">
        <v>6.2</v>
      </c>
      <c r="N650" s="3173">
        <v>6.1</v>
      </c>
      <c r="O650" s="2782">
        <v>6.2</v>
      </c>
      <c r="P650" s="2782">
        <v>6.2</v>
      </c>
      <c r="Q650" s="2782">
        <v>6.21</v>
      </c>
      <c r="R650" s="2782">
        <v>6.2</v>
      </c>
      <c r="S650" s="2782">
        <v>6.2</v>
      </c>
      <c r="T650" s="3173">
        <v>6.2</v>
      </c>
      <c r="U650" s="2782">
        <v>6.2</v>
      </c>
      <c r="V650" s="3173">
        <v>6.2</v>
      </c>
      <c r="W650" s="2782">
        <v>6.2</v>
      </c>
      <c r="X650" s="2782">
        <v>6.2</v>
      </c>
      <c r="Y650" s="3173">
        <v>6.2</v>
      </c>
      <c r="Z650" s="2782">
        <v>6.2</v>
      </c>
      <c r="AA650" s="2782">
        <v>6.2</v>
      </c>
      <c r="AB650" s="3259">
        <v>6.2</v>
      </c>
      <c r="AC650" s="3257"/>
      <c r="AD650" s="1374"/>
      <c r="AE650" s="38"/>
    </row>
    <row r="651" spans="1:59" s="8" customFormat="1" ht="15.75" customHeight="1" thickBot="1">
      <c r="A651" s="2270" t="s">
        <v>161</v>
      </c>
      <c r="B651" s="2274"/>
      <c r="C651" s="2382" t="s">
        <v>293</v>
      </c>
      <c r="D651" s="2432" t="s">
        <v>109</v>
      </c>
      <c r="E651" s="3625">
        <v>6.3</v>
      </c>
      <c r="F651" s="3361">
        <v>6.3</v>
      </c>
      <c r="G651" s="3361">
        <v>6.3</v>
      </c>
      <c r="H651" s="3624">
        <v>6.3</v>
      </c>
      <c r="I651" s="3260">
        <v>6.3</v>
      </c>
      <c r="J651" s="3260">
        <v>6.2</v>
      </c>
      <c r="K651" s="3260">
        <v>6.2</v>
      </c>
      <c r="L651" s="3260">
        <v>6.2</v>
      </c>
      <c r="M651" s="3260">
        <v>6.2</v>
      </c>
      <c r="N651" s="3624">
        <v>6.2</v>
      </c>
      <c r="O651" s="3361">
        <v>6.2</v>
      </c>
      <c r="P651" s="3361">
        <v>6.2</v>
      </c>
      <c r="Q651" s="3361">
        <v>6.2</v>
      </c>
      <c r="R651" s="3361">
        <v>6.2</v>
      </c>
      <c r="S651" s="3361">
        <v>6.2</v>
      </c>
      <c r="T651" s="3624">
        <v>6.2</v>
      </c>
      <c r="U651" s="3260">
        <v>6.2</v>
      </c>
      <c r="V651" s="3624">
        <v>6.2</v>
      </c>
      <c r="W651" s="3260">
        <v>6.2</v>
      </c>
      <c r="X651" s="3260">
        <v>6.2</v>
      </c>
      <c r="Y651" s="3624">
        <v>6.2</v>
      </c>
      <c r="Z651" s="3260">
        <v>6.2</v>
      </c>
      <c r="AA651" s="3260">
        <v>6.2</v>
      </c>
      <c r="AB651" s="3261">
        <v>6.2</v>
      </c>
      <c r="AC651" s="3258"/>
      <c r="AD651" s="1064"/>
      <c r="AE651" s="38"/>
    </row>
    <row r="652" spans="1:59" s="7" customFormat="1" ht="12.75" customHeight="1">
      <c r="A652" s="5493" t="s">
        <v>124</v>
      </c>
      <c r="B652" s="5496" t="s">
        <v>20</v>
      </c>
      <c r="C652" s="1706" t="s">
        <v>659</v>
      </c>
      <c r="D652" s="1239" t="s">
        <v>105</v>
      </c>
      <c r="E652" s="3973">
        <v>250.2</v>
      </c>
      <c r="F652" s="3974">
        <v>239.4</v>
      </c>
      <c r="G652" s="3974">
        <v>228.96</v>
      </c>
      <c r="H652" s="3975">
        <v>222.84</v>
      </c>
      <c r="I652" s="3974">
        <v>223.2</v>
      </c>
      <c r="J652" s="3974">
        <v>240.48</v>
      </c>
      <c r="K652" s="3974">
        <v>263.16000000000003</v>
      </c>
      <c r="L652" s="3974">
        <v>269.64</v>
      </c>
      <c r="M652" s="3974">
        <v>266.76</v>
      </c>
      <c r="N652" s="3975">
        <v>285.83999999999997</v>
      </c>
      <c r="O652" s="3974">
        <v>278.64</v>
      </c>
      <c r="P652" s="3974">
        <v>288.72000000000003</v>
      </c>
      <c r="Q652" s="3974">
        <v>286.2</v>
      </c>
      <c r="R652" s="3974">
        <v>262.8</v>
      </c>
      <c r="S652" s="3974">
        <v>269.64</v>
      </c>
      <c r="T652" s="3974">
        <v>276.12</v>
      </c>
      <c r="U652" s="3974">
        <v>298.44</v>
      </c>
      <c r="V652" s="3976">
        <v>321.48</v>
      </c>
      <c r="W652" s="3974">
        <v>345.6</v>
      </c>
      <c r="X652" s="3974">
        <v>358.2</v>
      </c>
      <c r="Y652" s="3975">
        <v>375.48</v>
      </c>
      <c r="Z652" s="3974">
        <v>383.76</v>
      </c>
      <c r="AA652" s="3974">
        <v>348.48</v>
      </c>
      <c r="AB652" s="3977">
        <v>317.52</v>
      </c>
      <c r="AC652" s="1293">
        <f>SUM(E652:AB652)</f>
        <v>6901.5600000000013</v>
      </c>
      <c r="AD652" s="1050"/>
      <c r="AE652" s="38"/>
      <c r="AF652" s="35"/>
      <c r="AG652" s="35"/>
      <c r="AH652" s="35"/>
      <c r="AI652" s="35"/>
      <c r="AJ652" s="35"/>
      <c r="AK652" s="35"/>
      <c r="AL652" s="35"/>
      <c r="AM652" s="35"/>
      <c r="AN652" s="35"/>
      <c r="AO652" s="35"/>
      <c r="AP652" s="35"/>
      <c r="AQ652" s="35"/>
      <c r="AR652" s="35"/>
      <c r="AS652" s="35"/>
      <c r="AT652" s="35"/>
      <c r="AU652" s="35"/>
      <c r="AV652" s="35"/>
      <c r="AW652" s="35"/>
      <c r="AX652" s="35"/>
      <c r="AY652" s="35"/>
      <c r="AZ652" s="35"/>
      <c r="BA652" s="35"/>
      <c r="BB652" s="35"/>
      <c r="BC652" s="35"/>
      <c r="BD652" s="35"/>
      <c r="BE652" s="35"/>
      <c r="BF652" s="35"/>
      <c r="BG652" s="35"/>
    </row>
    <row r="653" spans="1:59" s="7" customFormat="1" ht="12.75" customHeight="1">
      <c r="A653" s="5494"/>
      <c r="B653" s="5497"/>
      <c r="C653" s="1707" t="s">
        <v>659</v>
      </c>
      <c r="D653" s="1241" t="s">
        <v>106</v>
      </c>
      <c r="E653" s="3559">
        <v>147.6</v>
      </c>
      <c r="F653" s="3560">
        <v>147.24</v>
      </c>
      <c r="G653" s="3560">
        <v>145.80000000000001</v>
      </c>
      <c r="H653" s="3561">
        <v>146.52000000000001</v>
      </c>
      <c r="I653" s="3560">
        <v>144.36000000000001</v>
      </c>
      <c r="J653" s="3560">
        <v>145.08000000000001</v>
      </c>
      <c r="K653" s="3560">
        <v>143.28</v>
      </c>
      <c r="L653" s="3560">
        <v>147.24</v>
      </c>
      <c r="M653" s="3560">
        <v>151.19999999999999</v>
      </c>
      <c r="N653" s="3561">
        <v>155.52000000000001</v>
      </c>
      <c r="O653" s="3560">
        <v>148.68</v>
      </c>
      <c r="P653" s="3560">
        <v>146.16</v>
      </c>
      <c r="Q653" s="3560">
        <v>150.12</v>
      </c>
      <c r="R653" s="3560">
        <v>145.44</v>
      </c>
      <c r="S653" s="3560">
        <v>145.80000000000001</v>
      </c>
      <c r="T653" s="3560">
        <v>145.80000000000001</v>
      </c>
      <c r="U653" s="3560">
        <v>149.04</v>
      </c>
      <c r="V653" s="3562">
        <v>151.91999999999999</v>
      </c>
      <c r="W653" s="3560">
        <v>154.08000000000001</v>
      </c>
      <c r="X653" s="3560">
        <v>158.4</v>
      </c>
      <c r="Y653" s="3561">
        <v>159.84</v>
      </c>
      <c r="Z653" s="3560">
        <v>157.68</v>
      </c>
      <c r="AA653" s="3560">
        <v>155.88</v>
      </c>
      <c r="AB653" s="3563">
        <v>155.16</v>
      </c>
      <c r="AC653" s="1294">
        <f>SUM(E653:AB653)</f>
        <v>3597.8400000000006</v>
      </c>
      <c r="AD653" s="1050"/>
      <c r="AE653" s="38"/>
      <c r="AF653" s="35"/>
      <c r="AG653" s="35"/>
      <c r="AH653" s="35"/>
      <c r="AI653" s="35"/>
      <c r="AJ653" s="35"/>
      <c r="AK653" s="35"/>
      <c r="AL653" s="35"/>
      <c r="AM653" s="35"/>
      <c r="AN653" s="35"/>
      <c r="AO653" s="35"/>
      <c r="AP653" s="35"/>
      <c r="AQ653" s="35"/>
      <c r="AR653" s="35"/>
      <c r="AS653" s="35"/>
      <c r="AT653" s="35"/>
      <c r="AU653" s="35"/>
      <c r="AV653" s="35"/>
      <c r="AW653" s="35"/>
      <c r="AX653" s="35"/>
      <c r="AY653" s="35"/>
      <c r="AZ653" s="35"/>
      <c r="BA653" s="35"/>
      <c r="BB653" s="35"/>
      <c r="BC653" s="35"/>
      <c r="BD653" s="35"/>
      <c r="BE653" s="35"/>
      <c r="BF653" s="35"/>
      <c r="BG653" s="35"/>
    </row>
    <row r="654" spans="1:59" s="7" customFormat="1" ht="12.75" customHeight="1">
      <c r="A654" s="5499"/>
      <c r="B654" s="5501"/>
      <c r="C654" s="1695" t="s">
        <v>311</v>
      </c>
      <c r="D654" s="701" t="s">
        <v>336</v>
      </c>
      <c r="E654" s="398">
        <v>290.49234069076584</v>
      </c>
      <c r="F654" s="399">
        <v>281.05511487962639</v>
      </c>
      <c r="G654" s="399">
        <v>271.44119363132785</v>
      </c>
      <c r="H654" s="982">
        <v>266.69416191585447</v>
      </c>
      <c r="I654" s="399">
        <v>265.81581894236467</v>
      </c>
      <c r="J654" s="399">
        <v>280.85376408373094</v>
      </c>
      <c r="K654" s="399">
        <v>299.63702040969508</v>
      </c>
      <c r="L654" s="399">
        <v>307.22198358841445</v>
      </c>
      <c r="M654" s="399">
        <v>306.63062078011711</v>
      </c>
      <c r="N654" s="982">
        <v>325.40893657058649</v>
      </c>
      <c r="O654" s="399">
        <v>315.82588874251587</v>
      </c>
      <c r="P654" s="399">
        <v>323.60776257685785</v>
      </c>
      <c r="Q654" s="399">
        <v>323.18176681242397</v>
      </c>
      <c r="R654" s="399">
        <v>300.36083899203641</v>
      </c>
      <c r="S654" s="399">
        <v>306.53445091865285</v>
      </c>
      <c r="T654" s="399">
        <v>312.24973082454369</v>
      </c>
      <c r="U654" s="399">
        <v>333.5856040059283</v>
      </c>
      <c r="V654" s="399">
        <v>355.56866678603728</v>
      </c>
      <c r="W654" s="399">
        <v>378.39134028146049</v>
      </c>
      <c r="X654" s="399">
        <v>391.66031200518643</v>
      </c>
      <c r="Y654" s="982">
        <v>408.08584391032241</v>
      </c>
      <c r="Z654" s="399">
        <v>414.89121465752925</v>
      </c>
      <c r="AA654" s="399">
        <v>381.75500625401105</v>
      </c>
      <c r="AB654" s="465">
        <v>353.40285228051005</v>
      </c>
      <c r="AC654" s="1295"/>
      <c r="AD654" s="1050"/>
      <c r="AE654" s="38"/>
      <c r="AF654" s="35"/>
      <c r="AG654" s="35"/>
      <c r="AH654" s="35"/>
      <c r="AI654" s="35"/>
      <c r="AJ654" s="35"/>
      <c r="AK654" s="35"/>
      <c r="AL654" s="35"/>
      <c r="AM654" s="35"/>
      <c r="AN654" s="35"/>
      <c r="AO654" s="35"/>
      <c r="AP654" s="35"/>
      <c r="AQ654" s="35"/>
      <c r="AR654" s="35"/>
      <c r="AS654" s="35"/>
      <c r="AT654" s="35"/>
      <c r="AU654" s="35"/>
      <c r="AV654" s="35"/>
      <c r="AW654" s="35"/>
      <c r="AX654" s="35"/>
      <c r="AY654" s="35"/>
      <c r="AZ654" s="35"/>
      <c r="BA654" s="35"/>
      <c r="BB654" s="35"/>
      <c r="BC654" s="35"/>
      <c r="BD654" s="35"/>
      <c r="BE654" s="35"/>
      <c r="BF654" s="35"/>
      <c r="BG654" s="35"/>
    </row>
    <row r="655" spans="1:59" s="7" customFormat="1" ht="12.75" customHeight="1">
      <c r="A655" s="5499"/>
      <c r="B655" s="5501"/>
      <c r="C655" s="2276" t="s">
        <v>311</v>
      </c>
      <c r="D655" s="1241" t="s">
        <v>107</v>
      </c>
      <c r="E655" s="2104">
        <v>27.050940499248085</v>
      </c>
      <c r="F655" s="2105">
        <v>26.172136489173141</v>
      </c>
      <c r="G655" s="2105">
        <v>25.276878421322657</v>
      </c>
      <c r="H655" s="2106">
        <v>24.834830027971002</v>
      </c>
      <c r="I655" s="2105">
        <v>24.753037842134688</v>
      </c>
      <c r="J655" s="2105">
        <v>26.153386499461565</v>
      </c>
      <c r="K655" s="2105">
        <v>27.90250232140562</v>
      </c>
      <c r="L655" s="2105">
        <v>28.608821762216429</v>
      </c>
      <c r="M655" s="2105">
        <v>28.553753459545593</v>
      </c>
      <c r="N655" s="2106">
        <v>30.799170020612785</v>
      </c>
      <c r="O655" s="2105">
        <v>29.410026110087795</v>
      </c>
      <c r="P655" s="2105">
        <v>30.134682070258286</v>
      </c>
      <c r="Q655" s="2105">
        <v>30.046550735319141</v>
      </c>
      <c r="R655" s="2105">
        <v>27.969905039689365</v>
      </c>
      <c r="S655" s="2105">
        <v>28.544798024802958</v>
      </c>
      <c r="T655" s="2105">
        <v>29.077010668699756</v>
      </c>
      <c r="U655" s="2105">
        <v>31.063828753323644</v>
      </c>
      <c r="V655" s="2107">
        <v>33.11091378779274</v>
      </c>
      <c r="W655" s="2105">
        <v>35.236184221052341</v>
      </c>
      <c r="X655" s="2105">
        <v>36.471804285014066</v>
      </c>
      <c r="Y655" s="2106">
        <v>38.001366424854879</v>
      </c>
      <c r="Z655" s="2105">
        <v>38.635089430150856</v>
      </c>
      <c r="AA655" s="2105">
        <v>35.549412197619439</v>
      </c>
      <c r="AB655" s="2109">
        <v>32.909230951053871</v>
      </c>
      <c r="AC655" s="1295"/>
      <c r="AD655" s="1050"/>
      <c r="AE655" s="38"/>
      <c r="AF655" s="35"/>
      <c r="AG655" s="35"/>
      <c r="AH655" s="35"/>
      <c r="AI655" s="35"/>
      <c r="AJ655" s="35"/>
      <c r="AK655" s="35"/>
      <c r="AL655" s="35"/>
      <c r="AM655" s="35"/>
      <c r="AN655" s="35"/>
      <c r="AO655" s="35"/>
      <c r="AP655" s="35"/>
      <c r="AQ655" s="35"/>
      <c r="AR655" s="35"/>
      <c r="AS655" s="35"/>
      <c r="AT655" s="35"/>
      <c r="AU655" s="35"/>
      <c r="AV655" s="35"/>
      <c r="AW655" s="35"/>
      <c r="AX655" s="35"/>
      <c r="AY655" s="35"/>
      <c r="AZ655" s="35"/>
      <c r="BA655" s="35"/>
      <c r="BB655" s="35"/>
      <c r="BC655" s="35"/>
      <c r="BD655" s="35"/>
      <c r="BE655" s="35"/>
      <c r="BF655" s="35"/>
      <c r="BG655" s="35"/>
    </row>
    <row r="656" spans="1:59" s="33" customFormat="1" ht="12.75" customHeight="1" thickBot="1">
      <c r="A656" s="5499"/>
      <c r="B656" s="5501"/>
      <c r="C656" s="1658" t="s">
        <v>311</v>
      </c>
      <c r="D656" s="1268" t="s">
        <v>108</v>
      </c>
      <c r="E656" s="1031">
        <v>0.58992805755395683</v>
      </c>
      <c r="F656" s="1032">
        <v>0.61503759398496238</v>
      </c>
      <c r="G656" s="1032">
        <v>0.6367924528301887</v>
      </c>
      <c r="H656" s="1116">
        <v>0.65751211631663975</v>
      </c>
      <c r="I656" s="1032">
        <v>0.64677419354838717</v>
      </c>
      <c r="J656" s="1032">
        <v>0.60329341317365281</v>
      </c>
      <c r="K656" s="1032">
        <v>0.54445964432284533</v>
      </c>
      <c r="L656" s="1032">
        <v>0.54606141522029383</v>
      </c>
      <c r="M656" s="1032">
        <v>0.5668016194331984</v>
      </c>
      <c r="N656" s="1116">
        <v>0.54408060453400509</v>
      </c>
      <c r="O656" s="1032">
        <v>0.53359173126614989</v>
      </c>
      <c r="P656" s="1032">
        <v>0.50623441396508717</v>
      </c>
      <c r="Q656" s="1032">
        <v>0.52452830188679245</v>
      </c>
      <c r="R656" s="1032">
        <v>0.55342465753424652</v>
      </c>
      <c r="S656" s="1032">
        <v>0.54072096128170899</v>
      </c>
      <c r="T656" s="1032">
        <v>0.52803129074315514</v>
      </c>
      <c r="U656" s="1032">
        <v>0.49939686369119418</v>
      </c>
      <c r="V656" s="1033">
        <v>0.4725643896976483</v>
      </c>
      <c r="W656" s="1032">
        <v>0.44583333333333336</v>
      </c>
      <c r="X656" s="1032">
        <v>0.44221105527638194</v>
      </c>
      <c r="Y656" s="1116">
        <v>0.42569511025886864</v>
      </c>
      <c r="Z656" s="1032">
        <v>0.41088180112570361</v>
      </c>
      <c r="AA656" s="1032">
        <v>0.44731404958677684</v>
      </c>
      <c r="AB656" s="1034">
        <v>0.4886621315192744</v>
      </c>
      <c r="AC656" s="1301">
        <f t="shared" ref="AC656" si="145">AC653/AC652</f>
        <v>0.52130822596630322</v>
      </c>
      <c r="AD656" s="1019"/>
      <c r="AE656" s="38"/>
    </row>
    <row r="657" spans="1:31" s="7" customFormat="1" ht="12.75" customHeight="1">
      <c r="A657" s="5493" t="s">
        <v>146</v>
      </c>
      <c r="B657" s="5496" t="s">
        <v>19</v>
      </c>
      <c r="C657" s="1706" t="s">
        <v>659</v>
      </c>
      <c r="D657" s="1239" t="s">
        <v>105</v>
      </c>
      <c r="E657" s="3907">
        <v>182.16</v>
      </c>
      <c r="F657" s="3908">
        <v>174.24</v>
      </c>
      <c r="G657" s="3908">
        <v>154.56</v>
      </c>
      <c r="H657" s="3909">
        <v>153.36000000000001</v>
      </c>
      <c r="I657" s="3908">
        <v>152.16</v>
      </c>
      <c r="J657" s="3908">
        <v>152.16</v>
      </c>
      <c r="K657" s="3908">
        <v>164.64</v>
      </c>
      <c r="L657" s="3908">
        <v>170.88</v>
      </c>
      <c r="M657" s="3908">
        <v>179.28</v>
      </c>
      <c r="N657" s="3909">
        <v>179.04</v>
      </c>
      <c r="O657" s="3908">
        <v>172.08</v>
      </c>
      <c r="P657" s="3908">
        <v>176.64</v>
      </c>
      <c r="Q657" s="3908">
        <v>182.4</v>
      </c>
      <c r="R657" s="3908">
        <v>177.84</v>
      </c>
      <c r="S657" s="3908">
        <v>176.4</v>
      </c>
      <c r="T657" s="3908">
        <v>182.4</v>
      </c>
      <c r="U657" s="3908">
        <v>189.6</v>
      </c>
      <c r="V657" s="3908">
        <v>198</v>
      </c>
      <c r="W657" s="3908">
        <v>204</v>
      </c>
      <c r="X657" s="3908">
        <v>222.24</v>
      </c>
      <c r="Y657" s="3909">
        <v>234.72</v>
      </c>
      <c r="Z657" s="3908">
        <v>241.44</v>
      </c>
      <c r="AA657" s="3908">
        <v>221.76</v>
      </c>
      <c r="AB657" s="3910">
        <v>206.88</v>
      </c>
      <c r="AC657" s="1293">
        <f>SUM(E657:AB657)</f>
        <v>4448.88</v>
      </c>
      <c r="AD657" s="1009"/>
      <c r="AE657" s="38"/>
    </row>
    <row r="658" spans="1:31" s="7" customFormat="1" ht="12.75" customHeight="1">
      <c r="A658" s="5494"/>
      <c r="B658" s="5497"/>
      <c r="C658" s="1707" t="s">
        <v>659</v>
      </c>
      <c r="D658" s="1241" t="s">
        <v>106</v>
      </c>
      <c r="E658" s="3592">
        <v>77.760000000000005</v>
      </c>
      <c r="F658" s="3593">
        <v>80.88</v>
      </c>
      <c r="G658" s="3593">
        <v>81.599999999999994</v>
      </c>
      <c r="H658" s="3594">
        <v>82.08</v>
      </c>
      <c r="I658" s="3593">
        <v>83.04</v>
      </c>
      <c r="J658" s="3593">
        <v>76.8</v>
      </c>
      <c r="K658" s="3593">
        <v>78.48</v>
      </c>
      <c r="L658" s="3593">
        <v>77.52</v>
      </c>
      <c r="M658" s="3593">
        <v>84.96</v>
      </c>
      <c r="N658" s="3594">
        <v>98.64</v>
      </c>
      <c r="O658" s="3593">
        <v>87.36</v>
      </c>
      <c r="P658" s="3593">
        <v>90</v>
      </c>
      <c r="Q658" s="3593">
        <v>80.88</v>
      </c>
      <c r="R658" s="3593">
        <v>87.12</v>
      </c>
      <c r="S658" s="3593">
        <v>96.96</v>
      </c>
      <c r="T658" s="3593">
        <v>98.88</v>
      </c>
      <c r="U658" s="3593">
        <v>88.8</v>
      </c>
      <c r="V658" s="3593">
        <v>82.8</v>
      </c>
      <c r="W658" s="3593">
        <v>81.12</v>
      </c>
      <c r="X658" s="3593">
        <v>84</v>
      </c>
      <c r="Y658" s="3594">
        <v>86.64</v>
      </c>
      <c r="Z658" s="3593">
        <v>84.96</v>
      </c>
      <c r="AA658" s="3593">
        <v>80.88</v>
      </c>
      <c r="AB658" s="3595">
        <v>82.08</v>
      </c>
      <c r="AC658" s="1294">
        <f>SUM(E658:AB658)</f>
        <v>2034.2399999999998</v>
      </c>
      <c r="AD658" s="1009"/>
      <c r="AE658" s="38"/>
    </row>
    <row r="659" spans="1:31" s="7" customFormat="1" ht="12.75" customHeight="1">
      <c r="A659" s="5499"/>
      <c r="B659" s="5501"/>
      <c r="C659" s="1695" t="s">
        <v>311</v>
      </c>
      <c r="D659" s="701" t="s">
        <v>336</v>
      </c>
      <c r="E659" s="398">
        <v>198.06282639607059</v>
      </c>
      <c r="F659" s="399">
        <v>192.09672563581088</v>
      </c>
      <c r="G659" s="399">
        <v>174.77801234709131</v>
      </c>
      <c r="H659" s="982">
        <v>173.9437150344904</v>
      </c>
      <c r="I659" s="399">
        <v>173.34447553931449</v>
      </c>
      <c r="J659" s="399">
        <v>170.44326211381897</v>
      </c>
      <c r="K659" s="399">
        <v>182.38815751029449</v>
      </c>
      <c r="L659" s="399">
        <v>187.6414794228611</v>
      </c>
      <c r="M659" s="399">
        <v>198.39233856174991</v>
      </c>
      <c r="N659" s="982">
        <v>204.41421476991272</v>
      </c>
      <c r="O659" s="399">
        <v>192.98522223216989</v>
      </c>
      <c r="P659" s="399">
        <v>198.24653742247304</v>
      </c>
      <c r="Q659" s="399">
        <v>199.52777851717789</v>
      </c>
      <c r="R659" s="399">
        <v>198.03272456844098</v>
      </c>
      <c r="S659" s="399">
        <v>201.29133513392969</v>
      </c>
      <c r="T659" s="399">
        <v>207.47774434864093</v>
      </c>
      <c r="U659" s="399">
        <v>209.36475348061813</v>
      </c>
      <c r="V659" s="399">
        <v>214.61556327535988</v>
      </c>
      <c r="W659" s="399">
        <v>219.53690896976755</v>
      </c>
      <c r="X659" s="399">
        <v>237.58496922153978</v>
      </c>
      <c r="Y659" s="982">
        <v>250.19985611506655</v>
      </c>
      <c r="Z659" s="399">
        <v>255.95209551789179</v>
      </c>
      <c r="AA659" s="399">
        <v>236.04887629471992</v>
      </c>
      <c r="AB659" s="465">
        <v>222.56787908411223</v>
      </c>
      <c r="AC659" s="1295"/>
      <c r="AD659" s="1009"/>
      <c r="AE659" s="38"/>
    </row>
    <row r="660" spans="1:31" s="7" customFormat="1" ht="12.75" customHeight="1">
      <c r="A660" s="5499"/>
      <c r="B660" s="5501"/>
      <c r="C660" s="2276" t="s">
        <v>311</v>
      </c>
      <c r="D660" s="1241" t="s">
        <v>107</v>
      </c>
      <c r="E660" s="2104">
        <v>18.443810667133786</v>
      </c>
      <c r="F660" s="2105">
        <v>17.888241331658243</v>
      </c>
      <c r="G660" s="2105">
        <v>16.275505238229176</v>
      </c>
      <c r="H660" s="2106">
        <v>16.197814628872031</v>
      </c>
      <c r="I660" s="2105">
        <v>16.142012841154472</v>
      </c>
      <c r="J660" s="2105">
        <v>15.871848913382472</v>
      </c>
      <c r="K660" s="2105">
        <v>16.984169650898128</v>
      </c>
      <c r="L660" s="2105">
        <v>17.473364299343302</v>
      </c>
      <c r="M660" s="2105">
        <v>18.47449517319124</v>
      </c>
      <c r="N660" s="2106">
        <v>19.347311790753292</v>
      </c>
      <c r="O660" s="2105">
        <v>17.970979033123069</v>
      </c>
      <c r="P660" s="2105">
        <v>18.460918023673553</v>
      </c>
      <c r="Q660" s="2105">
        <v>18.550308637310902</v>
      </c>
      <c r="R660" s="2105">
        <v>18.441007554507163</v>
      </c>
      <c r="S660" s="2105">
        <v>18.744452665340884</v>
      </c>
      <c r="T660" s="2105">
        <v>19.320537346861965</v>
      </c>
      <c r="U660" s="2105">
        <v>19.496257545299116</v>
      </c>
      <c r="V660" s="2107">
        <v>19.985218262792287</v>
      </c>
      <c r="W660" s="2105">
        <v>20.443498950121558</v>
      </c>
      <c r="X660" s="2105">
        <v>22.12415257023628</v>
      </c>
      <c r="Y660" s="2106">
        <v>23.298863593425693</v>
      </c>
      <c r="Z660" s="2105">
        <v>23.834517943048972</v>
      </c>
      <c r="AA660" s="2105">
        <v>21.981110043655679</v>
      </c>
      <c r="AB660" s="2109">
        <v>20.725745951963916</v>
      </c>
      <c r="AC660" s="1295"/>
      <c r="AD660" s="1009"/>
      <c r="AE660" s="38"/>
    </row>
    <row r="661" spans="1:31" s="33" customFormat="1" ht="12.75" customHeight="1" thickBot="1">
      <c r="A661" s="5499"/>
      <c r="B661" s="5501"/>
      <c r="C661" s="1658" t="s">
        <v>311</v>
      </c>
      <c r="D661" s="1268" t="s">
        <v>108</v>
      </c>
      <c r="E661" s="1015">
        <v>0.42687747035573126</v>
      </c>
      <c r="F661" s="1016">
        <v>0.46418732782369143</v>
      </c>
      <c r="G661" s="1016">
        <v>0.52795031055900621</v>
      </c>
      <c r="H661" s="1113">
        <v>0.53521126760563376</v>
      </c>
      <c r="I661" s="1016">
        <v>0.5457413249211357</v>
      </c>
      <c r="J661" s="1016">
        <v>0.50473186119873814</v>
      </c>
      <c r="K661" s="1016">
        <v>0.47667638483965019</v>
      </c>
      <c r="L661" s="1016">
        <v>0.4536516853932584</v>
      </c>
      <c r="M661" s="1016">
        <v>0.47389558232931722</v>
      </c>
      <c r="N661" s="1113">
        <v>0.55093833780160861</v>
      </c>
      <c r="O661" s="1016">
        <v>0.50767085076708507</v>
      </c>
      <c r="P661" s="1016">
        <v>0.50951086956521741</v>
      </c>
      <c r="Q661" s="1016">
        <v>0.44342105263157888</v>
      </c>
      <c r="R661" s="1016">
        <v>0.48987854251012147</v>
      </c>
      <c r="S661" s="1016">
        <v>0.5496598639455782</v>
      </c>
      <c r="T661" s="1016">
        <v>0.54210526315789465</v>
      </c>
      <c r="U661" s="1016">
        <v>0.46835443037974683</v>
      </c>
      <c r="V661" s="1022">
        <v>0.41818181818181815</v>
      </c>
      <c r="W661" s="1016">
        <v>0.39764705882352941</v>
      </c>
      <c r="X661" s="1016">
        <v>0.37796976241900648</v>
      </c>
      <c r="Y661" s="1113">
        <v>0.36912065439672803</v>
      </c>
      <c r="Z661" s="1016">
        <v>0.35188866799204771</v>
      </c>
      <c r="AA661" s="1016">
        <v>0.36471861471861472</v>
      </c>
      <c r="AB661" s="1027">
        <v>0.39675174013921116</v>
      </c>
      <c r="AC661" s="1301">
        <f t="shared" ref="AC661" si="146">AC658/AC657</f>
        <v>0.45724766682850509</v>
      </c>
      <c r="AD661" s="1019"/>
      <c r="AE661" s="38"/>
    </row>
    <row r="662" spans="1:31" s="7" customFormat="1" ht="12.75" customHeight="1">
      <c r="A662" s="5493" t="s">
        <v>116</v>
      </c>
      <c r="B662" s="5614" t="s">
        <v>271</v>
      </c>
      <c r="C662" s="1655"/>
      <c r="D662" s="1197" t="s">
        <v>105</v>
      </c>
      <c r="E662" s="1076"/>
      <c r="F662" s="1077"/>
      <c r="G662" s="1077"/>
      <c r="H662" s="1128"/>
      <c r="I662" s="1077"/>
      <c r="J662" s="1077"/>
      <c r="K662" s="1077"/>
      <c r="L662" s="1077"/>
      <c r="M662" s="1077"/>
      <c r="N662" s="1128"/>
      <c r="O662" s="1077"/>
      <c r="P662" s="1077"/>
      <c r="Q662" s="1077"/>
      <c r="R662" s="1077"/>
      <c r="S662" s="1077"/>
      <c r="T662" s="1077"/>
      <c r="U662" s="1077"/>
      <c r="V662" s="1077"/>
      <c r="W662" s="1077"/>
      <c r="X662" s="1077"/>
      <c r="Y662" s="1128"/>
      <c r="Z662" s="1077"/>
      <c r="AA662" s="1077"/>
      <c r="AB662" s="1878"/>
      <c r="AC662" s="1323"/>
      <c r="AD662" s="1009"/>
      <c r="AE662" s="38"/>
    </row>
    <row r="663" spans="1:31" s="7" customFormat="1" ht="12.75" customHeight="1">
      <c r="A663" s="5494"/>
      <c r="B663" s="5615"/>
      <c r="C663" s="1664"/>
      <c r="D663" s="1200" t="s">
        <v>106</v>
      </c>
      <c r="E663" s="2371"/>
      <c r="F663" s="2371"/>
      <c r="G663" s="2371"/>
      <c r="H663" s="2373"/>
      <c r="I663" s="2371"/>
      <c r="J663" s="2371"/>
      <c r="K663" s="2371"/>
      <c r="L663" s="2371"/>
      <c r="M663" s="2371"/>
      <c r="N663" s="2373"/>
      <c r="O663" s="2371"/>
      <c r="P663" s="2371"/>
      <c r="Q663" s="2371"/>
      <c r="R663" s="2371"/>
      <c r="S663" s="2371"/>
      <c r="T663" s="2371"/>
      <c r="U663" s="2371"/>
      <c r="V663" s="2371"/>
      <c r="W663" s="2371"/>
      <c r="X663" s="2371"/>
      <c r="Y663" s="2373"/>
      <c r="Z663" s="2371"/>
      <c r="AA663" s="2371"/>
      <c r="AB663" s="2688"/>
      <c r="AC663" s="2689"/>
      <c r="AD663" s="1009"/>
      <c r="AE663" s="38"/>
    </row>
    <row r="664" spans="1:31" s="7" customFormat="1" ht="12.75" customHeight="1" thickBot="1">
      <c r="A664" s="5499"/>
      <c r="B664" s="5616"/>
      <c r="C664" s="1658"/>
      <c r="D664" s="1205" t="s">
        <v>108</v>
      </c>
      <c r="E664" s="1058"/>
      <c r="F664" s="1059"/>
      <c r="G664" s="1059"/>
      <c r="H664" s="1123"/>
      <c r="I664" s="1059"/>
      <c r="J664" s="1059"/>
      <c r="K664" s="1059"/>
      <c r="L664" s="1059"/>
      <c r="M664" s="1059"/>
      <c r="N664" s="1123"/>
      <c r="O664" s="1059"/>
      <c r="P664" s="1059"/>
      <c r="Q664" s="1059"/>
      <c r="R664" s="1059"/>
      <c r="S664" s="1059"/>
      <c r="T664" s="1059"/>
      <c r="U664" s="1059"/>
      <c r="V664" s="1060"/>
      <c r="W664" s="1059"/>
      <c r="X664" s="1059"/>
      <c r="Y664" s="1123"/>
      <c r="Z664" s="1059"/>
      <c r="AA664" s="1059"/>
      <c r="AB664" s="1061"/>
      <c r="AC664" s="1276"/>
      <c r="AD664" s="1009"/>
      <c r="AE664" s="38"/>
    </row>
    <row r="665" spans="1:31" s="7" customFormat="1" ht="12.75" customHeight="1">
      <c r="A665" s="5493" t="s">
        <v>125</v>
      </c>
      <c r="B665" s="5614" t="s">
        <v>271</v>
      </c>
      <c r="C665" s="1655"/>
      <c r="D665" s="1197" t="s">
        <v>105</v>
      </c>
      <c r="E665" s="2383"/>
      <c r="F665" s="2383"/>
      <c r="G665" s="2383"/>
      <c r="H665" s="2429"/>
      <c r="I665" s="2383"/>
      <c r="J665" s="2383"/>
      <c r="K665" s="2383"/>
      <c r="L665" s="2383"/>
      <c r="M665" s="2383"/>
      <c r="N665" s="2429"/>
      <c r="O665" s="2383"/>
      <c r="P665" s="2383"/>
      <c r="Q665" s="2383"/>
      <c r="R665" s="2383"/>
      <c r="S665" s="2383"/>
      <c r="T665" s="2383"/>
      <c r="U665" s="2383"/>
      <c r="V665" s="2383"/>
      <c r="W665" s="2383"/>
      <c r="X665" s="2383"/>
      <c r="Y665" s="2429"/>
      <c r="Z665" s="2383"/>
      <c r="AA665" s="2383"/>
      <c r="AB665" s="2383"/>
      <c r="AC665" s="2384"/>
      <c r="AD665" s="2385"/>
      <c r="AE665" s="38"/>
    </row>
    <row r="666" spans="1:31" s="7" customFormat="1" ht="12.75" customHeight="1">
      <c r="A666" s="5494"/>
      <c r="B666" s="5615"/>
      <c r="C666" s="1664"/>
      <c r="D666" s="1200" t="s">
        <v>106</v>
      </c>
      <c r="E666" s="2371"/>
      <c r="F666" s="2371"/>
      <c r="G666" s="2371"/>
      <c r="H666" s="2373"/>
      <c r="I666" s="2371"/>
      <c r="J666" s="2371"/>
      <c r="K666" s="2371"/>
      <c r="L666" s="2371"/>
      <c r="M666" s="2371"/>
      <c r="N666" s="2373"/>
      <c r="O666" s="2371"/>
      <c r="P666" s="2371"/>
      <c r="Q666" s="2371"/>
      <c r="R666" s="2371"/>
      <c r="S666" s="2371"/>
      <c r="T666" s="2371"/>
      <c r="U666" s="2371"/>
      <c r="V666" s="2371"/>
      <c r="W666" s="2371"/>
      <c r="X666" s="2371"/>
      <c r="Y666" s="2373"/>
      <c r="Z666" s="2371"/>
      <c r="AA666" s="2371"/>
      <c r="AB666" s="2371"/>
      <c r="AC666" s="1298"/>
      <c r="AD666" s="1009"/>
      <c r="AE666" s="38"/>
    </row>
    <row r="667" spans="1:31" s="7" customFormat="1" ht="12.75" customHeight="1" thickBot="1">
      <c r="A667" s="5499"/>
      <c r="B667" s="5616"/>
      <c r="C667" s="1658"/>
      <c r="D667" s="1205" t="s">
        <v>108</v>
      </c>
      <c r="E667" s="2762"/>
      <c r="F667" s="2762"/>
      <c r="G667" s="2762"/>
      <c r="H667" s="2763"/>
      <c r="I667" s="2762"/>
      <c r="J667" s="2762"/>
      <c r="K667" s="2762"/>
      <c r="L667" s="2762"/>
      <c r="M667" s="2762"/>
      <c r="N667" s="2763"/>
      <c r="O667" s="2762"/>
      <c r="P667" s="2762"/>
      <c r="Q667" s="2762"/>
      <c r="R667" s="2762"/>
      <c r="S667" s="2762"/>
      <c r="T667" s="2762"/>
      <c r="U667" s="2762"/>
      <c r="V667" s="2764"/>
      <c r="W667" s="2762"/>
      <c r="X667" s="2762"/>
      <c r="Y667" s="2763"/>
      <c r="Z667" s="2762"/>
      <c r="AA667" s="2762"/>
      <c r="AB667" s="2762"/>
      <c r="AC667" s="1299"/>
      <c r="AD667" s="1009"/>
      <c r="AE667" s="38"/>
    </row>
    <row r="668" spans="1:31" s="7" customFormat="1" ht="12.75" customHeight="1">
      <c r="A668" s="5493" t="s">
        <v>125</v>
      </c>
      <c r="B668" s="5614" t="s">
        <v>271</v>
      </c>
      <c r="C668" s="1655"/>
      <c r="D668" s="1197" t="s">
        <v>105</v>
      </c>
      <c r="E668" s="1080"/>
      <c r="F668" s="1081"/>
      <c r="G668" s="1081"/>
      <c r="H668" s="1130"/>
      <c r="I668" s="1081"/>
      <c r="J668" s="1081"/>
      <c r="K668" s="1081"/>
      <c r="L668" s="1081"/>
      <c r="M668" s="1081"/>
      <c r="N668" s="1130"/>
      <c r="O668" s="1081"/>
      <c r="P668" s="1081"/>
      <c r="Q668" s="1081"/>
      <c r="R668" s="1081"/>
      <c r="S668" s="1081"/>
      <c r="T668" s="1081"/>
      <c r="U668" s="1081"/>
      <c r="V668" s="1081"/>
      <c r="W668" s="1081"/>
      <c r="X668" s="1081"/>
      <c r="Y668" s="1130"/>
      <c r="Z668" s="1081"/>
      <c r="AA668" s="1081"/>
      <c r="AB668" s="1875"/>
      <c r="AC668" s="1323"/>
      <c r="AD668" s="1009"/>
      <c r="AE668" s="38"/>
    </row>
    <row r="669" spans="1:31" s="7" customFormat="1" ht="12.75" customHeight="1">
      <c r="A669" s="5494"/>
      <c r="B669" s="5615"/>
      <c r="C669" s="1664"/>
      <c r="D669" s="1200" t="s">
        <v>106</v>
      </c>
      <c r="E669" s="2941"/>
      <c r="F669" s="2941"/>
      <c r="G669" s="2941"/>
      <c r="H669" s="2942"/>
      <c r="I669" s="2941"/>
      <c r="J669" s="2941"/>
      <c r="K669" s="2941"/>
      <c r="L669" s="2941"/>
      <c r="M669" s="2941"/>
      <c r="N669" s="2942"/>
      <c r="O669" s="2941"/>
      <c r="P669" s="2941"/>
      <c r="Q669" s="2941"/>
      <c r="R669" s="2941"/>
      <c r="S669" s="2941"/>
      <c r="T669" s="2941"/>
      <c r="U669" s="2941"/>
      <c r="V669" s="2941"/>
      <c r="W669" s="2941"/>
      <c r="X669" s="2941"/>
      <c r="Y669" s="2942"/>
      <c r="Z669" s="2941"/>
      <c r="AA669" s="2941"/>
      <c r="AB669" s="2941"/>
      <c r="AC669" s="1298"/>
      <c r="AD669" s="1009"/>
      <c r="AE669" s="38"/>
    </row>
    <row r="670" spans="1:31" s="7" customFormat="1" ht="12.75" customHeight="1" thickBot="1">
      <c r="A670" s="5499"/>
      <c r="B670" s="5616"/>
      <c r="C670" s="1658"/>
      <c r="D670" s="1205" t="s">
        <v>108</v>
      </c>
      <c r="E670" s="2762"/>
      <c r="F670" s="2762"/>
      <c r="G670" s="2762"/>
      <c r="H670" s="2763"/>
      <c r="I670" s="2762"/>
      <c r="J670" s="2762"/>
      <c r="K670" s="2762"/>
      <c r="L670" s="2762"/>
      <c r="M670" s="2762"/>
      <c r="N670" s="2763"/>
      <c r="O670" s="2762"/>
      <c r="P670" s="2762"/>
      <c r="Q670" s="2762"/>
      <c r="R670" s="2762"/>
      <c r="S670" s="2762"/>
      <c r="T670" s="2762"/>
      <c r="U670" s="2762"/>
      <c r="V670" s="2764"/>
      <c r="W670" s="2762"/>
      <c r="X670" s="2762"/>
      <c r="Y670" s="2763"/>
      <c r="Z670" s="2762"/>
      <c r="AA670" s="2762"/>
      <c r="AB670" s="2762"/>
      <c r="AC670" s="1299"/>
      <c r="AD670" s="1009"/>
      <c r="AE670" s="38"/>
    </row>
    <row r="671" spans="1:31" s="7" customFormat="1" ht="12.75" customHeight="1">
      <c r="A671" s="5493" t="s">
        <v>119</v>
      </c>
      <c r="B671" s="5614" t="s">
        <v>271</v>
      </c>
      <c r="C671" s="1655"/>
      <c r="D671" s="1239" t="s">
        <v>105</v>
      </c>
      <c r="E671" s="1383"/>
      <c r="F671" s="1081"/>
      <c r="G671" s="1081"/>
      <c r="H671" s="1130"/>
      <c r="I671" s="1081"/>
      <c r="J671" s="1081"/>
      <c r="K671" s="1081"/>
      <c r="L671" s="1081"/>
      <c r="M671" s="1081"/>
      <c r="N671" s="1130"/>
      <c r="O671" s="1081"/>
      <c r="P671" s="1081"/>
      <c r="Q671" s="1081"/>
      <c r="R671" s="1081"/>
      <c r="S671" s="1081"/>
      <c r="T671" s="1081"/>
      <c r="U671" s="1081"/>
      <c r="V671" s="1081"/>
      <c r="W671" s="1081"/>
      <c r="X671" s="1081"/>
      <c r="Y671" s="1130"/>
      <c r="Z671" s="1081"/>
      <c r="AA671" s="1081"/>
      <c r="AB671" s="2692"/>
      <c r="AC671" s="2690"/>
      <c r="AD671" s="1009"/>
      <c r="AE671" s="38"/>
    </row>
    <row r="672" spans="1:31" s="7" customFormat="1" ht="12.75" customHeight="1">
      <c r="A672" s="5494"/>
      <c r="B672" s="5615"/>
      <c r="C672" s="1664"/>
      <c r="D672" s="1241" t="s">
        <v>106</v>
      </c>
      <c r="E672" s="1384"/>
      <c r="F672" s="1079"/>
      <c r="G672" s="1079"/>
      <c r="H672" s="1129"/>
      <c r="I672" s="1079"/>
      <c r="J672" s="1079"/>
      <c r="K672" s="1079"/>
      <c r="L672" s="1079"/>
      <c r="M672" s="1079"/>
      <c r="N672" s="1129"/>
      <c r="O672" s="1079"/>
      <c r="P672" s="1079"/>
      <c r="Q672" s="1079"/>
      <c r="R672" s="1079"/>
      <c r="S672" s="1079"/>
      <c r="T672" s="1079"/>
      <c r="U672" s="1079"/>
      <c r="V672" s="1079"/>
      <c r="W672" s="1079"/>
      <c r="X672" s="1079"/>
      <c r="Y672" s="1129"/>
      <c r="Z672" s="1079"/>
      <c r="AA672" s="1079"/>
      <c r="AB672" s="2693"/>
      <c r="AC672" s="2691"/>
      <c r="AD672" s="1009"/>
      <c r="AE672" s="38"/>
    </row>
    <row r="673" spans="1:31" s="7" customFormat="1" ht="12.75" customHeight="1" thickBot="1">
      <c r="A673" s="5499"/>
      <c r="B673" s="5616"/>
      <c r="C673" s="1658"/>
      <c r="D673" s="1267" t="s">
        <v>108</v>
      </c>
      <c r="E673" s="2694"/>
      <c r="F673" s="2695"/>
      <c r="G673" s="2695"/>
      <c r="H673" s="2696"/>
      <c r="I673" s="2695"/>
      <c r="J673" s="2695"/>
      <c r="K673" s="2695"/>
      <c r="L673" s="2695"/>
      <c r="M673" s="2695"/>
      <c r="N673" s="2696"/>
      <c r="O673" s="2695"/>
      <c r="P673" s="2695"/>
      <c r="Q673" s="2695"/>
      <c r="R673" s="2695"/>
      <c r="S673" s="2695"/>
      <c r="T673" s="2695"/>
      <c r="U673" s="2695"/>
      <c r="V673" s="2695"/>
      <c r="W673" s="2695"/>
      <c r="X673" s="2695"/>
      <c r="Y673" s="2696"/>
      <c r="Z673" s="2695"/>
      <c r="AA673" s="2695"/>
      <c r="AB673" s="2697"/>
      <c r="AC673" s="1322"/>
      <c r="AD673" s="1009"/>
      <c r="AE673" s="38"/>
    </row>
    <row r="674" spans="1:31" s="7" customFormat="1" ht="12.75" customHeight="1">
      <c r="A674" s="5493" t="s">
        <v>123</v>
      </c>
      <c r="B674" s="5496" t="s">
        <v>18</v>
      </c>
      <c r="C674" s="1706" t="s">
        <v>659</v>
      </c>
      <c r="D674" s="1239" t="s">
        <v>105</v>
      </c>
      <c r="E674" s="3815">
        <v>169.56</v>
      </c>
      <c r="F674" s="3816">
        <v>163.44</v>
      </c>
      <c r="G674" s="3816">
        <v>168.12</v>
      </c>
      <c r="H674" s="3818">
        <v>145.44</v>
      </c>
      <c r="I674" s="3816">
        <v>154.44</v>
      </c>
      <c r="J674" s="3816">
        <v>142.56</v>
      </c>
      <c r="K674" s="3816">
        <v>152.28</v>
      </c>
      <c r="L674" s="3816">
        <v>142.91999999999999</v>
      </c>
      <c r="M674" s="3816">
        <v>144.72</v>
      </c>
      <c r="N674" s="3818">
        <v>141.84</v>
      </c>
      <c r="O674" s="3816">
        <v>151.19999999999999</v>
      </c>
      <c r="P674" s="3816">
        <v>157.32</v>
      </c>
      <c r="Q674" s="3816">
        <v>162.36000000000001</v>
      </c>
      <c r="R674" s="3816">
        <v>158.76</v>
      </c>
      <c r="S674" s="3816">
        <v>152.63999999999999</v>
      </c>
      <c r="T674" s="3816">
        <v>190.08</v>
      </c>
      <c r="U674" s="3816">
        <v>187.56</v>
      </c>
      <c r="V674" s="3816">
        <v>167.76</v>
      </c>
      <c r="W674" s="3816">
        <v>203.4</v>
      </c>
      <c r="X674" s="3816">
        <v>216.36</v>
      </c>
      <c r="Y674" s="3818">
        <v>234.36</v>
      </c>
      <c r="Z674" s="3816">
        <v>235.8</v>
      </c>
      <c r="AA674" s="3816">
        <v>227.52</v>
      </c>
      <c r="AB674" s="3819">
        <v>241.56</v>
      </c>
      <c r="AC674" s="1324">
        <f>SUM(E674:AB674)</f>
        <v>4212.0000000000009</v>
      </c>
      <c r="AD674" s="1009"/>
      <c r="AE674" s="38"/>
    </row>
    <row r="675" spans="1:31" s="7" customFormat="1" ht="12.75" customHeight="1">
      <c r="A675" s="5494"/>
      <c r="B675" s="5497"/>
      <c r="C675" s="1707" t="s">
        <v>659</v>
      </c>
      <c r="D675" s="1241" t="s">
        <v>106</v>
      </c>
      <c r="E675" s="3809">
        <v>64.8</v>
      </c>
      <c r="F675" s="3810">
        <v>65.16</v>
      </c>
      <c r="G675" s="3810">
        <v>63.36</v>
      </c>
      <c r="H675" s="3812">
        <v>63</v>
      </c>
      <c r="I675" s="3810">
        <v>62.28</v>
      </c>
      <c r="J675" s="3810">
        <v>63</v>
      </c>
      <c r="K675" s="3810">
        <v>63.36</v>
      </c>
      <c r="L675" s="3810">
        <v>68.040000000000006</v>
      </c>
      <c r="M675" s="3810">
        <v>66.239999999999995</v>
      </c>
      <c r="N675" s="3812">
        <v>79.92</v>
      </c>
      <c r="O675" s="3810">
        <v>66.959999999999994</v>
      </c>
      <c r="P675" s="3810">
        <v>71.28</v>
      </c>
      <c r="Q675" s="3810">
        <v>71.28</v>
      </c>
      <c r="R675" s="3810">
        <v>83.88</v>
      </c>
      <c r="S675" s="3810">
        <v>78.84</v>
      </c>
      <c r="T675" s="3810">
        <v>78.48</v>
      </c>
      <c r="U675" s="3810">
        <v>78.12</v>
      </c>
      <c r="V675" s="3810">
        <v>85.32</v>
      </c>
      <c r="W675" s="3810">
        <v>82.8</v>
      </c>
      <c r="X675" s="3810">
        <v>82.44</v>
      </c>
      <c r="Y675" s="3812">
        <v>72.72</v>
      </c>
      <c r="Z675" s="3810">
        <v>69.84</v>
      </c>
      <c r="AA675" s="3810">
        <v>69.48</v>
      </c>
      <c r="AB675" s="3813">
        <v>69.84</v>
      </c>
      <c r="AC675" s="1325">
        <f>SUM(E675:AB675)</f>
        <v>1720.4399999999998</v>
      </c>
      <c r="AD675" s="1009"/>
      <c r="AE675" s="38"/>
    </row>
    <row r="676" spans="1:31" s="7" customFormat="1" ht="12.75" customHeight="1">
      <c r="A676" s="5499"/>
      <c r="B676" s="5501"/>
      <c r="C676" s="1695" t="s">
        <v>311</v>
      </c>
      <c r="D676" s="701" t="s">
        <v>336</v>
      </c>
      <c r="E676" s="398">
        <v>181.52033935622751</v>
      </c>
      <c r="F676" s="399">
        <v>175.95016112524593</v>
      </c>
      <c r="G676" s="399">
        <v>179.66308468909244</v>
      </c>
      <c r="H676" s="982">
        <v>158.49856024582684</v>
      </c>
      <c r="I676" s="399">
        <v>166.52480896250864</v>
      </c>
      <c r="J676" s="399">
        <v>155.86004491209414</v>
      </c>
      <c r="K676" s="399">
        <v>164.93540553804692</v>
      </c>
      <c r="L676" s="399">
        <v>158.28950691691475</v>
      </c>
      <c r="M676" s="399">
        <v>159.15909022107408</v>
      </c>
      <c r="N676" s="982">
        <v>162.80599497561508</v>
      </c>
      <c r="O676" s="399">
        <v>165.36348327245648</v>
      </c>
      <c r="P676" s="399">
        <v>172.71485402246097</v>
      </c>
      <c r="Q676" s="399">
        <v>177.31781636372585</v>
      </c>
      <c r="R676" s="399">
        <v>179.55665401204155</v>
      </c>
      <c r="S676" s="399">
        <v>171.79847263581826</v>
      </c>
      <c r="T676" s="399">
        <v>205.64415090150268</v>
      </c>
      <c r="U676" s="399">
        <v>203.17846342562984</v>
      </c>
      <c r="V676" s="399">
        <v>188.20977657922023</v>
      </c>
      <c r="W676" s="399">
        <v>219.60737692527545</v>
      </c>
      <c r="X676" s="399">
        <v>231.53402169011795</v>
      </c>
      <c r="Y676" s="982">
        <v>245.38298229502388</v>
      </c>
      <c r="Z676" s="399">
        <v>245.92532525138603</v>
      </c>
      <c r="AA676" s="399">
        <v>237.89245637472408</v>
      </c>
      <c r="AB676" s="400">
        <v>251.45349311552624</v>
      </c>
      <c r="AC676" s="1326"/>
      <c r="AD676" s="1009"/>
      <c r="AE676" s="38"/>
    </row>
    <row r="677" spans="1:31" s="7" customFormat="1" ht="12.75" customHeight="1">
      <c r="A677" s="5499"/>
      <c r="B677" s="5501"/>
      <c r="C677" s="2276" t="s">
        <v>311</v>
      </c>
      <c r="D677" s="1241" t="s">
        <v>107</v>
      </c>
      <c r="E677" s="2104">
        <v>16.635050284239711</v>
      </c>
      <c r="F677" s="2105">
        <v>16.124582998352185</v>
      </c>
      <c r="G677" s="2105">
        <v>16.464846080743818</v>
      </c>
      <c r="H677" s="2106">
        <v>14.525267686364483</v>
      </c>
      <c r="I677" s="2105">
        <v>15.26081639385006</v>
      </c>
      <c r="J677" s="2105">
        <v>14.513844981597535</v>
      </c>
      <c r="K677" s="2105">
        <v>15.358951739724432</v>
      </c>
      <c r="L677" s="2105">
        <v>14.7400789400603</v>
      </c>
      <c r="M677" s="2105">
        <v>14.821055416631138</v>
      </c>
      <c r="N677" s="2106">
        <v>15.160658874976811</v>
      </c>
      <c r="O677" s="2105">
        <v>15.398814771207569</v>
      </c>
      <c r="P677" s="2105">
        <v>16.083381848857218</v>
      </c>
      <c r="Q677" s="2105">
        <v>16.512014356405444</v>
      </c>
      <c r="R677" s="2105">
        <v>16.72049718203882</v>
      </c>
      <c r="S677" s="2105">
        <v>15.998047487525197</v>
      </c>
      <c r="T677" s="2105">
        <v>19.149791271008805</v>
      </c>
      <c r="U677" s="2105">
        <v>18.920183960051922</v>
      </c>
      <c r="V677" s="2107">
        <v>17.526284705182601</v>
      </c>
      <c r="W677" s="2105">
        <v>20.450060997392804</v>
      </c>
      <c r="X677" s="2105">
        <v>21.56068221763649</v>
      </c>
      <c r="Y677" s="2106">
        <v>22.850311432675035</v>
      </c>
      <c r="Z677" s="2105">
        <v>22.900814957166773</v>
      </c>
      <c r="AA677" s="2105">
        <v>22.152786084859393</v>
      </c>
      <c r="AB677" s="2108">
        <v>23.41560353853561</v>
      </c>
      <c r="AC677" s="1326"/>
      <c r="AD677" s="1009"/>
      <c r="AE677" s="38"/>
    </row>
    <row r="678" spans="1:31" s="33" customFormat="1" ht="12.75" customHeight="1" thickBot="1">
      <c r="A678" s="5499"/>
      <c r="B678" s="5501"/>
      <c r="C678" s="1658" t="s">
        <v>311</v>
      </c>
      <c r="D678" s="1268" t="s">
        <v>108</v>
      </c>
      <c r="E678" s="1031">
        <v>0.38216560509554137</v>
      </c>
      <c r="F678" s="1032">
        <v>0.39867841409691629</v>
      </c>
      <c r="G678" s="1032">
        <v>0.37687366167023556</v>
      </c>
      <c r="H678" s="1116">
        <v>0.43316831683168316</v>
      </c>
      <c r="I678" s="1032">
        <v>0.40326340326340326</v>
      </c>
      <c r="J678" s="1032">
        <v>0.44191919191919193</v>
      </c>
      <c r="K678" s="1032">
        <v>0.4160756501182033</v>
      </c>
      <c r="L678" s="1032">
        <v>0.47607052896725449</v>
      </c>
      <c r="M678" s="1032">
        <v>0.45771144278606962</v>
      </c>
      <c r="N678" s="1116">
        <v>0.56345177664974622</v>
      </c>
      <c r="O678" s="1032">
        <v>0.44285714285714284</v>
      </c>
      <c r="P678" s="1032">
        <v>0.45308924485125862</v>
      </c>
      <c r="Q678" s="1032">
        <v>0.43902439024390238</v>
      </c>
      <c r="R678" s="1032">
        <v>0.52834467120181405</v>
      </c>
      <c r="S678" s="1032">
        <v>0.51650943396226423</v>
      </c>
      <c r="T678" s="1032">
        <v>0.41287878787878785</v>
      </c>
      <c r="U678" s="1032">
        <v>0.41650671785028792</v>
      </c>
      <c r="V678" s="1033">
        <v>0.50858369098712441</v>
      </c>
      <c r="W678" s="1032">
        <v>0.40707964601769908</v>
      </c>
      <c r="X678" s="1032">
        <v>0.38103161397670543</v>
      </c>
      <c r="Y678" s="1116">
        <v>0.31029185867895542</v>
      </c>
      <c r="Z678" s="1032">
        <v>0.29618320610687021</v>
      </c>
      <c r="AA678" s="1032">
        <v>0.30537974683544306</v>
      </c>
      <c r="AB678" s="1093">
        <v>0.28912071535022354</v>
      </c>
      <c r="AC678" s="1381">
        <f t="shared" ref="AC678" si="147">AC675/AC674</f>
        <v>0.40846153846153832</v>
      </c>
      <c r="AD678" s="1019"/>
      <c r="AE678" s="38"/>
    </row>
    <row r="679" spans="1:31" s="7" customFormat="1" ht="12.75" customHeight="1">
      <c r="A679" s="5493" t="s">
        <v>335</v>
      </c>
      <c r="B679" s="5496" t="s">
        <v>281</v>
      </c>
      <c r="C679" s="1706" t="s">
        <v>659</v>
      </c>
      <c r="D679" s="1239" t="s">
        <v>105</v>
      </c>
      <c r="E679" s="3799">
        <v>10.02</v>
      </c>
      <c r="F679" s="3800">
        <v>9.5399999999999991</v>
      </c>
      <c r="G679" s="3800">
        <v>9.36</v>
      </c>
      <c r="H679" s="3802">
        <v>9.3000000000000007</v>
      </c>
      <c r="I679" s="3800">
        <v>9.48</v>
      </c>
      <c r="J679" s="3800">
        <v>13.14</v>
      </c>
      <c r="K679" s="3800">
        <v>13.8</v>
      </c>
      <c r="L679" s="3800">
        <v>18.239999999999998</v>
      </c>
      <c r="M679" s="3800">
        <v>25.74</v>
      </c>
      <c r="N679" s="3802">
        <v>28.08</v>
      </c>
      <c r="O679" s="3800">
        <v>27.48</v>
      </c>
      <c r="P679" s="3800">
        <v>19.8</v>
      </c>
      <c r="Q679" s="3800">
        <v>17.940000000000001</v>
      </c>
      <c r="R679" s="3800">
        <v>16.68</v>
      </c>
      <c r="S679" s="3800">
        <v>15.54</v>
      </c>
      <c r="T679" s="3800">
        <v>15.3</v>
      </c>
      <c r="U679" s="3800">
        <v>20.88</v>
      </c>
      <c r="V679" s="3800">
        <v>19.32</v>
      </c>
      <c r="W679" s="3800">
        <v>17.100000000000001</v>
      </c>
      <c r="X679" s="3800">
        <v>14.7</v>
      </c>
      <c r="Y679" s="3802">
        <v>16.2</v>
      </c>
      <c r="Z679" s="3800">
        <v>14.28</v>
      </c>
      <c r="AA679" s="3800">
        <v>10.08</v>
      </c>
      <c r="AB679" s="3803">
        <v>10.32</v>
      </c>
      <c r="AC679" s="1324">
        <f>SUM(E679:AB679)</f>
        <v>382.31999999999994</v>
      </c>
      <c r="AD679" s="1009"/>
      <c r="AE679" s="38"/>
    </row>
    <row r="680" spans="1:31" s="7" customFormat="1" ht="12.75" customHeight="1">
      <c r="A680" s="5494"/>
      <c r="B680" s="5497"/>
      <c r="C680" s="1707" t="s">
        <v>659</v>
      </c>
      <c r="D680" s="1241" t="s">
        <v>106</v>
      </c>
      <c r="E680" s="3809">
        <v>6.66</v>
      </c>
      <c r="F680" s="3810">
        <v>6.24</v>
      </c>
      <c r="G680" s="3810">
        <v>6.48</v>
      </c>
      <c r="H680" s="3812">
        <v>6.36</v>
      </c>
      <c r="I680" s="3810">
        <v>6.24</v>
      </c>
      <c r="J680" s="3810">
        <v>6.42</v>
      </c>
      <c r="K680" s="3810">
        <v>6.18</v>
      </c>
      <c r="L680" s="3810">
        <v>6.3</v>
      </c>
      <c r="M680" s="3810">
        <v>7.14</v>
      </c>
      <c r="N680" s="3812">
        <v>9</v>
      </c>
      <c r="O680" s="3810">
        <v>8.1</v>
      </c>
      <c r="P680" s="3810">
        <v>7.98</v>
      </c>
      <c r="Q680" s="3810">
        <v>6.84</v>
      </c>
      <c r="R680" s="3810">
        <v>7.08</v>
      </c>
      <c r="S680" s="3810">
        <v>6.9</v>
      </c>
      <c r="T680" s="3810">
        <v>7.56</v>
      </c>
      <c r="U680" s="3810">
        <v>7.8</v>
      </c>
      <c r="V680" s="3810">
        <v>7.02</v>
      </c>
      <c r="W680" s="3810">
        <v>7.56</v>
      </c>
      <c r="X680" s="3810">
        <v>6.6</v>
      </c>
      <c r="Y680" s="3812">
        <v>6.96</v>
      </c>
      <c r="Z680" s="3810">
        <v>6.78</v>
      </c>
      <c r="AA680" s="3810">
        <v>6.78</v>
      </c>
      <c r="AB680" s="3813">
        <v>6.9</v>
      </c>
      <c r="AC680" s="1325">
        <f>SUM(E680:AB680)</f>
        <v>167.88000000000002</v>
      </c>
      <c r="AD680" s="1009"/>
      <c r="AE680" s="38"/>
    </row>
    <row r="681" spans="1:31" s="7" customFormat="1" ht="12.75" customHeight="1">
      <c r="A681" s="5499"/>
      <c r="B681" s="5501"/>
      <c r="C681" s="1695" t="s">
        <v>311</v>
      </c>
      <c r="D681" s="701" t="s">
        <v>336</v>
      </c>
      <c r="E681" s="398">
        <v>12.031458764422542</v>
      </c>
      <c r="F681" s="399">
        <v>11.39952630594798</v>
      </c>
      <c r="G681" s="399">
        <v>11.384199576606166</v>
      </c>
      <c r="H681" s="982">
        <v>11.266747534226548</v>
      </c>
      <c r="I681" s="399">
        <v>11.349361215504597</v>
      </c>
      <c r="J681" s="399">
        <v>14.6244999914527</v>
      </c>
      <c r="K681" s="399">
        <v>15.120595226379153</v>
      </c>
      <c r="L681" s="399">
        <v>19.297346967912453</v>
      </c>
      <c r="M681" s="399">
        <v>26.711929919045534</v>
      </c>
      <c r="N681" s="982">
        <v>29.487054786804325</v>
      </c>
      <c r="O681" s="399">
        <v>28.648916209867348</v>
      </c>
      <c r="P681" s="399">
        <v>21.347608765386347</v>
      </c>
      <c r="Q681" s="399">
        <v>19.199718747940032</v>
      </c>
      <c r="R681" s="399">
        <v>18.120397346636747</v>
      </c>
      <c r="S681" s="399">
        <v>17.002987972706443</v>
      </c>
      <c r="T681" s="399">
        <v>17.065860658050621</v>
      </c>
      <c r="U681" s="399">
        <v>22.289333772008529</v>
      </c>
      <c r="V681" s="399">
        <v>20.555845883835577</v>
      </c>
      <c r="W681" s="399">
        <v>18.696620015393158</v>
      </c>
      <c r="X681" s="399">
        <v>16.113658802394941</v>
      </c>
      <c r="Y681" s="982">
        <v>17.631834844961542</v>
      </c>
      <c r="Z681" s="399">
        <v>15.80780819721697</v>
      </c>
      <c r="AA681" s="399">
        <v>12.148036878442541</v>
      </c>
      <c r="AB681" s="400">
        <v>12.414201545004818</v>
      </c>
      <c r="AC681" s="1326"/>
      <c r="AD681" s="1009"/>
      <c r="AE681" s="38"/>
    </row>
    <row r="682" spans="1:31" s="7" customFormat="1" ht="12.75" customHeight="1">
      <c r="A682" s="5499"/>
      <c r="B682" s="5501"/>
      <c r="C682" s="2276" t="s">
        <v>311</v>
      </c>
      <c r="D682" s="1241" t="s">
        <v>107</v>
      </c>
      <c r="E682" s="2104">
        <v>1.1025977708544821</v>
      </c>
      <c r="F682" s="2105">
        <v>1.0446856478370297</v>
      </c>
      <c r="G682" s="2105">
        <v>1.0432810619146022</v>
      </c>
      <c r="H682" s="2106">
        <v>1.0325174161551192</v>
      </c>
      <c r="I682" s="2105">
        <v>1.0400883734764885</v>
      </c>
      <c r="J682" s="2105">
        <v>1.3618482269078864</v>
      </c>
      <c r="K682" s="2105">
        <v>1.4080451168157055</v>
      </c>
      <c r="L682" s="2105">
        <v>1.7969884623499779</v>
      </c>
      <c r="M682" s="2105">
        <v>2.4874419240863479</v>
      </c>
      <c r="N682" s="2106">
        <v>2.7458643578662452</v>
      </c>
      <c r="O682" s="2105">
        <v>2.6678160460899911</v>
      </c>
      <c r="P682" s="2105">
        <v>1.9879109140726809</v>
      </c>
      <c r="Q682" s="2105">
        <v>1.7878972237884325</v>
      </c>
      <c r="R682" s="2105">
        <v>1.6873897235328559</v>
      </c>
      <c r="S682" s="2105">
        <v>1.5833354327532312</v>
      </c>
      <c r="T682" s="2105">
        <v>1.5891902007868015</v>
      </c>
      <c r="U682" s="2105">
        <v>2.0756052989236355</v>
      </c>
      <c r="V682" s="2107">
        <v>1.914181153944021</v>
      </c>
      <c r="W682" s="2105">
        <v>1.7410481611005459</v>
      </c>
      <c r="X682" s="2105">
        <v>1.5005202011600809</v>
      </c>
      <c r="Y682" s="2106">
        <v>1.6418942893621886</v>
      </c>
      <c r="Z682" s="2105">
        <v>1.4720390835421273</v>
      </c>
      <c r="AA682" s="2105">
        <v>1.1312374777248875</v>
      </c>
      <c r="AB682" s="2108">
        <v>1.1560230006101291</v>
      </c>
      <c r="AC682" s="209"/>
      <c r="AD682" s="1009"/>
      <c r="AE682" s="38"/>
    </row>
    <row r="683" spans="1:31" s="33" customFormat="1" ht="12.75" customHeight="1" thickBot="1">
      <c r="A683" s="5499"/>
      <c r="B683" s="5501"/>
      <c r="C683" s="1658" t="s">
        <v>311</v>
      </c>
      <c r="D683" s="1244" t="s">
        <v>108</v>
      </c>
      <c r="E683" s="1015">
        <v>0.66467065868263475</v>
      </c>
      <c r="F683" s="1016">
        <v>0.65408805031446549</v>
      </c>
      <c r="G683" s="1016">
        <v>0.6923076923076924</v>
      </c>
      <c r="H683" s="1113">
        <v>0.68387096774193545</v>
      </c>
      <c r="I683" s="1016">
        <v>0.65822784810126578</v>
      </c>
      <c r="J683" s="1016">
        <v>0.48858447488584472</v>
      </c>
      <c r="K683" s="1016">
        <v>0.44782608695652171</v>
      </c>
      <c r="L683" s="1016">
        <v>0.34539473684210531</v>
      </c>
      <c r="M683" s="1016">
        <v>0.27738927738927738</v>
      </c>
      <c r="N683" s="1113">
        <v>0.32051282051282054</v>
      </c>
      <c r="O683" s="1016">
        <v>0.29475982532751088</v>
      </c>
      <c r="P683" s="1016">
        <v>0.40303030303030302</v>
      </c>
      <c r="Q683" s="1016">
        <v>0.38127090301003341</v>
      </c>
      <c r="R683" s="1016">
        <v>0.42446043165467628</v>
      </c>
      <c r="S683" s="1016">
        <v>0.44401544401544407</v>
      </c>
      <c r="T683" s="1016">
        <v>0.49411764705882349</v>
      </c>
      <c r="U683" s="1016">
        <v>0.37356321839080459</v>
      </c>
      <c r="V683" s="1022">
        <v>0.36335403726708071</v>
      </c>
      <c r="W683" s="1016">
        <v>0.44210526315789467</v>
      </c>
      <c r="X683" s="1016">
        <v>0.44897959183673469</v>
      </c>
      <c r="Y683" s="1113">
        <v>0.42962962962962964</v>
      </c>
      <c r="Z683" s="1016">
        <v>0.47478991596638659</v>
      </c>
      <c r="AA683" s="1016">
        <v>0.67261904761904767</v>
      </c>
      <c r="AB683" s="1017">
        <v>0.66860465116279066</v>
      </c>
      <c r="AC683" s="1381">
        <f>AC680/AC679</f>
        <v>0.43910860012554942</v>
      </c>
      <c r="AD683" s="1019"/>
      <c r="AE683" s="38"/>
    </row>
    <row r="684" spans="1:31" s="7" customFormat="1" ht="12.75" customHeight="1">
      <c r="A684" s="5493" t="s">
        <v>126</v>
      </c>
      <c r="B684" s="5496" t="s">
        <v>17</v>
      </c>
      <c r="C684" s="1706" t="s">
        <v>659</v>
      </c>
      <c r="D684" s="1239" t="s">
        <v>105</v>
      </c>
      <c r="E684" s="3914">
        <v>64.56</v>
      </c>
      <c r="F684" s="3915">
        <v>63.12</v>
      </c>
      <c r="G684" s="3915">
        <v>60.72</v>
      </c>
      <c r="H684" s="3917">
        <v>55.2</v>
      </c>
      <c r="I684" s="3915">
        <v>55.68</v>
      </c>
      <c r="J684" s="3915">
        <v>58.8</v>
      </c>
      <c r="K684" s="3915">
        <v>62.4</v>
      </c>
      <c r="L684" s="3915">
        <v>56.88</v>
      </c>
      <c r="M684" s="3915">
        <v>56.64</v>
      </c>
      <c r="N684" s="3917">
        <v>60.48</v>
      </c>
      <c r="O684" s="3915">
        <v>60</v>
      </c>
      <c r="P684" s="3915">
        <v>55.44</v>
      </c>
      <c r="Q684" s="3915">
        <v>78</v>
      </c>
      <c r="R684" s="3915">
        <v>67.92</v>
      </c>
      <c r="S684" s="3915">
        <v>65.28</v>
      </c>
      <c r="T684" s="3915">
        <v>60.48</v>
      </c>
      <c r="U684" s="3915">
        <v>61.44</v>
      </c>
      <c r="V684" s="3915">
        <v>66.239999999999995</v>
      </c>
      <c r="W684" s="3915">
        <v>73.680000000000007</v>
      </c>
      <c r="X684" s="3915">
        <v>79.92</v>
      </c>
      <c r="Y684" s="3917">
        <v>82.08</v>
      </c>
      <c r="Z684" s="3915">
        <v>95.04</v>
      </c>
      <c r="AA684" s="3915">
        <v>93.84</v>
      </c>
      <c r="AB684" s="3918">
        <v>92.4</v>
      </c>
      <c r="AC684" s="1377">
        <f>SUM(E684:AB684)</f>
        <v>1626.24</v>
      </c>
      <c r="AD684" s="1009"/>
      <c r="AE684" s="38"/>
    </row>
    <row r="685" spans="1:31" s="7" customFormat="1" ht="12.75" customHeight="1">
      <c r="A685" s="5494"/>
      <c r="B685" s="5497"/>
      <c r="C685" s="1707" t="s">
        <v>659</v>
      </c>
      <c r="D685" s="1241" t="s">
        <v>106</v>
      </c>
      <c r="E685" s="3592">
        <v>58.56</v>
      </c>
      <c r="F685" s="3593">
        <v>58.32</v>
      </c>
      <c r="G685" s="3593">
        <v>58.32</v>
      </c>
      <c r="H685" s="3594">
        <v>58.56</v>
      </c>
      <c r="I685" s="3593">
        <v>58.08</v>
      </c>
      <c r="J685" s="3593">
        <v>58.32</v>
      </c>
      <c r="K685" s="3593">
        <v>57.12</v>
      </c>
      <c r="L685" s="3593">
        <v>56.4</v>
      </c>
      <c r="M685" s="3593">
        <v>57.6</v>
      </c>
      <c r="N685" s="3594">
        <v>58.8</v>
      </c>
      <c r="O685" s="3593">
        <v>55.44</v>
      </c>
      <c r="P685" s="3593">
        <v>55.2</v>
      </c>
      <c r="Q685" s="3593">
        <v>62.64</v>
      </c>
      <c r="R685" s="3593">
        <v>56.16</v>
      </c>
      <c r="S685" s="3593">
        <v>59.04</v>
      </c>
      <c r="T685" s="3593">
        <v>59.76</v>
      </c>
      <c r="U685" s="3593">
        <v>58.08</v>
      </c>
      <c r="V685" s="3593">
        <v>57.12</v>
      </c>
      <c r="W685" s="3593">
        <v>57.84</v>
      </c>
      <c r="X685" s="3593">
        <v>60.48</v>
      </c>
      <c r="Y685" s="3594">
        <v>60.24</v>
      </c>
      <c r="Z685" s="3593">
        <v>61.2</v>
      </c>
      <c r="AA685" s="3593">
        <v>60.48</v>
      </c>
      <c r="AB685" s="3595">
        <v>61.2</v>
      </c>
      <c r="AC685" s="1378">
        <f>SUM(E685:AB685)</f>
        <v>1404.96</v>
      </c>
      <c r="AD685" s="1009"/>
      <c r="AE685" s="38"/>
    </row>
    <row r="686" spans="1:31" s="7" customFormat="1" ht="12.75" customHeight="1">
      <c r="A686" s="5499"/>
      <c r="B686" s="5501"/>
      <c r="C686" s="1695" t="s">
        <v>311</v>
      </c>
      <c r="D686" s="701" t="s">
        <v>336</v>
      </c>
      <c r="E686" s="398">
        <v>87.162303778640464</v>
      </c>
      <c r="F686" s="399">
        <v>85.938098652460297</v>
      </c>
      <c r="G686" s="399">
        <v>84.191096916479239</v>
      </c>
      <c r="H686" s="982">
        <v>80.475546596466188</v>
      </c>
      <c r="I686" s="399">
        <v>80.458366873806241</v>
      </c>
      <c r="J686" s="399">
        <v>82.817041724514638</v>
      </c>
      <c r="K686" s="399">
        <v>84.59582968444721</v>
      </c>
      <c r="L686" s="399">
        <v>80.101775261226265</v>
      </c>
      <c r="M686" s="399">
        <v>80.782730827819876</v>
      </c>
      <c r="N686" s="982">
        <v>84.352062215455049</v>
      </c>
      <c r="O686" s="399">
        <v>81.692065710202243</v>
      </c>
      <c r="P686" s="399">
        <v>78.234478332765789</v>
      </c>
      <c r="Q686" s="399">
        <v>100.03884045709447</v>
      </c>
      <c r="R686" s="399">
        <v>88.130993413214171</v>
      </c>
      <c r="S686" s="399">
        <v>88.018179940282792</v>
      </c>
      <c r="T686" s="399">
        <v>85.02404365824998</v>
      </c>
      <c r="U686" s="399">
        <v>84.546791778280976</v>
      </c>
      <c r="V686" s="399">
        <v>87.46674796744189</v>
      </c>
      <c r="W686" s="399">
        <v>93.670742497324113</v>
      </c>
      <c r="X686" s="399">
        <v>100.22493103015836</v>
      </c>
      <c r="Y686" s="982">
        <v>101.813476514654</v>
      </c>
      <c r="Z686" s="399">
        <v>113.04</v>
      </c>
      <c r="AA686" s="399">
        <v>111.64128268700607</v>
      </c>
      <c r="AB686" s="465">
        <v>110.82959893458064</v>
      </c>
      <c r="AC686" s="1379"/>
      <c r="AD686" s="1009"/>
      <c r="AE686" s="38"/>
    </row>
    <row r="687" spans="1:31" s="7" customFormat="1" ht="12.75" customHeight="1">
      <c r="A687" s="5499"/>
      <c r="B687" s="5501"/>
      <c r="C687" s="2276" t="s">
        <v>311</v>
      </c>
      <c r="D687" s="1241" t="s">
        <v>107</v>
      </c>
      <c r="E687" s="2104">
        <v>7.987806277743811</v>
      </c>
      <c r="F687" s="2105">
        <v>7.875616569943265</v>
      </c>
      <c r="G687" s="2105">
        <v>7.7155162647776452</v>
      </c>
      <c r="H687" s="2106">
        <v>7.3750124588336554</v>
      </c>
      <c r="I687" s="2105">
        <v>7.3734380592301116</v>
      </c>
      <c r="J687" s="2105">
        <v>7.7120066666349993</v>
      </c>
      <c r="K687" s="2105">
        <v>7.8776492001024723</v>
      </c>
      <c r="L687" s="2105">
        <v>7.4591583080057884</v>
      </c>
      <c r="M687" s="2105">
        <v>7.5225695789217557</v>
      </c>
      <c r="N687" s="2106">
        <v>7.8549493269021022</v>
      </c>
      <c r="O687" s="2105">
        <v>7.6072477626519133</v>
      </c>
      <c r="P687" s="2105">
        <v>7.2852737298923023</v>
      </c>
      <c r="Q687" s="2105">
        <v>9.3157179786002438</v>
      </c>
      <c r="R687" s="2105">
        <v>8.2068472211400536</v>
      </c>
      <c r="S687" s="2105">
        <v>8.1963419164682563</v>
      </c>
      <c r="T687" s="2105">
        <v>7.9175249183356646</v>
      </c>
      <c r="U687" s="2105">
        <v>7.8730827406951223</v>
      </c>
      <c r="V687" s="2107">
        <v>8.144992013571569</v>
      </c>
      <c r="W687" s="2105">
        <v>8.7227142574229344</v>
      </c>
      <c r="X687" s="2105">
        <v>9.3330469209312259</v>
      </c>
      <c r="Y687" s="2106">
        <v>9.4809738827205035</v>
      </c>
      <c r="Z687" s="2105">
        <v>10.526399101483113</v>
      </c>
      <c r="AA687" s="2105">
        <v>10.396149130970654</v>
      </c>
      <c r="AB687" s="2109">
        <v>10.320564319202967</v>
      </c>
      <c r="AC687" s="1299"/>
      <c r="AD687" s="1009"/>
      <c r="AE687" s="38"/>
    </row>
    <row r="688" spans="1:31" s="33" customFormat="1" ht="12.75" customHeight="1" thickBot="1">
      <c r="A688" s="5499"/>
      <c r="B688" s="5501"/>
      <c r="C688" s="1658" t="s">
        <v>311</v>
      </c>
      <c r="D688" s="1268" t="s">
        <v>108</v>
      </c>
      <c r="E688" s="1015">
        <v>0.90706319702602234</v>
      </c>
      <c r="F688" s="1016">
        <v>0.92395437262357416</v>
      </c>
      <c r="G688" s="1016">
        <v>0.96047430830039526</v>
      </c>
      <c r="H688" s="1113">
        <v>1.0608695652173914</v>
      </c>
      <c r="I688" s="1016">
        <v>1.0431034482758621</v>
      </c>
      <c r="J688" s="1016">
        <v>0.99183673469387756</v>
      </c>
      <c r="K688" s="1016">
        <v>0.91538461538461535</v>
      </c>
      <c r="L688" s="1016">
        <v>0.99156118143459904</v>
      </c>
      <c r="M688" s="1016">
        <v>1.0169491525423728</v>
      </c>
      <c r="N688" s="1113">
        <v>0.97222222222222221</v>
      </c>
      <c r="O688" s="1016">
        <v>0.92399999999999993</v>
      </c>
      <c r="P688" s="1016">
        <v>0.99567099567099582</v>
      </c>
      <c r="Q688" s="1016">
        <v>0.80307692307692313</v>
      </c>
      <c r="R688" s="1016">
        <v>0.82685512367491154</v>
      </c>
      <c r="S688" s="1016">
        <v>0.90441176470588236</v>
      </c>
      <c r="T688" s="1016">
        <v>0.98809523809523814</v>
      </c>
      <c r="U688" s="1016">
        <v>0.9453125</v>
      </c>
      <c r="V688" s="1022">
        <v>0.8623188405797102</v>
      </c>
      <c r="W688" s="1016">
        <v>0.78501628664495116</v>
      </c>
      <c r="X688" s="1016">
        <v>0.75675675675675669</v>
      </c>
      <c r="Y688" s="1113">
        <v>0.73391812865497075</v>
      </c>
      <c r="Z688" s="1016">
        <v>0.64393939393939392</v>
      </c>
      <c r="AA688" s="1016">
        <v>0.64450127877237851</v>
      </c>
      <c r="AB688" s="1027">
        <v>0.66233766233766234</v>
      </c>
      <c r="AC688" s="1280">
        <f t="shared" ref="AC688" si="148">AC685/AC684</f>
        <v>0.86393152302243215</v>
      </c>
      <c r="AD688" s="1019"/>
      <c r="AE688" s="38"/>
    </row>
    <row r="689" spans="1:31" s="7" customFormat="1" ht="12.75" customHeight="1">
      <c r="A689" s="5493" t="s">
        <v>120</v>
      </c>
      <c r="B689" s="5614" t="s">
        <v>271</v>
      </c>
      <c r="C689" s="1655"/>
      <c r="D689" s="1197" t="s">
        <v>105</v>
      </c>
      <c r="E689" s="1383"/>
      <c r="F689" s="1081"/>
      <c r="G689" s="1081"/>
      <c r="H689" s="1130"/>
      <c r="I689" s="1081"/>
      <c r="J689" s="1081"/>
      <c r="K689" s="1081"/>
      <c r="L689" s="1081"/>
      <c r="M689" s="1081"/>
      <c r="N689" s="1130"/>
      <c r="O689" s="1081"/>
      <c r="P689" s="1081"/>
      <c r="Q689" s="1081"/>
      <c r="R689" s="1081"/>
      <c r="S689" s="1081"/>
      <c r="T689" s="1081"/>
      <c r="U689" s="1081"/>
      <c r="V689" s="1081"/>
      <c r="W689" s="1081"/>
      <c r="X689" s="1081"/>
      <c r="Y689" s="1130"/>
      <c r="Z689" s="1081"/>
      <c r="AA689" s="1081"/>
      <c r="AB689" s="1875"/>
      <c r="AC689" s="1297"/>
      <c r="AD689" s="1009"/>
      <c r="AE689" s="38"/>
    </row>
    <row r="690" spans="1:31" s="7" customFormat="1" ht="12.75" customHeight="1">
      <c r="A690" s="5494"/>
      <c r="B690" s="5615"/>
      <c r="C690" s="1664"/>
      <c r="D690" s="1200" t="s">
        <v>106</v>
      </c>
      <c r="E690" s="1384"/>
      <c r="F690" s="1079"/>
      <c r="G690" s="1079"/>
      <c r="H690" s="1129"/>
      <c r="I690" s="1079"/>
      <c r="J690" s="1079"/>
      <c r="K690" s="1079"/>
      <c r="L690" s="1079"/>
      <c r="M690" s="1079"/>
      <c r="N690" s="1129"/>
      <c r="O690" s="1079"/>
      <c r="P690" s="1079"/>
      <c r="Q690" s="1079"/>
      <c r="R690" s="1079"/>
      <c r="S690" s="1079"/>
      <c r="T690" s="1079"/>
      <c r="U690" s="1079"/>
      <c r="V690" s="1079"/>
      <c r="W690" s="1079"/>
      <c r="X690" s="1079"/>
      <c r="Y690" s="1129"/>
      <c r="Z690" s="1079"/>
      <c r="AA690" s="1079"/>
      <c r="AB690" s="1876"/>
      <c r="AC690" s="1298"/>
      <c r="AD690" s="1009"/>
      <c r="AE690" s="38"/>
    </row>
    <row r="691" spans="1:31" s="7" customFormat="1" ht="12.75" customHeight="1" thickBot="1">
      <c r="A691" s="5499"/>
      <c r="B691" s="5616"/>
      <c r="C691" s="1658"/>
      <c r="D691" s="1205" t="s">
        <v>108</v>
      </c>
      <c r="E691" s="1278"/>
      <c r="F691" s="1059"/>
      <c r="G691" s="1059"/>
      <c r="H691" s="1123"/>
      <c r="I691" s="1059"/>
      <c r="J691" s="1059"/>
      <c r="K691" s="1059"/>
      <c r="L691" s="1059"/>
      <c r="M691" s="1059"/>
      <c r="N691" s="1123"/>
      <c r="O691" s="1059"/>
      <c r="P691" s="1059"/>
      <c r="Q691" s="1059"/>
      <c r="R691" s="1059"/>
      <c r="S691" s="1059"/>
      <c r="T691" s="1059"/>
      <c r="U691" s="1059"/>
      <c r="V691" s="1060"/>
      <c r="W691" s="1059"/>
      <c r="X691" s="1059"/>
      <c r="Y691" s="1123"/>
      <c r="Z691" s="1059"/>
      <c r="AA691" s="1059"/>
      <c r="AB691" s="1061"/>
      <c r="AC691" s="1299"/>
      <c r="AD691" s="1009"/>
      <c r="AE691" s="38"/>
    </row>
    <row r="692" spans="1:31" s="7" customFormat="1" ht="12.75" customHeight="1">
      <c r="A692" s="5493" t="s">
        <v>156</v>
      </c>
      <c r="B692" s="5496" t="s">
        <v>16</v>
      </c>
      <c r="C692" s="1706" t="s">
        <v>659</v>
      </c>
      <c r="D692" s="1239" t="s">
        <v>105</v>
      </c>
      <c r="E692" s="3907">
        <v>152.63999999999999</v>
      </c>
      <c r="F692" s="3908">
        <v>134.16</v>
      </c>
      <c r="G692" s="3908">
        <v>131.04</v>
      </c>
      <c r="H692" s="3909">
        <v>125.52</v>
      </c>
      <c r="I692" s="3908">
        <v>127.44</v>
      </c>
      <c r="J692" s="3908">
        <v>138.72</v>
      </c>
      <c r="K692" s="3908">
        <v>162.24</v>
      </c>
      <c r="L692" s="3908">
        <v>167.04</v>
      </c>
      <c r="M692" s="3908">
        <v>186.72</v>
      </c>
      <c r="N692" s="3909">
        <v>193.92</v>
      </c>
      <c r="O692" s="3908">
        <v>192.96</v>
      </c>
      <c r="P692" s="3908">
        <v>188.16</v>
      </c>
      <c r="Q692" s="3908">
        <v>174.96</v>
      </c>
      <c r="R692" s="3908">
        <v>173.28</v>
      </c>
      <c r="S692" s="3908">
        <v>161.04</v>
      </c>
      <c r="T692" s="3908">
        <v>154.80000000000001</v>
      </c>
      <c r="U692" s="3908">
        <v>165.6</v>
      </c>
      <c r="V692" s="3908">
        <v>180.96</v>
      </c>
      <c r="W692" s="3908">
        <v>202.8</v>
      </c>
      <c r="X692" s="3908">
        <v>196.8</v>
      </c>
      <c r="Y692" s="3909">
        <v>210.24</v>
      </c>
      <c r="Z692" s="3908">
        <v>205.44</v>
      </c>
      <c r="AA692" s="3908">
        <v>199.92</v>
      </c>
      <c r="AB692" s="3910">
        <v>187.68</v>
      </c>
      <c r="AC692" s="1377">
        <f>SUM(E692:AB692)</f>
        <v>4114.0800000000008</v>
      </c>
      <c r="AD692" s="1009"/>
      <c r="AE692" s="38"/>
    </row>
    <row r="693" spans="1:31" s="35" customFormat="1" ht="12.75" customHeight="1">
      <c r="A693" s="5494"/>
      <c r="B693" s="5497"/>
      <c r="C693" s="1707" t="s">
        <v>659</v>
      </c>
      <c r="D693" s="1380" t="s">
        <v>106</v>
      </c>
      <c r="E693" s="3592">
        <v>68.88</v>
      </c>
      <c r="F693" s="3593">
        <v>66.72</v>
      </c>
      <c r="G693" s="3593">
        <v>67.44</v>
      </c>
      <c r="H693" s="3594">
        <v>66.72</v>
      </c>
      <c r="I693" s="3593">
        <v>66.239999999999995</v>
      </c>
      <c r="J693" s="3593">
        <v>64.56</v>
      </c>
      <c r="K693" s="3593">
        <v>67.2</v>
      </c>
      <c r="L693" s="3593">
        <v>66.72</v>
      </c>
      <c r="M693" s="3593">
        <v>69.36</v>
      </c>
      <c r="N693" s="3594">
        <v>75.12</v>
      </c>
      <c r="O693" s="3593">
        <v>72.48</v>
      </c>
      <c r="P693" s="3593">
        <v>69.36</v>
      </c>
      <c r="Q693" s="3593">
        <v>66.239999999999995</v>
      </c>
      <c r="R693" s="3593">
        <v>69.84</v>
      </c>
      <c r="S693" s="3593">
        <v>68.64</v>
      </c>
      <c r="T693" s="3593">
        <v>69.84</v>
      </c>
      <c r="U693" s="3593">
        <v>66</v>
      </c>
      <c r="V693" s="3593">
        <v>68.400000000000006</v>
      </c>
      <c r="W693" s="3593">
        <v>67.680000000000007</v>
      </c>
      <c r="X693" s="3593">
        <v>71.28</v>
      </c>
      <c r="Y693" s="3594">
        <v>74.16</v>
      </c>
      <c r="Z693" s="3593">
        <v>69.599999999999994</v>
      </c>
      <c r="AA693" s="3593">
        <v>69.36</v>
      </c>
      <c r="AB693" s="3595">
        <v>70.56</v>
      </c>
      <c r="AC693" s="1378">
        <f>SUM(E693:AB693)</f>
        <v>1652.4</v>
      </c>
      <c r="AD693" s="1050"/>
      <c r="AE693" s="38"/>
    </row>
    <row r="694" spans="1:31" s="35" customFormat="1" ht="12.75" customHeight="1">
      <c r="A694" s="5499"/>
      <c r="B694" s="5501"/>
      <c r="C694" s="1695" t="s">
        <v>311</v>
      </c>
      <c r="D694" s="701" t="s">
        <v>336</v>
      </c>
      <c r="E694" s="398">
        <v>167.46170905613019</v>
      </c>
      <c r="F694" s="399">
        <v>149.83478901777116</v>
      </c>
      <c r="G694" s="399">
        <v>147.37582976865642</v>
      </c>
      <c r="H694" s="982">
        <v>142.15072564007542</v>
      </c>
      <c r="I694" s="399">
        <v>143.62691669739345</v>
      </c>
      <c r="J694" s="399">
        <v>153.00729394378556</v>
      </c>
      <c r="K694" s="399">
        <v>175.60654201936785</v>
      </c>
      <c r="L694" s="399">
        <v>179.87195445649664</v>
      </c>
      <c r="M694" s="399">
        <v>199.18626458669283</v>
      </c>
      <c r="N694" s="982">
        <v>207.96148874250733</v>
      </c>
      <c r="O694" s="399">
        <v>206.12353577405955</v>
      </c>
      <c r="P694" s="399">
        <v>200.53676770108765</v>
      </c>
      <c r="Q694" s="399">
        <v>187.07949967861256</v>
      </c>
      <c r="R694" s="399">
        <v>186.82500903251685</v>
      </c>
      <c r="S694" s="399">
        <v>175.05807950506025</v>
      </c>
      <c r="T694" s="399">
        <v>169.82539739391163</v>
      </c>
      <c r="U694" s="399">
        <v>178.267663921419</v>
      </c>
      <c r="V694" s="399">
        <v>193.45563212271699</v>
      </c>
      <c r="W694" s="399">
        <v>213.79528151949472</v>
      </c>
      <c r="X694" s="399">
        <v>209.31096101255665</v>
      </c>
      <c r="Y694" s="982">
        <v>222.93623124113319</v>
      </c>
      <c r="Z694" s="399">
        <v>216.90955165690605</v>
      </c>
      <c r="AA694" s="399">
        <v>211.6100564718038</v>
      </c>
      <c r="AB694" s="465">
        <v>200.50560091927608</v>
      </c>
      <c r="AC694" s="1379"/>
      <c r="AD694" s="1050"/>
      <c r="AE694" s="38"/>
    </row>
    <row r="695" spans="1:31" s="35" customFormat="1" ht="12.75" customHeight="1">
      <c r="A695" s="5499"/>
      <c r="B695" s="5501"/>
      <c r="C695" s="2276" t="s">
        <v>311</v>
      </c>
      <c r="D695" s="1241" t="s">
        <v>107</v>
      </c>
      <c r="E695" s="2104">
        <v>15.346676635319296</v>
      </c>
      <c r="F695" s="2105">
        <v>13.731294567203328</v>
      </c>
      <c r="G695" s="2105">
        <v>13.505948410948928</v>
      </c>
      <c r="H695" s="2106">
        <v>13.027104716475902</v>
      </c>
      <c r="I695" s="2105">
        <v>13.16238714573271</v>
      </c>
      <c r="J695" s="2105">
        <v>14.248193926842061</v>
      </c>
      <c r="K695" s="2105">
        <v>16.352658759087316</v>
      </c>
      <c r="L695" s="2105">
        <v>16.749858278245554</v>
      </c>
      <c r="M695" s="2105">
        <v>18.548426367419857</v>
      </c>
      <c r="N695" s="2106">
        <v>19.365584113961603</v>
      </c>
      <c r="O695" s="2105">
        <v>19.194432075075923</v>
      </c>
      <c r="P695" s="2105">
        <v>18.674186583006517</v>
      </c>
      <c r="Q695" s="2105">
        <v>17.421032177307655</v>
      </c>
      <c r="R695" s="2105">
        <v>17.39733375101256</v>
      </c>
      <c r="S695" s="2105">
        <v>16.301585375171847</v>
      </c>
      <c r="T695" s="2105">
        <v>15.814312725904847</v>
      </c>
      <c r="U695" s="2105">
        <v>16.600465121425323</v>
      </c>
      <c r="V695" s="2107">
        <v>18.014784077790303</v>
      </c>
      <c r="W695" s="2105">
        <v>19.908832796250337</v>
      </c>
      <c r="X695" s="2105">
        <v>19.491248336280456</v>
      </c>
      <c r="Y695" s="2106">
        <v>20.760047277288532</v>
      </c>
      <c r="Z695" s="2105">
        <v>20.19883678047028</v>
      </c>
      <c r="AA695" s="2105">
        <v>19.705342430198037</v>
      </c>
      <c r="AB695" s="2109">
        <v>18.671284300769631</v>
      </c>
      <c r="AC695" s="1379"/>
      <c r="AD695" s="1050"/>
      <c r="AE695" s="38"/>
    </row>
    <row r="696" spans="1:31" s="33" customFormat="1" ht="12.75" customHeight="1" thickBot="1">
      <c r="A696" s="5499"/>
      <c r="B696" s="5501"/>
      <c r="C696" s="1658" t="s">
        <v>311</v>
      </c>
      <c r="D696" s="1268" t="s">
        <v>108</v>
      </c>
      <c r="E696" s="1015">
        <v>0.45125786163522014</v>
      </c>
      <c r="F696" s="1016">
        <v>0.49731663685152055</v>
      </c>
      <c r="G696" s="1016">
        <v>0.51465201465201471</v>
      </c>
      <c r="H696" s="1113">
        <v>0.53154875717017214</v>
      </c>
      <c r="I696" s="1016">
        <v>0.51977401129943501</v>
      </c>
      <c r="J696" s="1016">
        <v>0.46539792387543255</v>
      </c>
      <c r="K696" s="1016">
        <v>0.41420118343195267</v>
      </c>
      <c r="L696" s="1016">
        <v>0.39942528735632188</v>
      </c>
      <c r="M696" s="1016">
        <v>0.37146529562982006</v>
      </c>
      <c r="N696" s="1113">
        <v>0.38737623762376244</v>
      </c>
      <c r="O696" s="1016">
        <v>0.37562189054726369</v>
      </c>
      <c r="P696" s="1016">
        <v>0.36862244897959184</v>
      </c>
      <c r="Q696" s="1016">
        <v>0.37860082304526743</v>
      </c>
      <c r="R696" s="1016">
        <v>0.40304709141274242</v>
      </c>
      <c r="S696" s="1016">
        <v>0.42622950819672134</v>
      </c>
      <c r="T696" s="1016">
        <v>0.4511627906976744</v>
      </c>
      <c r="U696" s="1016">
        <v>0.39855072463768115</v>
      </c>
      <c r="V696" s="1022">
        <v>0.37798408488063662</v>
      </c>
      <c r="W696" s="1016">
        <v>0.33372781065088758</v>
      </c>
      <c r="X696" s="1016">
        <v>0.3621951219512195</v>
      </c>
      <c r="Y696" s="1113">
        <v>0.35273972602739723</v>
      </c>
      <c r="Z696" s="1016">
        <v>0.33878504672897192</v>
      </c>
      <c r="AA696" s="1016">
        <v>0.34693877551020408</v>
      </c>
      <c r="AB696" s="1027">
        <v>0.37595907928388744</v>
      </c>
      <c r="AC696" s="1301">
        <f t="shared" ref="AC696" si="149">AC693/AC692</f>
        <v>0.40164508225411266</v>
      </c>
      <c r="AD696" s="1019"/>
      <c r="AE696" s="38"/>
    </row>
    <row r="697" spans="1:31" s="7" customFormat="1" ht="12.75" customHeight="1">
      <c r="A697" s="1355"/>
      <c r="B697" s="1879" t="s">
        <v>6</v>
      </c>
      <c r="C697" s="1706" t="s">
        <v>659</v>
      </c>
      <c r="D697" s="1239" t="s">
        <v>105</v>
      </c>
      <c r="E697" s="3815">
        <v>0</v>
      </c>
      <c r="F697" s="3816">
        <v>0</v>
      </c>
      <c r="G697" s="3816">
        <v>0</v>
      </c>
      <c r="H697" s="3818">
        <v>0</v>
      </c>
      <c r="I697" s="3816">
        <v>0</v>
      </c>
      <c r="J697" s="3816">
        <v>0</v>
      </c>
      <c r="K697" s="3816">
        <v>0</v>
      </c>
      <c r="L697" s="3816">
        <v>0</v>
      </c>
      <c r="M697" s="3816">
        <v>0</v>
      </c>
      <c r="N697" s="3818">
        <v>0</v>
      </c>
      <c r="O697" s="3816">
        <v>0</v>
      </c>
      <c r="P697" s="3816">
        <v>0</v>
      </c>
      <c r="Q697" s="3816">
        <v>0</v>
      </c>
      <c r="R697" s="3816">
        <v>0</v>
      </c>
      <c r="S697" s="3816">
        <v>0</v>
      </c>
      <c r="T697" s="3816">
        <v>0</v>
      </c>
      <c r="U697" s="3816">
        <v>0</v>
      </c>
      <c r="V697" s="3816">
        <v>0</v>
      </c>
      <c r="W697" s="3816">
        <v>0</v>
      </c>
      <c r="X697" s="3816">
        <v>0</v>
      </c>
      <c r="Y697" s="3818">
        <v>0</v>
      </c>
      <c r="Z697" s="3816">
        <v>0</v>
      </c>
      <c r="AA697" s="3816">
        <v>0</v>
      </c>
      <c r="AB697" s="3911">
        <v>0</v>
      </c>
      <c r="AC697" s="1377">
        <f>SUM(E697:AB697)</f>
        <v>0</v>
      </c>
      <c r="AD697" s="1009"/>
      <c r="AE697" s="38"/>
    </row>
    <row r="698" spans="1:31" s="7" customFormat="1" ht="12.75" customHeight="1" thickBot="1">
      <c r="A698" s="1356"/>
      <c r="B698" s="1880" t="s">
        <v>7</v>
      </c>
      <c r="C698" s="1707" t="s">
        <v>659</v>
      </c>
      <c r="D698" s="1268" t="s">
        <v>105</v>
      </c>
      <c r="E698" s="3978">
        <v>0.14000000000000001</v>
      </c>
      <c r="F698" s="3979">
        <v>0.14000000000000001</v>
      </c>
      <c r="G698" s="3979">
        <v>0.15</v>
      </c>
      <c r="H698" s="3980">
        <v>0.14000000000000001</v>
      </c>
      <c r="I698" s="3979">
        <v>0.14000000000000001</v>
      </c>
      <c r="J698" s="3979">
        <v>0.14000000000000001</v>
      </c>
      <c r="K698" s="3979">
        <v>0.14000000000000001</v>
      </c>
      <c r="L698" s="3979">
        <v>0.14000000000000001</v>
      </c>
      <c r="M698" s="3979">
        <v>0.14000000000000001</v>
      </c>
      <c r="N698" s="3980">
        <v>0.14000000000000001</v>
      </c>
      <c r="O698" s="3979">
        <v>0.14000000000000001</v>
      </c>
      <c r="P698" s="3979">
        <v>0.14000000000000001</v>
      </c>
      <c r="Q698" s="3979">
        <v>0.14000000000000001</v>
      </c>
      <c r="R698" s="3979">
        <v>0.14000000000000001</v>
      </c>
      <c r="S698" s="3979">
        <v>0.14000000000000001</v>
      </c>
      <c r="T698" s="3979">
        <v>0.15</v>
      </c>
      <c r="U698" s="3979">
        <v>0.15</v>
      </c>
      <c r="V698" s="3979">
        <v>0.16</v>
      </c>
      <c r="W698" s="3979">
        <v>0.15</v>
      </c>
      <c r="X698" s="3979">
        <v>0.15</v>
      </c>
      <c r="Y698" s="3980">
        <v>0.16</v>
      </c>
      <c r="Z698" s="3979">
        <v>0.15</v>
      </c>
      <c r="AA698" s="3979">
        <v>0.16</v>
      </c>
      <c r="AB698" s="3981">
        <v>0.17</v>
      </c>
      <c r="AC698" s="1389">
        <f>SUM(E698:AB698)</f>
        <v>3.5100000000000007</v>
      </c>
      <c r="AD698" s="1009"/>
      <c r="AE698" s="38"/>
    </row>
    <row r="699" spans="1:31" s="7" customFormat="1" ht="12.75" customHeight="1">
      <c r="A699" s="5400" t="s">
        <v>158</v>
      </c>
      <c r="B699" s="5521"/>
      <c r="C699" s="1680" t="s">
        <v>311</v>
      </c>
      <c r="D699" s="1277" t="s">
        <v>105</v>
      </c>
      <c r="E699" s="1386">
        <f>E652+E657+E674+E684+E692+E679</f>
        <v>829.14</v>
      </c>
      <c r="F699" s="1089">
        <f t="shared" ref="F699:AC699" si="150">F652+F657+F674+F684+F692+F679</f>
        <v>783.89999999999986</v>
      </c>
      <c r="G699" s="1089">
        <f t="shared" si="150"/>
        <v>752.76</v>
      </c>
      <c r="H699" s="1133">
        <f t="shared" si="150"/>
        <v>711.66000000000008</v>
      </c>
      <c r="I699" s="1089">
        <f t="shared" si="150"/>
        <v>722.39999999999986</v>
      </c>
      <c r="J699" s="1089">
        <f t="shared" si="150"/>
        <v>745.86</v>
      </c>
      <c r="K699" s="1089">
        <f t="shared" si="150"/>
        <v>818.52</v>
      </c>
      <c r="L699" s="1089">
        <f t="shared" si="150"/>
        <v>825.59999999999991</v>
      </c>
      <c r="M699" s="1089">
        <f t="shared" si="150"/>
        <v>859.86</v>
      </c>
      <c r="N699" s="1133">
        <f t="shared" si="150"/>
        <v>889.2</v>
      </c>
      <c r="O699" s="1089">
        <f t="shared" si="150"/>
        <v>882.36000000000013</v>
      </c>
      <c r="P699" s="1089">
        <f t="shared" si="150"/>
        <v>886.08</v>
      </c>
      <c r="Q699" s="1089">
        <f t="shared" si="150"/>
        <v>901.86000000000013</v>
      </c>
      <c r="R699" s="1089">
        <f t="shared" si="150"/>
        <v>857.27999999999986</v>
      </c>
      <c r="S699" s="1089">
        <f t="shared" si="150"/>
        <v>840.53999999999985</v>
      </c>
      <c r="T699" s="1089">
        <f t="shared" si="150"/>
        <v>879.18000000000006</v>
      </c>
      <c r="U699" s="1089">
        <f t="shared" si="150"/>
        <v>923.52</v>
      </c>
      <c r="V699" s="1089">
        <f t="shared" si="150"/>
        <v>953.7600000000001</v>
      </c>
      <c r="W699" s="1089">
        <f t="shared" si="150"/>
        <v>1046.58</v>
      </c>
      <c r="X699" s="1089">
        <f t="shared" si="150"/>
        <v>1088.22</v>
      </c>
      <c r="Y699" s="1133">
        <f t="shared" si="150"/>
        <v>1153.0800000000002</v>
      </c>
      <c r="Z699" s="1089">
        <f t="shared" si="150"/>
        <v>1175.76</v>
      </c>
      <c r="AA699" s="1089">
        <f t="shared" si="150"/>
        <v>1101.5999999999999</v>
      </c>
      <c r="AB699" s="1344">
        <f t="shared" si="150"/>
        <v>1056.3599999999999</v>
      </c>
      <c r="AC699" s="1382">
        <f t="shared" si="150"/>
        <v>21685.080000000005</v>
      </c>
      <c r="AD699" s="1009"/>
      <c r="AE699" s="38"/>
    </row>
    <row r="700" spans="1:31" s="7" customFormat="1" ht="12.75" customHeight="1" thickBot="1">
      <c r="A700" s="5522"/>
      <c r="B700" s="5521"/>
      <c r="C700" s="1681" t="s">
        <v>311</v>
      </c>
      <c r="D700" s="1267" t="s">
        <v>106</v>
      </c>
      <c r="E700" s="2427">
        <f>E653+E658+E675+E685+E693+E680</f>
        <v>424.26000000000005</v>
      </c>
      <c r="F700" s="1860">
        <f t="shared" ref="F700:AC700" si="151">F653+F658+F675+F685+F693+F680</f>
        <v>424.55999999999995</v>
      </c>
      <c r="G700" s="1860">
        <f t="shared" si="151"/>
        <v>423</v>
      </c>
      <c r="H700" s="1859">
        <f t="shared" si="151"/>
        <v>423.24</v>
      </c>
      <c r="I700" s="1860">
        <f t="shared" si="151"/>
        <v>420.24000000000007</v>
      </c>
      <c r="J700" s="1860">
        <f t="shared" si="151"/>
        <v>414.18</v>
      </c>
      <c r="K700" s="1860">
        <f t="shared" si="151"/>
        <v>415.62</v>
      </c>
      <c r="L700" s="1860">
        <f t="shared" si="151"/>
        <v>422.21999999999997</v>
      </c>
      <c r="M700" s="1860">
        <f t="shared" si="151"/>
        <v>436.5</v>
      </c>
      <c r="N700" s="1859">
        <f t="shared" si="151"/>
        <v>477.00000000000006</v>
      </c>
      <c r="O700" s="1860">
        <f t="shared" si="151"/>
        <v>439.02000000000004</v>
      </c>
      <c r="P700" s="1860">
        <f t="shared" si="151"/>
        <v>439.98</v>
      </c>
      <c r="Q700" s="1860">
        <f t="shared" si="151"/>
        <v>437.99999999999994</v>
      </c>
      <c r="R700" s="1860">
        <f t="shared" si="151"/>
        <v>449.52000000000004</v>
      </c>
      <c r="S700" s="1860">
        <f t="shared" si="151"/>
        <v>456.18</v>
      </c>
      <c r="T700" s="1860">
        <f t="shared" si="151"/>
        <v>460.32</v>
      </c>
      <c r="U700" s="1860">
        <f t="shared" si="151"/>
        <v>447.84</v>
      </c>
      <c r="V700" s="1860">
        <f t="shared" si="151"/>
        <v>452.57999999999993</v>
      </c>
      <c r="W700" s="1860">
        <f t="shared" si="151"/>
        <v>451.08000000000004</v>
      </c>
      <c r="X700" s="1860">
        <f t="shared" si="151"/>
        <v>463.20000000000005</v>
      </c>
      <c r="Y700" s="1859">
        <f t="shared" si="151"/>
        <v>460.56</v>
      </c>
      <c r="Z700" s="1860">
        <f t="shared" si="151"/>
        <v>450.05999999999995</v>
      </c>
      <c r="AA700" s="1860">
        <f t="shared" si="151"/>
        <v>442.86</v>
      </c>
      <c r="AB700" s="1861">
        <f t="shared" si="151"/>
        <v>445.74</v>
      </c>
      <c r="AC700" s="1385">
        <f t="shared" si="151"/>
        <v>10577.759999999998</v>
      </c>
      <c r="AD700" s="1009"/>
      <c r="AE700" s="38"/>
    </row>
    <row r="701" spans="1:31" s="7" customFormat="1" ht="15" customHeight="1" thickBot="1">
      <c r="A701" s="5380" t="s">
        <v>159</v>
      </c>
      <c r="B701" s="5523"/>
      <c r="C701" s="1680" t="s">
        <v>311</v>
      </c>
      <c r="D701" s="1239" t="s">
        <v>105</v>
      </c>
      <c r="E701" s="1386">
        <f t="shared" ref="E701:AB701" si="152">E636+E641-E699</f>
        <v>0.30000000000006821</v>
      </c>
      <c r="F701" s="1089">
        <f t="shared" si="152"/>
        <v>1.6200000000001182</v>
      </c>
      <c r="G701" s="1089">
        <f t="shared" si="152"/>
        <v>1.0800000000000409</v>
      </c>
      <c r="H701" s="1133">
        <f t="shared" si="152"/>
        <v>1.1399999999998727</v>
      </c>
      <c r="I701" s="1089">
        <f t="shared" si="152"/>
        <v>1.9200000000000728</v>
      </c>
      <c r="J701" s="1089">
        <f t="shared" si="152"/>
        <v>1.4999999999998863</v>
      </c>
      <c r="K701" s="1089">
        <f t="shared" si="152"/>
        <v>0.83999999999991815</v>
      </c>
      <c r="L701" s="1089">
        <f t="shared" si="152"/>
        <v>0.96000000000003638</v>
      </c>
      <c r="M701" s="1089">
        <f t="shared" si="152"/>
        <v>1.9800000000000182</v>
      </c>
      <c r="N701" s="1133">
        <f t="shared" si="152"/>
        <v>1.4399999999999409</v>
      </c>
      <c r="O701" s="1089">
        <f t="shared" si="152"/>
        <v>1.0799999999999272</v>
      </c>
      <c r="P701" s="1089">
        <f t="shared" si="152"/>
        <v>1.67999999999995</v>
      </c>
      <c r="Q701" s="1089">
        <f t="shared" si="152"/>
        <v>1.0199999999998681</v>
      </c>
      <c r="R701" s="1089">
        <f t="shared" si="152"/>
        <v>1.6800000000001774</v>
      </c>
      <c r="S701" s="1089">
        <f t="shared" si="152"/>
        <v>1.1400000000002137</v>
      </c>
      <c r="T701" s="1089">
        <f t="shared" si="152"/>
        <v>0.65999999999996817</v>
      </c>
      <c r="U701" s="1089">
        <f t="shared" si="152"/>
        <v>0.96000000000003638</v>
      </c>
      <c r="V701" s="1089">
        <f t="shared" si="152"/>
        <v>1.6799999999998363</v>
      </c>
      <c r="W701" s="1089">
        <f t="shared" si="152"/>
        <v>1.7400000000000091</v>
      </c>
      <c r="X701" s="1089">
        <f t="shared" si="152"/>
        <v>1.1400000000001</v>
      </c>
      <c r="Y701" s="1133">
        <f t="shared" si="152"/>
        <v>1.0799999999996999</v>
      </c>
      <c r="Z701" s="1089">
        <f t="shared" si="152"/>
        <v>0.72000000000002728</v>
      </c>
      <c r="AA701" s="1089">
        <f t="shared" si="152"/>
        <v>2.1600000000000819</v>
      </c>
      <c r="AB701" s="1344">
        <f t="shared" si="152"/>
        <v>0.60000000000013642</v>
      </c>
      <c r="AC701" s="2425">
        <f>AC636+AC641-AC699</f>
        <v>30.119999999991705</v>
      </c>
      <c r="AD701" s="1637">
        <f>AC701/(AC636+AC641)</f>
        <v>1.3870468611844105E-3</v>
      </c>
    </row>
    <row r="702" spans="1:31" s="7" customFormat="1" ht="15" customHeight="1" thickBot="1">
      <c r="A702" s="5524"/>
      <c r="B702" s="5525"/>
      <c r="C702" s="1681" t="s">
        <v>311</v>
      </c>
      <c r="D702" s="1267" t="s">
        <v>107</v>
      </c>
      <c r="E702" s="2375">
        <f>E639+E644-E655-E660-E677-E682-E687-E695</f>
        <v>-0.59090236201266144</v>
      </c>
      <c r="F702" s="2376">
        <f t="shared" ref="F702:AB702" si="153">F639+F644-F655-F660-F677-F682-F687-F695</f>
        <v>-0.35793812463726837</v>
      </c>
      <c r="G702" s="2376">
        <f t="shared" si="153"/>
        <v>-0.49322766110551086</v>
      </c>
      <c r="H702" s="1411">
        <f t="shared" si="153"/>
        <v>-0.46084694952122796</v>
      </c>
      <c r="I702" s="2376">
        <f t="shared" si="153"/>
        <v>-0.34745141632363108</v>
      </c>
      <c r="J702" s="2376">
        <f t="shared" si="153"/>
        <v>-0.39618034816350978</v>
      </c>
      <c r="K702" s="2376">
        <f t="shared" si="153"/>
        <v>-0.45350072421846477</v>
      </c>
      <c r="L702" s="2376">
        <f t="shared" si="153"/>
        <v>-0.44072033648654241</v>
      </c>
      <c r="M702" s="2376">
        <f t="shared" si="153"/>
        <v>-0.52808212653000197</v>
      </c>
      <c r="N702" s="1411">
        <f t="shared" si="153"/>
        <v>-0.51839924312415064</v>
      </c>
      <c r="O702" s="2376">
        <f t="shared" si="153"/>
        <v>-0.44398936672358502</v>
      </c>
      <c r="P702" s="2376">
        <f t="shared" si="153"/>
        <v>-0.47753709994608329</v>
      </c>
      <c r="Q702" s="2376">
        <f t="shared" si="153"/>
        <v>-0.32937074821256829</v>
      </c>
      <c r="R702" s="2376">
        <f t="shared" si="153"/>
        <v>-0.27861068665241362</v>
      </c>
      <c r="S702" s="2376">
        <f t="shared" si="153"/>
        <v>-0.26925965831230059</v>
      </c>
      <c r="T702" s="2376">
        <f t="shared" si="153"/>
        <v>-0.50058055049050587</v>
      </c>
      <c r="U702" s="2376">
        <f t="shared" si="153"/>
        <v>-0.45868478177609617</v>
      </c>
      <c r="V702" s="2330">
        <f t="shared" si="153"/>
        <v>-0.33231643466272942</v>
      </c>
      <c r="W702" s="2376">
        <f t="shared" si="153"/>
        <v>-0.3469748446756924</v>
      </c>
      <c r="X702" s="2376">
        <f t="shared" si="153"/>
        <v>-0.30798712851840548</v>
      </c>
      <c r="Y702" s="1411">
        <f t="shared" si="153"/>
        <v>-0.42993367658971593</v>
      </c>
      <c r="Z702" s="2376">
        <f t="shared" si="153"/>
        <v>-0.38946585383705923</v>
      </c>
      <c r="AA702" s="2376">
        <f t="shared" si="153"/>
        <v>-0.26107080200331012</v>
      </c>
      <c r="AB702" s="2428">
        <f t="shared" si="153"/>
        <v>-0.44842817902046406</v>
      </c>
      <c r="AC702" s="2426"/>
      <c r="AD702" s="1273"/>
    </row>
    <row r="703" spans="1:31" s="7" customFormat="1" ht="12.75" customHeight="1">
      <c r="A703" s="5242" t="s">
        <v>133</v>
      </c>
      <c r="B703" s="5526"/>
      <c r="C703" s="1689"/>
      <c r="D703" s="1249" t="s">
        <v>495</v>
      </c>
      <c r="E703" s="1513"/>
      <c r="F703" s="1513"/>
      <c r="G703" s="1513"/>
      <c r="H703" s="1874"/>
      <c r="I703" s="1513"/>
      <c r="J703" s="1513"/>
      <c r="K703" s="1513"/>
      <c r="L703" s="1513"/>
      <c r="M703" s="1513"/>
      <c r="N703" s="1874"/>
      <c r="O703" s="1513"/>
      <c r="P703" s="1513"/>
      <c r="Q703" s="1513"/>
      <c r="R703" s="1513"/>
      <c r="S703" s="1513"/>
      <c r="T703" s="1513"/>
      <c r="U703" s="1513"/>
      <c r="V703" s="1553"/>
      <c r="W703" s="1513"/>
      <c r="X703" s="1513"/>
      <c r="Y703" s="1513"/>
      <c r="Z703" s="1513"/>
      <c r="AA703" s="1513"/>
      <c r="AB703" s="1513"/>
      <c r="AC703" s="1513"/>
      <c r="AD703" s="1009"/>
    </row>
    <row r="704" spans="1:31" s="7" customFormat="1" ht="12.75" customHeight="1" thickBot="1">
      <c r="A704" s="5244"/>
      <c r="B704" s="5527"/>
      <c r="C704" s="1675"/>
      <c r="D704" s="1011" t="s">
        <v>106</v>
      </c>
      <c r="E704" s="438"/>
      <c r="F704" s="439"/>
      <c r="G704" s="439"/>
      <c r="H704" s="1259"/>
      <c r="I704" s="439"/>
      <c r="J704" s="439"/>
      <c r="K704" s="439"/>
      <c r="L704" s="439"/>
      <c r="M704" s="439"/>
      <c r="N704" s="1259"/>
      <c r="O704" s="439"/>
      <c r="P704" s="439"/>
      <c r="Q704" s="439"/>
      <c r="R704" s="439"/>
      <c r="S704" s="439"/>
      <c r="T704" s="439"/>
      <c r="U704" s="439"/>
      <c r="V704" s="1551"/>
      <c r="W704" s="439"/>
      <c r="X704" s="439"/>
      <c r="Y704" s="1551"/>
      <c r="Z704" s="439"/>
      <c r="AA704" s="439"/>
      <c r="AB704" s="440"/>
      <c r="AC704" s="1388"/>
      <c r="AD704" s="1250"/>
    </row>
    <row r="705" spans="1:30" s="7" customFormat="1" ht="29.25" customHeight="1" thickBot="1">
      <c r="A705" s="32"/>
      <c r="B705" s="32"/>
      <c r="C705" s="16"/>
      <c r="D705" s="56"/>
      <c r="E705" s="1899"/>
      <c r="F705" s="1899"/>
      <c r="G705" s="1899"/>
      <c r="H705" s="1899"/>
      <c r="I705" s="1899"/>
      <c r="J705" s="1899"/>
      <c r="K705" s="1899"/>
      <c r="L705" s="1899"/>
      <c r="M705" s="1899"/>
      <c r="N705" s="1899"/>
      <c r="O705" s="1899"/>
      <c r="P705" s="1899"/>
      <c r="Q705" s="1899"/>
      <c r="R705" s="1899"/>
      <c r="S705" s="1899"/>
      <c r="T705" s="1899"/>
      <c r="U705" s="1899"/>
      <c r="V705" s="1899"/>
      <c r="W705" s="1899"/>
      <c r="X705" s="1899"/>
      <c r="Y705" s="1899"/>
      <c r="Z705" s="1899"/>
      <c r="AA705" s="1899"/>
      <c r="AB705" s="1899"/>
      <c r="AC705" s="1898"/>
    </row>
    <row r="706" spans="1:30" s="4" customFormat="1" ht="27" customHeight="1" thickBot="1">
      <c r="A706" s="4349" t="s">
        <v>4</v>
      </c>
      <c r="B706" s="4350" t="s">
        <v>0</v>
      </c>
      <c r="C706" s="4351" t="s">
        <v>285</v>
      </c>
      <c r="D706" s="4348" t="s">
        <v>3</v>
      </c>
      <c r="E706" s="5518" t="s">
        <v>135</v>
      </c>
      <c r="F706" s="5519"/>
      <c r="G706" s="5519"/>
      <c r="H706" s="5519"/>
      <c r="I706" s="5519"/>
      <c r="J706" s="5519"/>
      <c r="K706" s="5519"/>
      <c r="L706" s="5519"/>
      <c r="M706" s="5519"/>
      <c r="N706" s="5519"/>
      <c r="O706" s="5519"/>
      <c r="P706" s="5519"/>
      <c r="Q706" s="5519"/>
      <c r="R706" s="5519"/>
      <c r="S706" s="5519"/>
      <c r="T706" s="5519"/>
      <c r="U706" s="5519"/>
      <c r="V706" s="5519"/>
      <c r="W706" s="5519"/>
      <c r="X706" s="5519"/>
      <c r="Y706" s="5519"/>
      <c r="Z706" s="5519"/>
      <c r="AA706" s="5519"/>
      <c r="AB706" s="5520"/>
      <c r="AC706" s="1282" t="s">
        <v>2</v>
      </c>
      <c r="AD706" s="76" t="s">
        <v>308</v>
      </c>
    </row>
    <row r="707" spans="1:30" s="8" customFormat="1" ht="18" customHeight="1" thickBot="1">
      <c r="A707" s="4251" t="s">
        <v>275</v>
      </c>
      <c r="B707" s="3982"/>
      <c r="C707" s="3983"/>
      <c r="D707" s="4302"/>
      <c r="E707" s="1190">
        <v>1</v>
      </c>
      <c r="F707" s="1190">
        <v>2</v>
      </c>
      <c r="G707" s="1190">
        <v>3</v>
      </c>
      <c r="H707" s="1251">
        <v>4</v>
      </c>
      <c r="I707" s="1190">
        <v>5</v>
      </c>
      <c r="J707" s="1190">
        <v>6</v>
      </c>
      <c r="K707" s="1190">
        <v>7</v>
      </c>
      <c r="L707" s="1190">
        <v>8</v>
      </c>
      <c r="M707" s="1190">
        <v>9</v>
      </c>
      <c r="N707" s="1251">
        <v>10</v>
      </c>
      <c r="O707" s="1190">
        <v>11</v>
      </c>
      <c r="P707" s="1190">
        <v>12</v>
      </c>
      <c r="Q707" s="1190">
        <v>13</v>
      </c>
      <c r="R707" s="1190">
        <v>14</v>
      </c>
      <c r="S707" s="1190">
        <v>15</v>
      </c>
      <c r="T707" s="1190">
        <v>16</v>
      </c>
      <c r="U707" s="1190">
        <v>17</v>
      </c>
      <c r="V707" s="1639">
        <v>18</v>
      </c>
      <c r="W707" s="1190">
        <v>19</v>
      </c>
      <c r="X707" s="1190">
        <v>20</v>
      </c>
      <c r="Y707" s="1639">
        <v>21</v>
      </c>
      <c r="Z707" s="1190">
        <v>22</v>
      </c>
      <c r="AA707" s="1190">
        <v>23</v>
      </c>
      <c r="AB707" s="1190">
        <v>24</v>
      </c>
      <c r="AC707" s="1191"/>
      <c r="AD707" s="1192"/>
    </row>
    <row r="708" spans="1:30" s="14" customFormat="1" ht="15" customHeight="1">
      <c r="A708" s="1647" t="s">
        <v>254</v>
      </c>
      <c r="B708" s="1622"/>
      <c r="C708" s="1283"/>
      <c r="D708" s="1390"/>
      <c r="E708" s="4380">
        <v>5</v>
      </c>
      <c r="F708" s="4381">
        <v>5</v>
      </c>
      <c r="G708" s="4381">
        <v>5</v>
      </c>
      <c r="H708" s="4382">
        <v>5</v>
      </c>
      <c r="I708" s="4381">
        <v>5</v>
      </c>
      <c r="J708" s="4381">
        <v>5</v>
      </c>
      <c r="K708" s="4381">
        <v>5</v>
      </c>
      <c r="L708" s="4381">
        <v>5</v>
      </c>
      <c r="M708" s="4381">
        <v>5</v>
      </c>
      <c r="N708" s="4382">
        <v>5</v>
      </c>
      <c r="O708" s="4381">
        <v>5</v>
      </c>
      <c r="P708" s="4381">
        <v>5</v>
      </c>
      <c r="Q708" s="4381">
        <v>5</v>
      </c>
      <c r="R708" s="4381">
        <v>5</v>
      </c>
      <c r="S708" s="4381">
        <v>5</v>
      </c>
      <c r="T708" s="4381">
        <v>5</v>
      </c>
      <c r="U708" s="4381">
        <v>5</v>
      </c>
      <c r="V708" s="4383">
        <v>5</v>
      </c>
      <c r="W708" s="4381">
        <v>5</v>
      </c>
      <c r="X708" s="4381">
        <v>5</v>
      </c>
      <c r="Y708" s="4383">
        <v>5</v>
      </c>
      <c r="Z708" s="4381">
        <v>5</v>
      </c>
      <c r="AA708" s="4381">
        <v>5</v>
      </c>
      <c r="AB708" s="4384">
        <v>5</v>
      </c>
      <c r="AC708" s="1371"/>
      <c r="AD708" s="1009"/>
    </row>
    <row r="709" spans="1:30" s="14" customFormat="1" ht="16.5" customHeight="1" thickBot="1">
      <c r="A709" s="1648" t="s">
        <v>255</v>
      </c>
      <c r="B709" s="1510"/>
      <c r="C709" s="1263"/>
      <c r="D709" s="1391"/>
      <c r="E709" s="4385">
        <v>5</v>
      </c>
      <c r="F709" s="4386">
        <v>5</v>
      </c>
      <c r="G709" s="4386">
        <v>5</v>
      </c>
      <c r="H709" s="4387">
        <v>5</v>
      </c>
      <c r="I709" s="4386">
        <v>5</v>
      </c>
      <c r="J709" s="4386">
        <v>5</v>
      </c>
      <c r="K709" s="4386">
        <v>5</v>
      </c>
      <c r="L709" s="4386">
        <v>5</v>
      </c>
      <c r="M709" s="4386">
        <v>5</v>
      </c>
      <c r="N709" s="4387">
        <v>5</v>
      </c>
      <c r="O709" s="4386">
        <v>5</v>
      </c>
      <c r="P709" s="4386">
        <v>5</v>
      </c>
      <c r="Q709" s="4386">
        <v>5</v>
      </c>
      <c r="R709" s="4386">
        <v>5</v>
      </c>
      <c r="S709" s="4386">
        <v>5</v>
      </c>
      <c r="T709" s="4386">
        <v>5</v>
      </c>
      <c r="U709" s="4386">
        <v>5</v>
      </c>
      <c r="V709" s="4388">
        <v>5</v>
      </c>
      <c r="W709" s="4386">
        <v>5</v>
      </c>
      <c r="X709" s="4386">
        <v>5</v>
      </c>
      <c r="Y709" s="4388">
        <v>5</v>
      </c>
      <c r="Z709" s="4386">
        <v>5</v>
      </c>
      <c r="AA709" s="4386">
        <v>5</v>
      </c>
      <c r="AB709" s="4389">
        <v>5</v>
      </c>
      <c r="AC709" s="1700"/>
      <c r="AD709" s="1009"/>
    </row>
    <row r="710" spans="1:30" s="14" customFormat="1" ht="12.75" customHeight="1">
      <c r="A710" s="5487" t="s">
        <v>235</v>
      </c>
      <c r="B710" s="5490" t="s">
        <v>288</v>
      </c>
      <c r="C710" s="1346" t="s">
        <v>279</v>
      </c>
      <c r="D710" s="1197" t="s">
        <v>105</v>
      </c>
      <c r="E710" s="1198"/>
      <c r="F710" s="1065"/>
      <c r="G710" s="1065"/>
      <c r="H710" s="1135"/>
      <c r="I710" s="1065"/>
      <c r="J710" s="1065"/>
      <c r="K710" s="1065"/>
      <c r="L710" s="1065"/>
      <c r="M710" s="1065"/>
      <c r="N710" s="1135"/>
      <c r="O710" s="1065"/>
      <c r="P710" s="1065"/>
      <c r="Q710" s="1065"/>
      <c r="R710" s="1065"/>
      <c r="S710" s="1065"/>
      <c r="T710" s="1065"/>
      <c r="U710" s="1065"/>
      <c r="V710" s="1066"/>
      <c r="W710" s="1065"/>
      <c r="X710" s="1065"/>
      <c r="Y710" s="1135"/>
      <c r="Z710" s="1065"/>
      <c r="AA710" s="1065"/>
      <c r="AB710" s="1067"/>
      <c r="AC710" s="1274"/>
      <c r="AD710" s="1273"/>
    </row>
    <row r="711" spans="1:30" s="14" customFormat="1" ht="12.75" customHeight="1">
      <c r="A711" s="5488"/>
      <c r="B711" s="5491"/>
      <c r="C711" s="1685" t="s">
        <v>279</v>
      </c>
      <c r="D711" s="1200" t="s">
        <v>106</v>
      </c>
      <c r="E711" s="1201"/>
      <c r="F711" s="1202"/>
      <c r="G711" s="1202"/>
      <c r="H711" s="1253"/>
      <c r="I711" s="1202"/>
      <c r="J711" s="1202"/>
      <c r="K711" s="1202"/>
      <c r="L711" s="1202"/>
      <c r="M711" s="1202"/>
      <c r="N711" s="1253"/>
      <c r="O711" s="1202"/>
      <c r="P711" s="1202"/>
      <c r="Q711" s="1202"/>
      <c r="R711" s="1202"/>
      <c r="S711" s="1202"/>
      <c r="T711" s="1202"/>
      <c r="U711" s="1202"/>
      <c r="V711" s="1203"/>
      <c r="W711" s="1202"/>
      <c r="X711" s="1202"/>
      <c r="Y711" s="1253"/>
      <c r="Z711" s="1202"/>
      <c r="AA711" s="1202"/>
      <c r="AB711" s="1272"/>
      <c r="AC711" s="1275"/>
      <c r="AD711" s="1273"/>
    </row>
    <row r="712" spans="1:30" s="14" customFormat="1" ht="12.75" customHeight="1">
      <c r="A712" s="5488"/>
      <c r="B712" s="5491"/>
      <c r="C712" s="1664"/>
      <c r="D712" s="1200" t="s">
        <v>108</v>
      </c>
      <c r="E712" s="1201"/>
      <c r="F712" s="1202"/>
      <c r="G712" s="1202"/>
      <c r="H712" s="1253"/>
      <c r="I712" s="1202"/>
      <c r="J712" s="1202"/>
      <c r="K712" s="1202"/>
      <c r="L712" s="1202"/>
      <c r="M712" s="1202"/>
      <c r="N712" s="1253"/>
      <c r="O712" s="1202"/>
      <c r="P712" s="1202"/>
      <c r="Q712" s="1202"/>
      <c r="R712" s="1202"/>
      <c r="S712" s="1202"/>
      <c r="T712" s="1202"/>
      <c r="U712" s="1202"/>
      <c r="V712" s="1203"/>
      <c r="W712" s="1202"/>
      <c r="X712" s="1202"/>
      <c r="Y712" s="1253"/>
      <c r="Z712" s="1202"/>
      <c r="AA712" s="1202"/>
      <c r="AB712" s="1272"/>
      <c r="AC712" s="1275"/>
      <c r="AD712" s="1273"/>
    </row>
    <row r="713" spans="1:30" s="14" customFormat="1" ht="12.75" customHeight="1">
      <c r="A713" s="5488"/>
      <c r="B713" s="5491"/>
      <c r="C713" s="1658" t="s">
        <v>338</v>
      </c>
      <c r="D713" s="1200" t="s">
        <v>107</v>
      </c>
      <c r="E713" s="1747">
        <v>48</v>
      </c>
      <c r="F713" s="1755">
        <v>43.2</v>
      </c>
      <c r="G713" s="1755">
        <v>44.4</v>
      </c>
      <c r="H713" s="1756">
        <v>42</v>
      </c>
      <c r="I713" s="1755">
        <v>44.4</v>
      </c>
      <c r="J713" s="1755">
        <v>48</v>
      </c>
      <c r="K713" s="1755">
        <v>55.2</v>
      </c>
      <c r="L713" s="1755">
        <v>61.2</v>
      </c>
      <c r="M713" s="1755">
        <v>75.599999999999994</v>
      </c>
      <c r="N713" s="1756">
        <v>82.8</v>
      </c>
      <c r="O713" s="1755">
        <v>81.599999999999994</v>
      </c>
      <c r="P713" s="1755">
        <v>79.2</v>
      </c>
      <c r="Q713" s="1755">
        <v>74.400000000000006</v>
      </c>
      <c r="R713" s="1755">
        <v>79.2</v>
      </c>
      <c r="S713" s="1755">
        <v>78</v>
      </c>
      <c r="T713" s="1755">
        <v>75.599999999999994</v>
      </c>
      <c r="U713" s="1755">
        <v>73.2</v>
      </c>
      <c r="V713" s="1755">
        <v>69.599999999999994</v>
      </c>
      <c r="W713" s="1755">
        <v>70.8</v>
      </c>
      <c r="X713" s="1755">
        <v>64.8</v>
      </c>
      <c r="Y713" s="1756">
        <v>64.8</v>
      </c>
      <c r="Z713" s="1755">
        <v>62.4</v>
      </c>
      <c r="AA713" s="1755">
        <v>54</v>
      </c>
      <c r="AB713" s="4029">
        <v>51.6</v>
      </c>
      <c r="AC713" s="1275"/>
      <c r="AD713" s="1273"/>
    </row>
    <row r="714" spans="1:30" s="14" customFormat="1" ht="12.75" customHeight="1" thickBot="1">
      <c r="A714" s="5489"/>
      <c r="B714" s="5492"/>
      <c r="C714" s="1660"/>
      <c r="D714" s="1214"/>
      <c r="E714" s="1206"/>
      <c r="F714" s="1207"/>
      <c r="G714" s="1207"/>
      <c r="H714" s="1254"/>
      <c r="I714" s="1207"/>
      <c r="J714" s="1207"/>
      <c r="K714" s="1207"/>
      <c r="L714" s="1207"/>
      <c r="M714" s="1207"/>
      <c r="N714" s="1254"/>
      <c r="O714" s="1207"/>
      <c r="P714" s="1207"/>
      <c r="Q714" s="1207"/>
      <c r="R714" s="1207"/>
      <c r="S714" s="1207"/>
      <c r="T714" s="1207"/>
      <c r="U714" s="1207"/>
      <c r="V714" s="1208"/>
      <c r="W714" s="1207"/>
      <c r="X714" s="1207"/>
      <c r="Y714" s="1254"/>
      <c r="Z714" s="1207"/>
      <c r="AA714" s="1207"/>
      <c r="AB714" s="1329"/>
      <c r="AC714" s="1276"/>
      <c r="AD714" s="1273"/>
    </row>
    <row r="715" spans="1:30" s="14" customFormat="1" ht="12.75" customHeight="1">
      <c r="A715" s="5493" t="s">
        <v>236</v>
      </c>
      <c r="B715" s="5496" t="s">
        <v>291</v>
      </c>
      <c r="C715" s="1346" t="s">
        <v>279</v>
      </c>
      <c r="D715" s="1197" t="s">
        <v>105</v>
      </c>
      <c r="E715" s="1210"/>
      <c r="F715" s="1211"/>
      <c r="G715" s="1211"/>
      <c r="H715" s="1255"/>
      <c r="I715" s="1211"/>
      <c r="J715" s="1211"/>
      <c r="K715" s="1211"/>
      <c r="L715" s="1211"/>
      <c r="M715" s="1211"/>
      <c r="N715" s="1255"/>
      <c r="O715" s="1211"/>
      <c r="P715" s="1211"/>
      <c r="Q715" s="1211"/>
      <c r="R715" s="1211"/>
      <c r="S715" s="1211"/>
      <c r="T715" s="1211"/>
      <c r="U715" s="1211"/>
      <c r="V715" s="1212"/>
      <c r="W715" s="1211"/>
      <c r="X715" s="1211"/>
      <c r="Y715" s="1255"/>
      <c r="Z715" s="1211"/>
      <c r="AA715" s="1211"/>
      <c r="AB715" s="1071"/>
      <c r="AC715" s="1274"/>
      <c r="AD715" s="1009"/>
    </row>
    <row r="716" spans="1:30" s="14" customFormat="1" ht="12.75" customHeight="1">
      <c r="A716" s="5494"/>
      <c r="B716" s="5497"/>
      <c r="C716" s="1685" t="s">
        <v>279</v>
      </c>
      <c r="D716" s="1200" t="s">
        <v>106</v>
      </c>
      <c r="E716" s="1201"/>
      <c r="F716" s="1202"/>
      <c r="G716" s="1202"/>
      <c r="H716" s="1253"/>
      <c r="I716" s="1202"/>
      <c r="J716" s="1202"/>
      <c r="K716" s="1202"/>
      <c r="L716" s="1202"/>
      <c r="M716" s="1202"/>
      <c r="N716" s="1253"/>
      <c r="O716" s="1202"/>
      <c r="P716" s="1202"/>
      <c r="Q716" s="1202"/>
      <c r="R716" s="1202"/>
      <c r="S716" s="1202"/>
      <c r="T716" s="1202"/>
      <c r="U716" s="1202"/>
      <c r="V716" s="1203"/>
      <c r="W716" s="1202"/>
      <c r="X716" s="1202"/>
      <c r="Y716" s="1253"/>
      <c r="Z716" s="1202"/>
      <c r="AA716" s="1202"/>
      <c r="AB716" s="1272"/>
      <c r="AC716" s="1275"/>
      <c r="AD716" s="1009"/>
    </row>
    <row r="717" spans="1:30" s="14" customFormat="1" ht="12" customHeight="1">
      <c r="A717" s="5494"/>
      <c r="B717" s="5497"/>
      <c r="C717" s="1658" t="s">
        <v>338</v>
      </c>
      <c r="D717" s="1200" t="s">
        <v>107</v>
      </c>
      <c r="E717" s="1747">
        <v>37.200000000000003</v>
      </c>
      <c r="F717" s="1755">
        <v>37.200000000000003</v>
      </c>
      <c r="G717" s="1755">
        <v>34.799999999999997</v>
      </c>
      <c r="H717" s="1756">
        <v>37.200000000000003</v>
      </c>
      <c r="I717" s="1755">
        <v>38.4</v>
      </c>
      <c r="J717" s="1755">
        <v>40.799999999999997</v>
      </c>
      <c r="K717" s="1755">
        <v>42</v>
      </c>
      <c r="L717" s="1755">
        <v>50.4</v>
      </c>
      <c r="M717" s="1755">
        <v>58.8</v>
      </c>
      <c r="N717" s="1756">
        <v>60</v>
      </c>
      <c r="O717" s="1755">
        <v>63.6</v>
      </c>
      <c r="P717" s="1755">
        <v>58.8</v>
      </c>
      <c r="Q717" s="1755">
        <v>57.6</v>
      </c>
      <c r="R717" s="1755">
        <v>63.6</v>
      </c>
      <c r="S717" s="1755">
        <v>56.4</v>
      </c>
      <c r="T717" s="1755">
        <v>61.2</v>
      </c>
      <c r="U717" s="1755">
        <v>56.4</v>
      </c>
      <c r="V717" s="1755">
        <v>55.2</v>
      </c>
      <c r="W717" s="1755">
        <v>51.6</v>
      </c>
      <c r="X717" s="1755">
        <v>49.2</v>
      </c>
      <c r="Y717" s="1756">
        <v>49.2</v>
      </c>
      <c r="Z717" s="1755">
        <v>46.8</v>
      </c>
      <c r="AA717" s="1755">
        <v>44.4</v>
      </c>
      <c r="AB717" s="4029">
        <v>40.799999999999997</v>
      </c>
      <c r="AC717" s="1330"/>
      <c r="AD717" s="1009"/>
    </row>
    <row r="718" spans="1:30" s="14" customFormat="1" ht="0.75" hidden="1" customHeight="1">
      <c r="A718" s="5494"/>
      <c r="B718" s="5497"/>
      <c r="C718" s="1658"/>
      <c r="D718" s="1200" t="s">
        <v>108</v>
      </c>
      <c r="E718" s="1201"/>
      <c r="F718" s="1202"/>
      <c r="G718" s="1202"/>
      <c r="H718" s="1253"/>
      <c r="I718" s="1202"/>
      <c r="J718" s="1202"/>
      <c r="K718" s="1202"/>
      <c r="L718" s="1202"/>
      <c r="M718" s="1202"/>
      <c r="N718" s="1253"/>
      <c r="O718" s="1202"/>
      <c r="P718" s="1202"/>
      <c r="Q718" s="1202"/>
      <c r="R718" s="1202"/>
      <c r="S718" s="1202"/>
      <c r="T718" s="1202"/>
      <c r="U718" s="1202"/>
      <c r="V718" s="1203"/>
      <c r="W718" s="1202"/>
      <c r="X718" s="1202"/>
      <c r="Y718" s="1253"/>
      <c r="Z718" s="1202"/>
      <c r="AA718" s="1202"/>
      <c r="AB718" s="1272"/>
      <c r="AC718" s="1275"/>
      <c r="AD718" s="1009"/>
    </row>
    <row r="719" spans="1:30" s="14" customFormat="1" ht="12.75" customHeight="1" thickBot="1">
      <c r="A719" s="5495"/>
      <c r="B719" s="5498"/>
      <c r="C719" s="1660"/>
      <c r="D719" s="1214"/>
      <c r="E719" s="1058"/>
      <c r="F719" s="1059"/>
      <c r="G719" s="1059"/>
      <c r="H719" s="1123"/>
      <c r="I719" s="1059"/>
      <c r="J719" s="1059"/>
      <c r="K719" s="1059"/>
      <c r="L719" s="1059"/>
      <c r="M719" s="1059"/>
      <c r="N719" s="1123"/>
      <c r="O719" s="1059"/>
      <c r="P719" s="1059"/>
      <c r="Q719" s="1059"/>
      <c r="R719" s="1059"/>
      <c r="S719" s="1059"/>
      <c r="T719" s="1059"/>
      <c r="U719" s="1059"/>
      <c r="V719" s="1060"/>
      <c r="W719" s="1059"/>
      <c r="X719" s="1059"/>
      <c r="Y719" s="1123"/>
      <c r="Z719" s="1059"/>
      <c r="AA719" s="1059"/>
      <c r="AB719" s="1061"/>
      <c r="AC719" s="1276"/>
      <c r="AD719" s="1009"/>
    </row>
    <row r="720" spans="1:30" s="14" customFormat="1" ht="12.75" customHeight="1">
      <c r="A720" s="5493" t="s">
        <v>115</v>
      </c>
      <c r="B720" s="5496" t="s">
        <v>166</v>
      </c>
      <c r="C720" s="1706" t="s">
        <v>659</v>
      </c>
      <c r="D720" s="1239" t="s">
        <v>105</v>
      </c>
      <c r="E720" s="3855">
        <v>3006</v>
      </c>
      <c r="F720" s="3856">
        <v>2775</v>
      </c>
      <c r="G720" s="3856">
        <v>2655</v>
      </c>
      <c r="H720" s="3858">
        <v>2652</v>
      </c>
      <c r="I720" s="3856">
        <v>2670</v>
      </c>
      <c r="J720" s="3856">
        <v>2799</v>
      </c>
      <c r="K720" s="3856">
        <v>3192</v>
      </c>
      <c r="L720" s="3856">
        <v>3663</v>
      </c>
      <c r="M720" s="3856">
        <v>4167</v>
      </c>
      <c r="N720" s="3858">
        <v>4896</v>
      </c>
      <c r="O720" s="3856">
        <v>4941</v>
      </c>
      <c r="P720" s="3856">
        <v>4860</v>
      </c>
      <c r="Q720" s="3856">
        <v>4716</v>
      </c>
      <c r="R720" s="3856">
        <v>4626</v>
      </c>
      <c r="S720" s="3856">
        <v>4803</v>
      </c>
      <c r="T720" s="3856">
        <v>4650</v>
      </c>
      <c r="U720" s="3856">
        <v>4671</v>
      </c>
      <c r="V720" s="3859">
        <v>4449</v>
      </c>
      <c r="W720" s="3856">
        <v>4233</v>
      </c>
      <c r="X720" s="3856">
        <v>4110</v>
      </c>
      <c r="Y720" s="3858">
        <v>4005</v>
      </c>
      <c r="Z720" s="3856">
        <v>3978</v>
      </c>
      <c r="AA720" s="3856">
        <v>3684</v>
      </c>
      <c r="AB720" s="3899">
        <v>3273</v>
      </c>
      <c r="AC720" s="1324">
        <f>SUM(E720:AB720)</f>
        <v>93474</v>
      </c>
      <c r="AD720" s="1009"/>
    </row>
    <row r="721" spans="1:56" s="14" customFormat="1" ht="12.75" customHeight="1">
      <c r="A721" s="5494"/>
      <c r="B721" s="5497"/>
      <c r="C721" s="1707" t="s">
        <v>659</v>
      </c>
      <c r="D721" s="1241" t="s">
        <v>106</v>
      </c>
      <c r="E721" s="3311">
        <v>1293</v>
      </c>
      <c r="F721" s="3312">
        <v>1239</v>
      </c>
      <c r="G721" s="3312">
        <v>1206</v>
      </c>
      <c r="H721" s="3315">
        <v>1206</v>
      </c>
      <c r="I721" s="3312">
        <v>1200</v>
      </c>
      <c r="J721" s="3312">
        <v>1194</v>
      </c>
      <c r="K721" s="3312">
        <v>1293</v>
      </c>
      <c r="L721" s="3312">
        <v>1416</v>
      </c>
      <c r="M721" s="3312">
        <v>1587</v>
      </c>
      <c r="N721" s="3315">
        <v>1902</v>
      </c>
      <c r="O721" s="3312">
        <v>1893</v>
      </c>
      <c r="P721" s="3312">
        <v>1887</v>
      </c>
      <c r="Q721" s="3312">
        <v>1749</v>
      </c>
      <c r="R721" s="3312">
        <v>1770</v>
      </c>
      <c r="S721" s="3312">
        <v>1878</v>
      </c>
      <c r="T721" s="3312">
        <v>1884</v>
      </c>
      <c r="U721" s="3312">
        <v>1869</v>
      </c>
      <c r="V721" s="3314">
        <v>1812</v>
      </c>
      <c r="W721" s="3312">
        <v>1713</v>
      </c>
      <c r="X721" s="3312">
        <v>1608</v>
      </c>
      <c r="Y721" s="3315">
        <v>1497</v>
      </c>
      <c r="Z721" s="3312">
        <v>1488</v>
      </c>
      <c r="AA721" s="3312">
        <v>1392</v>
      </c>
      <c r="AB721" s="3319">
        <v>1350</v>
      </c>
      <c r="AC721" s="1285">
        <f>SUM(E721:AB721)</f>
        <v>37326</v>
      </c>
      <c r="AD721" s="1009"/>
      <c r="AE721" s="71"/>
      <c r="AF721" s="71"/>
      <c r="AG721" s="71"/>
      <c r="AH721" s="71"/>
      <c r="AI721" s="71"/>
      <c r="AJ721" s="71"/>
      <c r="AK721" s="71"/>
      <c r="AL721" s="71"/>
      <c r="AM721" s="71"/>
      <c r="AN721" s="71"/>
      <c r="AO721" s="71"/>
      <c r="AP721" s="71"/>
      <c r="AQ721" s="71"/>
      <c r="AR721" s="71"/>
      <c r="AS721" s="71"/>
      <c r="AT721" s="71"/>
      <c r="AU721" s="71"/>
      <c r="AV721" s="71"/>
      <c r="AW721" s="71"/>
      <c r="AX721" s="71"/>
      <c r="AY721" s="71"/>
      <c r="AZ721" s="71"/>
      <c r="BA721" s="71"/>
      <c r="BB721" s="71"/>
      <c r="BC721" s="71"/>
    </row>
    <row r="722" spans="1:56" s="14" customFormat="1" ht="12.75" customHeight="1">
      <c r="A722" s="5499"/>
      <c r="B722" s="5501"/>
      <c r="C722" s="3131" t="s">
        <v>311</v>
      </c>
      <c r="D722" s="701" t="s">
        <v>336</v>
      </c>
      <c r="E722" s="398">
        <v>3272.290482215783</v>
      </c>
      <c r="F722" s="399">
        <v>3039.0370185307056</v>
      </c>
      <c r="G722" s="399">
        <v>2916.0694436175554</v>
      </c>
      <c r="H722" s="982">
        <v>2913.3382913764067</v>
      </c>
      <c r="I722" s="399">
        <v>2927.2683512107324</v>
      </c>
      <c r="J722" s="399">
        <v>3043.0308904117292</v>
      </c>
      <c r="K722" s="399">
        <v>3443.938588302643</v>
      </c>
      <c r="L722" s="399">
        <v>3927.1650079924066</v>
      </c>
      <c r="M722" s="399">
        <v>4458.9749943232473</v>
      </c>
      <c r="N722" s="982">
        <v>5252.467991335121</v>
      </c>
      <c r="O722" s="399">
        <v>5291.2125264441984</v>
      </c>
      <c r="P722" s="399">
        <v>5213.479548247984</v>
      </c>
      <c r="Q722" s="399">
        <v>5029.8764398342828</v>
      </c>
      <c r="R722" s="399">
        <v>4953.0572377068283</v>
      </c>
      <c r="S722" s="399">
        <v>5157.1012206471187</v>
      </c>
      <c r="T722" s="399">
        <v>5017.166132389877</v>
      </c>
      <c r="U722" s="399">
        <v>5031.0438280738517</v>
      </c>
      <c r="V722" s="399">
        <v>4803.846895978264</v>
      </c>
      <c r="W722" s="399">
        <v>4566.4710663706173</v>
      </c>
      <c r="X722" s="399">
        <v>4413.3619837942142</v>
      </c>
      <c r="Y722" s="982">
        <v>4275.6325847761991</v>
      </c>
      <c r="Z722" s="399">
        <v>4247.1906008560527</v>
      </c>
      <c r="AA722" s="399">
        <v>3938.2127926256094</v>
      </c>
      <c r="AB722" s="400">
        <v>3540.4842889073807</v>
      </c>
      <c r="AC722" s="1399"/>
      <c r="AD722" s="1009"/>
      <c r="AE722" s="71"/>
      <c r="AF722" s="71"/>
      <c r="AG722" s="71"/>
      <c r="AH722" s="71"/>
      <c r="AI722" s="71"/>
      <c r="AJ722" s="71"/>
      <c r="AK722" s="71"/>
      <c r="AL722" s="71"/>
      <c r="AM722" s="71"/>
      <c r="AN722" s="71"/>
      <c r="AO722" s="71"/>
      <c r="AP722" s="71"/>
      <c r="AQ722" s="71"/>
      <c r="AR722" s="71"/>
      <c r="AS722" s="71"/>
      <c r="AT722" s="71"/>
      <c r="AU722" s="71"/>
      <c r="AV722" s="71"/>
      <c r="AW722" s="71"/>
      <c r="AX722" s="71"/>
      <c r="AY722" s="71"/>
      <c r="AZ722" s="71"/>
      <c r="BA722" s="71"/>
      <c r="BB722" s="71"/>
      <c r="BC722" s="71"/>
    </row>
    <row r="723" spans="1:56" s="14" customFormat="1" ht="12.75" customHeight="1">
      <c r="A723" s="5499"/>
      <c r="B723" s="5501"/>
      <c r="C723" s="1658" t="s">
        <v>338</v>
      </c>
      <c r="D723" s="1241" t="s">
        <v>107</v>
      </c>
      <c r="E723" s="4015">
        <v>168</v>
      </c>
      <c r="F723" s="1755">
        <v>150</v>
      </c>
      <c r="G723" s="1755">
        <v>156</v>
      </c>
      <c r="H723" s="1756">
        <v>144</v>
      </c>
      <c r="I723" s="1755">
        <v>156</v>
      </c>
      <c r="J723" s="1755">
        <v>168</v>
      </c>
      <c r="K723" s="1755">
        <v>192</v>
      </c>
      <c r="L723" s="1755">
        <v>216</v>
      </c>
      <c r="M723" s="1755">
        <v>264</v>
      </c>
      <c r="N723" s="1756">
        <v>294</v>
      </c>
      <c r="O723" s="1755">
        <v>288</v>
      </c>
      <c r="P723" s="1755">
        <v>276</v>
      </c>
      <c r="Q723" s="1755">
        <v>258</v>
      </c>
      <c r="R723" s="1755">
        <v>276</v>
      </c>
      <c r="S723" s="1755">
        <v>276</v>
      </c>
      <c r="T723" s="1755">
        <v>270</v>
      </c>
      <c r="U723" s="1755">
        <v>258</v>
      </c>
      <c r="V723" s="1755">
        <v>246</v>
      </c>
      <c r="W723" s="1755">
        <v>246</v>
      </c>
      <c r="X723" s="1755">
        <v>228</v>
      </c>
      <c r="Y723" s="1756">
        <v>234</v>
      </c>
      <c r="Z723" s="1755">
        <v>222</v>
      </c>
      <c r="AA723" s="1755">
        <v>192</v>
      </c>
      <c r="AB723" s="4017">
        <v>180</v>
      </c>
      <c r="AC723" s="1399"/>
      <c r="AD723" s="1009"/>
      <c r="AE723" s="71"/>
      <c r="AF723" s="71"/>
      <c r="AG723" s="71"/>
      <c r="AH723" s="71"/>
      <c r="AI723" s="71"/>
      <c r="AJ723" s="71"/>
      <c r="AK723" s="71"/>
      <c r="AL723" s="71"/>
      <c r="AM723" s="71"/>
      <c r="AN723" s="71"/>
      <c r="AO723" s="71"/>
      <c r="AP723" s="71"/>
      <c r="AQ723" s="71"/>
      <c r="AR723" s="71"/>
      <c r="AS723" s="71"/>
      <c r="AT723" s="71"/>
      <c r="AU723" s="71"/>
      <c r="AV723" s="71"/>
      <c r="AW723" s="71"/>
      <c r="AX723" s="71"/>
      <c r="AY723" s="71"/>
      <c r="AZ723" s="71"/>
      <c r="BA723" s="71"/>
      <c r="BB723" s="71"/>
      <c r="BC723" s="71"/>
    </row>
    <row r="724" spans="1:56" s="34" customFormat="1" ht="12.75" customHeight="1" thickBot="1">
      <c r="A724" s="5500"/>
      <c r="B724" s="5502"/>
      <c r="C724" s="1658" t="s">
        <v>311</v>
      </c>
      <c r="D724" s="1316" t="s">
        <v>108</v>
      </c>
      <c r="E724" s="1031">
        <v>0.43013972055888222</v>
      </c>
      <c r="F724" s="1032">
        <v>0.44648648648648648</v>
      </c>
      <c r="G724" s="1032">
        <v>0.45423728813559322</v>
      </c>
      <c r="H724" s="1116">
        <v>0.45475113122171945</v>
      </c>
      <c r="I724" s="1032">
        <v>0.449438202247191</v>
      </c>
      <c r="J724" s="1032">
        <v>0.42658092175777063</v>
      </c>
      <c r="K724" s="1032">
        <v>0.40507518796992481</v>
      </c>
      <c r="L724" s="1032">
        <v>0.38656838656838655</v>
      </c>
      <c r="M724" s="1032">
        <v>0.38084953203743699</v>
      </c>
      <c r="N724" s="1116">
        <v>0.38848039215686275</v>
      </c>
      <c r="O724" s="1032">
        <v>0.38312082574377654</v>
      </c>
      <c r="P724" s="1032">
        <v>0.38827160493827162</v>
      </c>
      <c r="Q724" s="1032">
        <v>0.37086513994910941</v>
      </c>
      <c r="R724" s="1032">
        <v>0.38261997405966275</v>
      </c>
      <c r="S724" s="1032">
        <v>0.39100562148657092</v>
      </c>
      <c r="T724" s="1032">
        <v>0.40516129032258064</v>
      </c>
      <c r="U724" s="1032">
        <v>0.40012845215157355</v>
      </c>
      <c r="V724" s="1033">
        <v>0.40728253540121373</v>
      </c>
      <c r="W724" s="1032">
        <v>0.40467753366406806</v>
      </c>
      <c r="X724" s="1032">
        <v>0.39124087591240875</v>
      </c>
      <c r="Y724" s="1116">
        <v>0.37378277153558054</v>
      </c>
      <c r="Z724" s="1032">
        <v>0.37405731523378583</v>
      </c>
      <c r="AA724" s="1032">
        <v>0.37785016286644951</v>
      </c>
      <c r="AB724" s="1093">
        <v>0.41246562786434465</v>
      </c>
      <c r="AC724" s="1287">
        <f t="shared" ref="AC724" si="154">AC721/AC720</f>
        <v>0.39931959689325375</v>
      </c>
      <c r="AD724" s="1019"/>
      <c r="AE724" s="38"/>
      <c r="AF724" s="38"/>
      <c r="AG724" s="38"/>
      <c r="AH724" s="38"/>
      <c r="AI724" s="38"/>
      <c r="AJ724" s="38"/>
      <c r="AK724" s="38"/>
      <c r="AL724" s="38"/>
      <c r="AM724" s="38"/>
      <c r="AN724" s="38"/>
      <c r="AO724" s="38"/>
      <c r="AP724" s="38"/>
      <c r="AQ724" s="38"/>
      <c r="AR724" s="38"/>
      <c r="AS724" s="38"/>
      <c r="AT724" s="38"/>
      <c r="AU724" s="38"/>
      <c r="AV724" s="38"/>
      <c r="AW724" s="38"/>
      <c r="AX724" s="38"/>
      <c r="AY724" s="38"/>
      <c r="AZ724" s="38"/>
      <c r="BA724" s="38"/>
      <c r="BB724" s="38"/>
      <c r="BC724" s="71"/>
    </row>
    <row r="725" spans="1:56" s="14" customFormat="1" ht="12.75" customHeight="1">
      <c r="A725" s="5504" t="s">
        <v>173</v>
      </c>
      <c r="B725" s="5503" t="s">
        <v>167</v>
      </c>
      <c r="C725" s="1706" t="s">
        <v>659</v>
      </c>
      <c r="D725" s="1277" t="s">
        <v>105</v>
      </c>
      <c r="E725" s="3855">
        <v>2331</v>
      </c>
      <c r="F725" s="3856">
        <v>2244</v>
      </c>
      <c r="G725" s="3856">
        <v>2139</v>
      </c>
      <c r="H725" s="3858">
        <v>2097</v>
      </c>
      <c r="I725" s="3856">
        <v>2208</v>
      </c>
      <c r="J725" s="3856">
        <v>2346</v>
      </c>
      <c r="K725" s="3856">
        <v>2505</v>
      </c>
      <c r="L725" s="3856">
        <v>2736</v>
      </c>
      <c r="M725" s="3856">
        <v>3351</v>
      </c>
      <c r="N725" s="3858">
        <v>3705</v>
      </c>
      <c r="O725" s="3856">
        <v>3717</v>
      </c>
      <c r="P725" s="3856">
        <v>3777</v>
      </c>
      <c r="Q725" s="3856">
        <v>3588</v>
      </c>
      <c r="R725" s="3856">
        <v>3732</v>
      </c>
      <c r="S725" s="3856">
        <v>3615</v>
      </c>
      <c r="T725" s="3856">
        <v>3513</v>
      </c>
      <c r="U725" s="3856">
        <v>3546</v>
      </c>
      <c r="V725" s="3859">
        <v>3387</v>
      </c>
      <c r="W725" s="3856">
        <v>3303</v>
      </c>
      <c r="X725" s="3856">
        <v>3033</v>
      </c>
      <c r="Y725" s="3858">
        <v>3003</v>
      </c>
      <c r="Z725" s="3856">
        <v>2973</v>
      </c>
      <c r="AA725" s="3856">
        <v>2778</v>
      </c>
      <c r="AB725" s="3899">
        <v>2634</v>
      </c>
      <c r="AC725" s="1331">
        <f>SUM(E725:AB725)</f>
        <v>72261</v>
      </c>
      <c r="AD725" s="1009"/>
      <c r="AE725" s="71"/>
      <c r="AF725" s="71"/>
      <c r="AG725" s="71"/>
      <c r="AH725" s="71"/>
      <c r="AI725" s="71"/>
      <c r="AJ725" s="71"/>
      <c r="AK725" s="71"/>
      <c r="AL725" s="71"/>
      <c r="AM725" s="71"/>
      <c r="AN725" s="71"/>
      <c r="AO725" s="71"/>
      <c r="AP725" s="71"/>
      <c r="AQ725" s="71"/>
      <c r="AR725" s="71"/>
      <c r="AS725" s="71"/>
      <c r="AT725" s="71"/>
      <c r="AU725" s="71"/>
      <c r="AV725" s="71"/>
      <c r="AW725" s="71"/>
      <c r="AX725" s="71"/>
      <c r="AY725" s="71"/>
      <c r="AZ725" s="71"/>
      <c r="BA725" s="71"/>
      <c r="BB725" s="71"/>
      <c r="BC725" s="71"/>
    </row>
    <row r="726" spans="1:56" s="14" customFormat="1" ht="12.75" customHeight="1">
      <c r="A726" s="5494"/>
      <c r="B726" s="5497"/>
      <c r="C726" s="1707" t="s">
        <v>659</v>
      </c>
      <c r="D726" s="1241" t="s">
        <v>106</v>
      </c>
      <c r="E726" s="3311">
        <v>909</v>
      </c>
      <c r="F726" s="3312">
        <v>981</v>
      </c>
      <c r="G726" s="3312">
        <v>984</v>
      </c>
      <c r="H726" s="3315">
        <v>927</v>
      </c>
      <c r="I726" s="3312">
        <v>993</v>
      </c>
      <c r="J726" s="3312">
        <v>957</v>
      </c>
      <c r="K726" s="3312">
        <v>987</v>
      </c>
      <c r="L726" s="3312">
        <v>1053</v>
      </c>
      <c r="M726" s="3312">
        <v>1470</v>
      </c>
      <c r="N726" s="3315">
        <v>1746</v>
      </c>
      <c r="O726" s="3312">
        <v>1581</v>
      </c>
      <c r="P726" s="3312">
        <v>1557</v>
      </c>
      <c r="Q726" s="3312">
        <v>1281</v>
      </c>
      <c r="R726" s="3312">
        <v>1524</v>
      </c>
      <c r="S726" s="3312">
        <v>1575</v>
      </c>
      <c r="T726" s="3312">
        <v>1557</v>
      </c>
      <c r="U726" s="3312">
        <v>1512</v>
      </c>
      <c r="V726" s="3314">
        <v>1395</v>
      </c>
      <c r="W726" s="3312">
        <v>1308</v>
      </c>
      <c r="X726" s="3312">
        <v>1164</v>
      </c>
      <c r="Y726" s="3315">
        <v>1122</v>
      </c>
      <c r="Z726" s="3312">
        <v>1101</v>
      </c>
      <c r="AA726" s="3312">
        <v>1017</v>
      </c>
      <c r="AB726" s="3319">
        <v>1038</v>
      </c>
      <c r="AC726" s="1325">
        <f>SUM(E726:AB726)</f>
        <v>29739</v>
      </c>
      <c r="AD726" s="1009"/>
      <c r="AE726" s="71"/>
      <c r="AF726" s="71"/>
      <c r="AG726" s="71"/>
      <c r="AH726" s="71"/>
      <c r="AI726" s="71"/>
      <c r="AJ726" s="71"/>
      <c r="AK726" s="71"/>
      <c r="AL726" s="71"/>
      <c r="AM726" s="71"/>
      <c r="AN726" s="71"/>
      <c r="AO726" s="71"/>
      <c r="AP726" s="71"/>
      <c r="AQ726" s="71"/>
      <c r="AR726" s="71"/>
      <c r="AS726" s="71"/>
      <c r="AT726" s="71"/>
      <c r="AU726" s="71"/>
      <c r="AV726" s="71"/>
      <c r="AW726" s="71"/>
      <c r="AX726" s="71"/>
      <c r="AY726" s="71"/>
      <c r="AZ726" s="71"/>
      <c r="BA726" s="71"/>
      <c r="BB726" s="71"/>
      <c r="BC726" s="71"/>
    </row>
    <row r="727" spans="1:56" s="14" customFormat="1" ht="12.75" customHeight="1">
      <c r="A727" s="5499"/>
      <c r="B727" s="5501"/>
      <c r="C727" s="1695" t="s">
        <v>311</v>
      </c>
      <c r="D727" s="701" t="s">
        <v>336</v>
      </c>
      <c r="E727" s="398">
        <f>SQRT(E725^2+E726^2)</f>
        <v>2501.9676256898288</v>
      </c>
      <c r="F727" s="399">
        <f t="shared" ref="F727:AB727" si="155">SQRT(F725^2+F726^2)</f>
        <v>2449.0604320841085</v>
      </c>
      <c r="G727" s="399">
        <f t="shared" si="155"/>
        <v>2354.480197410885</v>
      </c>
      <c r="H727" s="982">
        <f t="shared" si="155"/>
        <v>2292.7577281518429</v>
      </c>
      <c r="I727" s="399">
        <f t="shared" si="155"/>
        <v>2421.0148698428102</v>
      </c>
      <c r="J727" s="399">
        <f t="shared" si="155"/>
        <v>2533.6860500069852</v>
      </c>
      <c r="K727" s="399">
        <f t="shared" si="155"/>
        <v>2692.432728964644</v>
      </c>
      <c r="L727" s="399">
        <f t="shared" si="155"/>
        <v>2931.638620294118</v>
      </c>
      <c r="M727" s="399">
        <f t="shared" si="155"/>
        <v>3659.2486933795576</v>
      </c>
      <c r="N727" s="982">
        <f t="shared" si="155"/>
        <v>4095.7955271229057</v>
      </c>
      <c r="O727" s="399">
        <f t="shared" si="155"/>
        <v>4039.263546737202</v>
      </c>
      <c r="P727" s="399">
        <f t="shared" si="155"/>
        <v>4085.3369506076242</v>
      </c>
      <c r="Q727" s="399">
        <f t="shared" si="155"/>
        <v>3809.8169247353608</v>
      </c>
      <c r="R727" s="399">
        <f t="shared" si="155"/>
        <v>4031.1784877377982</v>
      </c>
      <c r="S727" s="399">
        <f t="shared" si="155"/>
        <v>3943.2030127803464</v>
      </c>
      <c r="T727" s="399">
        <f t="shared" si="155"/>
        <v>3842.579602298435</v>
      </c>
      <c r="U727" s="399">
        <f t="shared" si="155"/>
        <v>3854.9007769331756</v>
      </c>
      <c r="V727" s="399">
        <f t="shared" si="155"/>
        <v>3663.0307124019587</v>
      </c>
      <c r="W727" s="399">
        <f t="shared" si="155"/>
        <v>3552.5586553919134</v>
      </c>
      <c r="X727" s="399">
        <f t="shared" si="155"/>
        <v>3248.6897358781434</v>
      </c>
      <c r="Y727" s="982">
        <f t="shared" si="155"/>
        <v>3205.7593484227727</v>
      </c>
      <c r="Z727" s="399">
        <f t="shared" si="155"/>
        <v>3170.3201731055492</v>
      </c>
      <c r="AA727" s="399">
        <f t="shared" si="155"/>
        <v>2958.3057651297645</v>
      </c>
      <c r="AB727" s="400">
        <f t="shared" si="155"/>
        <v>2831.1481769769662</v>
      </c>
      <c r="AC727" s="1400"/>
      <c r="AD727" s="1009"/>
      <c r="AE727" s="71"/>
      <c r="AF727" s="71"/>
      <c r="AG727" s="71"/>
      <c r="AH727" s="71"/>
      <c r="AI727" s="71"/>
      <c r="AJ727" s="71"/>
      <c r="AK727" s="71"/>
      <c r="AL727" s="71"/>
      <c r="AM727" s="71"/>
      <c r="AN727" s="71"/>
      <c r="AO727" s="71"/>
      <c r="AP727" s="71"/>
      <c r="AQ727" s="71"/>
      <c r="AR727" s="71"/>
      <c r="AS727" s="71"/>
      <c r="AT727" s="71"/>
      <c r="AU727" s="71"/>
      <c r="AV727" s="71"/>
      <c r="AW727" s="71"/>
      <c r="AX727" s="71"/>
      <c r="AY727" s="71"/>
      <c r="AZ727" s="71"/>
      <c r="BA727" s="71"/>
      <c r="BB727" s="71"/>
      <c r="BC727" s="71"/>
    </row>
    <row r="728" spans="1:56" s="14" customFormat="1" ht="12.75" customHeight="1">
      <c r="A728" s="5499"/>
      <c r="B728" s="5501"/>
      <c r="C728" s="1658" t="s">
        <v>338</v>
      </c>
      <c r="D728" s="1241" t="s">
        <v>107</v>
      </c>
      <c r="E728" s="4015">
        <v>126</v>
      </c>
      <c r="F728" s="1755">
        <v>126</v>
      </c>
      <c r="G728" s="1755">
        <v>120</v>
      </c>
      <c r="H728" s="1756">
        <v>126</v>
      </c>
      <c r="I728" s="1755">
        <v>132</v>
      </c>
      <c r="J728" s="1755">
        <v>138</v>
      </c>
      <c r="K728" s="1755">
        <v>144</v>
      </c>
      <c r="L728" s="1755">
        <v>174</v>
      </c>
      <c r="M728" s="1755">
        <v>198</v>
      </c>
      <c r="N728" s="1756">
        <v>210</v>
      </c>
      <c r="O728" s="1755">
        <v>216</v>
      </c>
      <c r="P728" s="1755">
        <v>210</v>
      </c>
      <c r="Q728" s="1755">
        <v>198</v>
      </c>
      <c r="R728" s="1755">
        <v>222</v>
      </c>
      <c r="S728" s="1755">
        <v>198</v>
      </c>
      <c r="T728" s="1755">
        <v>210</v>
      </c>
      <c r="U728" s="1755">
        <v>198</v>
      </c>
      <c r="V728" s="1755">
        <v>192</v>
      </c>
      <c r="W728" s="1755">
        <v>180</v>
      </c>
      <c r="X728" s="1755">
        <v>174</v>
      </c>
      <c r="Y728" s="1756">
        <v>174</v>
      </c>
      <c r="Z728" s="1755">
        <v>162</v>
      </c>
      <c r="AA728" s="1755">
        <v>150</v>
      </c>
      <c r="AB728" s="4017">
        <v>144</v>
      </c>
      <c r="AC728" s="1400"/>
      <c r="AD728" s="1009"/>
      <c r="AE728" s="71"/>
      <c r="AF728" s="71"/>
      <c r="AG728" s="71"/>
      <c r="AH728" s="71"/>
      <c r="AI728" s="71"/>
      <c r="AJ728" s="71"/>
      <c r="AK728" s="71"/>
      <c r="AL728" s="71"/>
      <c r="AM728" s="71"/>
      <c r="AN728" s="71"/>
      <c r="AO728" s="71"/>
      <c r="AP728" s="71"/>
      <c r="AQ728" s="71"/>
      <c r="AR728" s="71"/>
      <c r="AS728" s="71"/>
      <c r="AT728" s="71"/>
      <c r="AU728" s="71"/>
      <c r="AV728" s="71"/>
      <c r="AW728" s="71"/>
      <c r="AX728" s="71"/>
      <c r="AY728" s="71"/>
      <c r="AZ728" s="71"/>
      <c r="BA728" s="71"/>
      <c r="BB728" s="71"/>
      <c r="BC728" s="71"/>
    </row>
    <row r="729" spans="1:56" s="34" customFormat="1" ht="12.75" customHeight="1" thickBot="1">
      <c r="A729" s="5499"/>
      <c r="B729" s="5501"/>
      <c r="C729" s="1658" t="s">
        <v>311</v>
      </c>
      <c r="D729" s="1244" t="s">
        <v>108</v>
      </c>
      <c r="E729" s="1015">
        <f t="shared" ref="E729:AB729" si="156">E726/E725</f>
        <v>0.38996138996138996</v>
      </c>
      <c r="F729" s="1016">
        <f t="shared" si="156"/>
        <v>0.43716577540106955</v>
      </c>
      <c r="G729" s="1016">
        <f t="shared" si="156"/>
        <v>0.46002805049088358</v>
      </c>
      <c r="H729" s="1113">
        <f t="shared" si="156"/>
        <v>0.44206008583690987</v>
      </c>
      <c r="I729" s="1016">
        <f t="shared" si="156"/>
        <v>0.44972826086956524</v>
      </c>
      <c r="J729" s="1016">
        <f t="shared" si="156"/>
        <v>0.40792838874680309</v>
      </c>
      <c r="K729" s="1016">
        <f t="shared" si="156"/>
        <v>0.39401197604790417</v>
      </c>
      <c r="L729" s="1016">
        <f t="shared" si="156"/>
        <v>0.38486842105263158</v>
      </c>
      <c r="M729" s="1016">
        <f t="shared" si="156"/>
        <v>0.43867502238137868</v>
      </c>
      <c r="N729" s="1113">
        <f t="shared" si="156"/>
        <v>0.47125506072874496</v>
      </c>
      <c r="O729" s="1016">
        <f t="shared" si="156"/>
        <v>0.42534301856335754</v>
      </c>
      <c r="P729" s="1016">
        <f t="shared" si="156"/>
        <v>0.41223193010325654</v>
      </c>
      <c r="Q729" s="1016">
        <f t="shared" si="156"/>
        <v>0.35702341137123744</v>
      </c>
      <c r="R729" s="1016">
        <f t="shared" si="156"/>
        <v>0.40836012861736337</v>
      </c>
      <c r="S729" s="1016">
        <f t="shared" si="156"/>
        <v>0.43568464730290457</v>
      </c>
      <c r="T729" s="1016">
        <f t="shared" si="156"/>
        <v>0.44321093082835183</v>
      </c>
      <c r="U729" s="1016">
        <f t="shared" si="156"/>
        <v>0.42639593908629442</v>
      </c>
      <c r="V729" s="1022">
        <f t="shared" si="156"/>
        <v>0.41186891054030117</v>
      </c>
      <c r="W729" s="1016">
        <f t="shared" si="156"/>
        <v>0.39600363306085379</v>
      </c>
      <c r="X729" s="1016">
        <f t="shared" si="156"/>
        <v>0.3837784371909001</v>
      </c>
      <c r="Y729" s="1113">
        <f t="shared" si="156"/>
        <v>0.37362637362637363</v>
      </c>
      <c r="Z729" s="1016">
        <f t="shared" si="156"/>
        <v>0.37033299697275479</v>
      </c>
      <c r="AA729" s="1016">
        <f t="shared" si="156"/>
        <v>0.36609071274298055</v>
      </c>
      <c r="AB729" s="1017">
        <f t="shared" si="156"/>
        <v>0.39407744874715261</v>
      </c>
      <c r="AC729" s="1462">
        <f>AC726/AC725</f>
        <v>0.41154979864657282</v>
      </c>
      <c r="AD729" s="1019"/>
      <c r="AE729" s="38"/>
      <c r="AF729" s="38"/>
      <c r="AG729" s="38"/>
      <c r="AH729" s="38"/>
      <c r="AI729" s="38"/>
      <c r="AJ729" s="38"/>
      <c r="AK729" s="38"/>
      <c r="AL729" s="38"/>
      <c r="AM729" s="38"/>
      <c r="AN729" s="38"/>
      <c r="AO729" s="38"/>
      <c r="AP729" s="38"/>
      <c r="AQ729" s="38"/>
      <c r="AR729" s="38"/>
      <c r="AS729" s="38"/>
      <c r="AT729" s="38"/>
      <c r="AU729" s="38"/>
      <c r="AV729" s="38"/>
      <c r="AW729" s="38"/>
      <c r="AX729" s="38"/>
      <c r="AY729" s="38"/>
      <c r="AZ729" s="38"/>
      <c r="BA729" s="38"/>
      <c r="BB729" s="38"/>
      <c r="BC729" s="71"/>
    </row>
    <row r="730" spans="1:56" s="71" customFormat="1" ht="12.75" customHeight="1">
      <c r="A730" s="2110" t="s">
        <v>286</v>
      </c>
      <c r="B730" s="2332"/>
      <c r="C730" s="2333" t="s">
        <v>311</v>
      </c>
      <c r="D730" s="2334"/>
      <c r="E730" s="2113">
        <f t="shared" ref="E730:AB730" si="157">E720+E725</f>
        <v>5337</v>
      </c>
      <c r="F730" s="1618">
        <f t="shared" si="157"/>
        <v>5019</v>
      </c>
      <c r="G730" s="1618">
        <f t="shared" si="157"/>
        <v>4794</v>
      </c>
      <c r="H730" s="1618">
        <f t="shared" si="157"/>
        <v>4749</v>
      </c>
      <c r="I730" s="1618">
        <f t="shared" si="157"/>
        <v>4878</v>
      </c>
      <c r="J730" s="1618">
        <f t="shared" si="157"/>
        <v>5145</v>
      </c>
      <c r="K730" s="1618">
        <f t="shared" si="157"/>
        <v>5697</v>
      </c>
      <c r="L730" s="1618">
        <f t="shared" si="157"/>
        <v>6399</v>
      </c>
      <c r="M730" s="1618">
        <f t="shared" si="157"/>
        <v>7518</v>
      </c>
      <c r="N730" s="1618">
        <f t="shared" si="157"/>
        <v>8601</v>
      </c>
      <c r="O730" s="1618">
        <f t="shared" si="157"/>
        <v>8658</v>
      </c>
      <c r="P730" s="1618">
        <f t="shared" si="157"/>
        <v>8637</v>
      </c>
      <c r="Q730" s="1618">
        <f t="shared" si="157"/>
        <v>8304</v>
      </c>
      <c r="R730" s="1618">
        <f t="shared" si="157"/>
        <v>8358</v>
      </c>
      <c r="S730" s="1618">
        <f t="shared" si="157"/>
        <v>8418</v>
      </c>
      <c r="T730" s="1618">
        <f t="shared" si="157"/>
        <v>8163</v>
      </c>
      <c r="U730" s="1618">
        <f t="shared" si="157"/>
        <v>8217</v>
      </c>
      <c r="V730" s="1618">
        <f t="shared" si="157"/>
        <v>7836</v>
      </c>
      <c r="W730" s="1618">
        <f t="shared" si="157"/>
        <v>7536</v>
      </c>
      <c r="X730" s="1618">
        <f t="shared" si="157"/>
        <v>7143</v>
      </c>
      <c r="Y730" s="1618">
        <f t="shared" si="157"/>
        <v>7008</v>
      </c>
      <c r="Z730" s="1618">
        <f t="shared" si="157"/>
        <v>6951</v>
      </c>
      <c r="AA730" s="1618">
        <f t="shared" si="157"/>
        <v>6462</v>
      </c>
      <c r="AB730" s="1618">
        <f t="shared" si="157"/>
        <v>5907</v>
      </c>
      <c r="AC730" s="1392"/>
      <c r="AD730" s="1393"/>
      <c r="BD730" s="44"/>
    </row>
    <row r="731" spans="1:56" s="71" customFormat="1" ht="12.75" customHeight="1">
      <c r="A731" s="2114" t="s">
        <v>309</v>
      </c>
      <c r="B731" s="2335"/>
      <c r="C731" s="2336" t="s">
        <v>311</v>
      </c>
      <c r="D731" s="2337"/>
      <c r="E731" s="2117">
        <f t="shared" ref="E731:AB731" si="158">E721+E726</f>
        <v>2202</v>
      </c>
      <c r="F731" s="1615">
        <f t="shared" si="158"/>
        <v>2220</v>
      </c>
      <c r="G731" s="1615">
        <f t="shared" si="158"/>
        <v>2190</v>
      </c>
      <c r="H731" s="1615">
        <f t="shared" si="158"/>
        <v>2133</v>
      </c>
      <c r="I731" s="1615">
        <f t="shared" si="158"/>
        <v>2193</v>
      </c>
      <c r="J731" s="1615">
        <f t="shared" si="158"/>
        <v>2151</v>
      </c>
      <c r="K731" s="1615">
        <f t="shared" si="158"/>
        <v>2280</v>
      </c>
      <c r="L731" s="1615">
        <f t="shared" si="158"/>
        <v>2469</v>
      </c>
      <c r="M731" s="1615">
        <f t="shared" si="158"/>
        <v>3057</v>
      </c>
      <c r="N731" s="1615">
        <f t="shared" si="158"/>
        <v>3648</v>
      </c>
      <c r="O731" s="1615">
        <f t="shared" si="158"/>
        <v>3474</v>
      </c>
      <c r="P731" s="1615">
        <f t="shared" si="158"/>
        <v>3444</v>
      </c>
      <c r="Q731" s="1615">
        <f t="shared" si="158"/>
        <v>3030</v>
      </c>
      <c r="R731" s="1615">
        <f t="shared" si="158"/>
        <v>3294</v>
      </c>
      <c r="S731" s="1615">
        <f t="shared" si="158"/>
        <v>3453</v>
      </c>
      <c r="T731" s="1615">
        <f t="shared" si="158"/>
        <v>3441</v>
      </c>
      <c r="U731" s="1615">
        <f t="shared" si="158"/>
        <v>3381</v>
      </c>
      <c r="V731" s="1615">
        <f t="shared" si="158"/>
        <v>3207</v>
      </c>
      <c r="W731" s="1615">
        <f t="shared" si="158"/>
        <v>3021</v>
      </c>
      <c r="X731" s="1615">
        <f t="shared" si="158"/>
        <v>2772</v>
      </c>
      <c r="Y731" s="1615">
        <f t="shared" si="158"/>
        <v>2619</v>
      </c>
      <c r="Z731" s="1615">
        <f t="shared" si="158"/>
        <v>2589</v>
      </c>
      <c r="AA731" s="1615">
        <f t="shared" si="158"/>
        <v>2409</v>
      </c>
      <c r="AB731" s="1615">
        <f t="shared" si="158"/>
        <v>2388</v>
      </c>
      <c r="AC731" s="1394"/>
      <c r="AD731" s="1393"/>
      <c r="BD731" s="44"/>
    </row>
    <row r="732" spans="1:56" s="71" customFormat="1" ht="12.75" customHeight="1" thickBot="1">
      <c r="A732" s="2118" t="s">
        <v>304</v>
      </c>
      <c r="B732" s="2338"/>
      <c r="C732" s="2339" t="s">
        <v>311</v>
      </c>
      <c r="D732" s="2340"/>
      <c r="E732" s="2121">
        <f>SQRT(E731*E731+E730*E730)</f>
        <v>5773.4195239909595</v>
      </c>
      <c r="F732" s="1616">
        <f t="shared" ref="F732:AB732" si="159">SQRT(F731*F731+F730*F730)</f>
        <v>5488.0562132689565</v>
      </c>
      <c r="G732" s="1616">
        <f t="shared" si="159"/>
        <v>5270.5346977322897</v>
      </c>
      <c r="H732" s="1616">
        <f t="shared" si="159"/>
        <v>5206.0243948717716</v>
      </c>
      <c r="I732" s="1616">
        <f t="shared" si="159"/>
        <v>5348.2831824801497</v>
      </c>
      <c r="J732" s="1616">
        <f t="shared" si="159"/>
        <v>5576.5424771985736</v>
      </c>
      <c r="K732" s="1616">
        <f t="shared" si="159"/>
        <v>6136.3025512111117</v>
      </c>
      <c r="L732" s="1616">
        <f t="shared" si="159"/>
        <v>6858.8017904004191</v>
      </c>
      <c r="M732" s="1616">
        <f t="shared" si="159"/>
        <v>8115.7607776474042</v>
      </c>
      <c r="N732" s="1616">
        <f t="shared" si="159"/>
        <v>9342.649784723817</v>
      </c>
      <c r="O732" s="1616">
        <f t="shared" si="159"/>
        <v>9328.9677885605324</v>
      </c>
      <c r="P732" s="1616">
        <f t="shared" si="159"/>
        <v>9298.3280755198139</v>
      </c>
      <c r="Q732" s="1616">
        <f t="shared" si="159"/>
        <v>8839.5314355456649</v>
      </c>
      <c r="R732" s="1616">
        <f t="shared" si="159"/>
        <v>8983.6852126507638</v>
      </c>
      <c r="S732" s="1616">
        <f t="shared" si="159"/>
        <v>9098.6775412693896</v>
      </c>
      <c r="T732" s="1616">
        <f t="shared" si="159"/>
        <v>8858.614451481677</v>
      </c>
      <c r="U732" s="1616">
        <f t="shared" si="159"/>
        <v>8885.3953204120298</v>
      </c>
      <c r="V732" s="1616">
        <f t="shared" si="159"/>
        <v>8466.8615791212742</v>
      </c>
      <c r="W732" s="1616">
        <f t="shared" si="159"/>
        <v>8118.9738883679138</v>
      </c>
      <c r="X732" s="1616">
        <f t="shared" si="159"/>
        <v>7662.0123335844346</v>
      </c>
      <c r="Y732" s="1616">
        <f t="shared" si="159"/>
        <v>7481.3919159471925</v>
      </c>
      <c r="Z732" s="1616">
        <f t="shared" si="159"/>
        <v>7417.5010616783875</v>
      </c>
      <c r="AA732" s="1616">
        <f t="shared" si="159"/>
        <v>6896.4284234667439</v>
      </c>
      <c r="AB732" s="1616">
        <f t="shared" si="159"/>
        <v>6371.435709477103</v>
      </c>
      <c r="AC732" s="1395"/>
      <c r="AD732" s="1393"/>
    </row>
    <row r="733" spans="1:56" s="8" customFormat="1" ht="12.75" customHeight="1" thickBot="1">
      <c r="A733" s="1042" t="s">
        <v>184</v>
      </c>
      <c r="B733" s="1044"/>
      <c r="C733" s="1229"/>
      <c r="D733" s="1229"/>
      <c r="E733" s="490">
        <v>1</v>
      </c>
      <c r="F733" s="491">
        <v>2</v>
      </c>
      <c r="G733" s="491">
        <v>3</v>
      </c>
      <c r="H733" s="1111">
        <v>4</v>
      </c>
      <c r="I733" s="491">
        <v>5</v>
      </c>
      <c r="J733" s="491">
        <v>6</v>
      </c>
      <c r="K733" s="491">
        <v>7</v>
      </c>
      <c r="L733" s="491">
        <v>8</v>
      </c>
      <c r="M733" s="491">
        <v>9</v>
      </c>
      <c r="N733" s="1111">
        <v>10</v>
      </c>
      <c r="O733" s="491">
        <v>11</v>
      </c>
      <c r="P733" s="491">
        <v>12</v>
      </c>
      <c r="Q733" s="491">
        <v>13</v>
      </c>
      <c r="R733" s="491">
        <v>14</v>
      </c>
      <c r="S733" s="491">
        <v>15</v>
      </c>
      <c r="T733" s="491">
        <v>16</v>
      </c>
      <c r="U733" s="491">
        <v>17</v>
      </c>
      <c r="V733" s="1111">
        <v>18</v>
      </c>
      <c r="W733" s="491">
        <v>19</v>
      </c>
      <c r="X733" s="491">
        <v>20</v>
      </c>
      <c r="Y733" s="1111">
        <v>21</v>
      </c>
      <c r="Z733" s="491">
        <v>22</v>
      </c>
      <c r="AA733" s="491">
        <v>23</v>
      </c>
      <c r="AB733" s="491">
        <v>24</v>
      </c>
      <c r="AC733" s="1044"/>
      <c r="AD733" s="1064"/>
    </row>
    <row r="734" spans="1:56" s="8" customFormat="1" ht="15.75" customHeight="1">
      <c r="A734" s="2266" t="s">
        <v>142</v>
      </c>
      <c r="B734" s="2267"/>
      <c r="C734" s="3580" t="s">
        <v>338</v>
      </c>
      <c r="D734" s="2268" t="s">
        <v>109</v>
      </c>
      <c r="E734" s="4260">
        <v>36.5</v>
      </c>
      <c r="F734" s="4192">
        <v>36.700000000000003</v>
      </c>
      <c r="G734" s="4192">
        <v>36.700000000000003</v>
      </c>
      <c r="H734" s="4192">
        <v>36.700000000000003</v>
      </c>
      <c r="I734" s="4192">
        <v>36.6</v>
      </c>
      <c r="J734" s="4192">
        <v>36.6</v>
      </c>
      <c r="K734" s="4192">
        <v>36.4</v>
      </c>
      <c r="L734" s="4192">
        <v>36.5</v>
      </c>
      <c r="M734" s="4192">
        <v>36.299999999999997</v>
      </c>
      <c r="N734" s="4192">
        <v>36.5</v>
      </c>
      <c r="O734" s="4192">
        <v>36.200000000000003</v>
      </c>
      <c r="P734" s="4192">
        <v>36.200000000000003</v>
      </c>
      <c r="Q734" s="4192">
        <v>36.4</v>
      </c>
      <c r="R734" s="4192">
        <v>36.200000000000003</v>
      </c>
      <c r="S734" s="4192">
        <v>36.4</v>
      </c>
      <c r="T734" s="4192">
        <v>36.299999999999997</v>
      </c>
      <c r="U734" s="4192">
        <v>36.4</v>
      </c>
      <c r="V734" s="4192">
        <v>36.4</v>
      </c>
      <c r="W734" s="4192">
        <v>36.4</v>
      </c>
      <c r="X734" s="4192">
        <v>36.6</v>
      </c>
      <c r="Y734" s="4192">
        <v>36.6</v>
      </c>
      <c r="Z734" s="4192">
        <v>36.700000000000003</v>
      </c>
      <c r="AA734" s="4192">
        <v>36.700000000000003</v>
      </c>
      <c r="AB734" s="4261">
        <v>36.799999999999997</v>
      </c>
      <c r="AC734" s="2346"/>
      <c r="AD734" s="1064"/>
    </row>
    <row r="735" spans="1:56" s="8" customFormat="1" ht="15.75" customHeight="1" thickBot="1">
      <c r="A735" s="2270" t="s">
        <v>143</v>
      </c>
      <c r="B735" s="2274"/>
      <c r="C735" s="3582" t="s">
        <v>338</v>
      </c>
      <c r="D735" s="2272" t="s">
        <v>109</v>
      </c>
      <c r="E735" s="4262">
        <v>36.700000000000003</v>
      </c>
      <c r="F735" s="4195">
        <v>36.700000000000003</v>
      </c>
      <c r="G735" s="4195">
        <v>36.799999999999997</v>
      </c>
      <c r="H735" s="4195">
        <v>36.700000000000003</v>
      </c>
      <c r="I735" s="4195">
        <v>36.700000000000003</v>
      </c>
      <c r="J735" s="4195">
        <v>36.700000000000003</v>
      </c>
      <c r="K735" s="4195">
        <v>36.6</v>
      </c>
      <c r="L735" s="4195">
        <v>36.700000000000003</v>
      </c>
      <c r="M735" s="4195">
        <v>36.4</v>
      </c>
      <c r="N735" s="4195">
        <v>36.799999999999997</v>
      </c>
      <c r="O735" s="4195">
        <v>36.4</v>
      </c>
      <c r="P735" s="4195">
        <v>36.5</v>
      </c>
      <c r="Q735" s="4195">
        <v>36.6</v>
      </c>
      <c r="R735" s="4195">
        <v>36.4</v>
      </c>
      <c r="S735" s="4195">
        <v>36.700000000000003</v>
      </c>
      <c r="T735" s="4195">
        <v>36.4</v>
      </c>
      <c r="U735" s="4195">
        <v>36.5</v>
      </c>
      <c r="V735" s="4195">
        <v>36.5</v>
      </c>
      <c r="W735" s="4195">
        <v>36.700000000000003</v>
      </c>
      <c r="X735" s="4195">
        <v>36.799999999999997</v>
      </c>
      <c r="Y735" s="4195">
        <v>36.700000000000003</v>
      </c>
      <c r="Z735" s="4195">
        <v>36.9</v>
      </c>
      <c r="AA735" s="4195">
        <v>36.9</v>
      </c>
      <c r="AB735" s="4263">
        <v>36.9</v>
      </c>
      <c r="AC735" s="2347"/>
      <c r="AD735" s="1064"/>
    </row>
    <row r="736" spans="1:56" s="14" customFormat="1" ht="12.75" customHeight="1">
      <c r="A736" s="5493"/>
      <c r="B736" s="5496" t="s">
        <v>265</v>
      </c>
      <c r="C736" s="1706" t="s">
        <v>659</v>
      </c>
      <c r="D736" s="1239" t="s">
        <v>105</v>
      </c>
      <c r="E736" s="3855">
        <v>417.2</v>
      </c>
      <c r="F736" s="3856">
        <v>392</v>
      </c>
      <c r="G736" s="3856">
        <v>392</v>
      </c>
      <c r="H736" s="3858">
        <v>358.4</v>
      </c>
      <c r="I736" s="3856">
        <v>369.6</v>
      </c>
      <c r="J736" s="3856">
        <v>375.2</v>
      </c>
      <c r="K736" s="3856">
        <v>410.2</v>
      </c>
      <c r="L736" s="3856">
        <v>404.6</v>
      </c>
      <c r="M736" s="3856">
        <v>434</v>
      </c>
      <c r="N736" s="3858">
        <v>446.6</v>
      </c>
      <c r="O736" s="3856">
        <v>450.8</v>
      </c>
      <c r="P736" s="3856">
        <v>441</v>
      </c>
      <c r="Q736" s="3856">
        <v>452.2</v>
      </c>
      <c r="R736" s="3856">
        <v>438.2</v>
      </c>
      <c r="S736" s="3856">
        <v>417.2</v>
      </c>
      <c r="T736" s="3856">
        <v>439.6</v>
      </c>
      <c r="U736" s="3856">
        <v>455</v>
      </c>
      <c r="V736" s="3859">
        <v>455</v>
      </c>
      <c r="W736" s="3856">
        <v>516.6</v>
      </c>
      <c r="X736" s="3856">
        <v>526.4</v>
      </c>
      <c r="Y736" s="3858">
        <v>560</v>
      </c>
      <c r="Z736" s="3856">
        <v>567</v>
      </c>
      <c r="AA736" s="3856">
        <v>548.79999999999995</v>
      </c>
      <c r="AB736" s="3899">
        <v>548.79999999999995</v>
      </c>
      <c r="AC736" s="1377">
        <f>SUM(E736:AB736)</f>
        <v>10816.399999999998</v>
      </c>
      <c r="AD736" s="1009"/>
    </row>
    <row r="737" spans="1:30" s="14" customFormat="1" ht="12.75" customHeight="1">
      <c r="A737" s="5494"/>
      <c r="B737" s="5497"/>
      <c r="C737" s="1707" t="s">
        <v>659</v>
      </c>
      <c r="D737" s="1241" t="s">
        <v>106</v>
      </c>
      <c r="E737" s="3311">
        <v>168</v>
      </c>
      <c r="F737" s="3312">
        <v>169.4</v>
      </c>
      <c r="G737" s="3312">
        <v>168</v>
      </c>
      <c r="H737" s="3315">
        <v>169.4</v>
      </c>
      <c r="I737" s="3312">
        <v>168</v>
      </c>
      <c r="J737" s="3312">
        <v>166.6</v>
      </c>
      <c r="K737" s="3312">
        <v>163.80000000000001</v>
      </c>
      <c r="L737" s="3312">
        <v>166.6</v>
      </c>
      <c r="M737" s="3312">
        <v>166.6</v>
      </c>
      <c r="N737" s="3315">
        <v>187.6</v>
      </c>
      <c r="O737" s="3312">
        <v>166.6</v>
      </c>
      <c r="P737" s="3312">
        <v>169.4</v>
      </c>
      <c r="Q737" s="3312">
        <v>172.2</v>
      </c>
      <c r="R737" s="3312">
        <v>183.4</v>
      </c>
      <c r="S737" s="3312">
        <v>179.2</v>
      </c>
      <c r="T737" s="3312">
        <v>177.8</v>
      </c>
      <c r="U737" s="3312">
        <v>176.4</v>
      </c>
      <c r="V737" s="3314">
        <v>186.2</v>
      </c>
      <c r="W737" s="3312">
        <v>179.2</v>
      </c>
      <c r="X737" s="3312">
        <v>186.2</v>
      </c>
      <c r="Y737" s="3315">
        <v>177.8</v>
      </c>
      <c r="Z737" s="3312">
        <v>172.2</v>
      </c>
      <c r="AA737" s="3312">
        <v>170.8</v>
      </c>
      <c r="AB737" s="3319">
        <v>175</v>
      </c>
      <c r="AC737" s="1378">
        <f>SUM(E737:AB737)</f>
        <v>4166.3999999999996</v>
      </c>
      <c r="AD737" s="1009"/>
    </row>
    <row r="738" spans="1:30" s="14" customFormat="1" ht="12.75" customHeight="1">
      <c r="A738" s="5499"/>
      <c r="B738" s="5501"/>
      <c r="C738" s="1695" t="s">
        <v>311</v>
      </c>
      <c r="D738" s="701" t="s">
        <v>336</v>
      </c>
      <c r="E738" s="398">
        <v>449.75531125268549</v>
      </c>
      <c r="F738" s="399">
        <v>427.03671973262436</v>
      </c>
      <c r="G738" s="399">
        <v>426.48329392837888</v>
      </c>
      <c r="H738" s="982">
        <v>396.41760808521104</v>
      </c>
      <c r="I738" s="399">
        <v>405.99034471277764</v>
      </c>
      <c r="J738" s="399">
        <v>410.52478609701507</v>
      </c>
      <c r="K738" s="399">
        <v>441.69500789571981</v>
      </c>
      <c r="L738" s="399">
        <v>437.55767619823564</v>
      </c>
      <c r="M738" s="399">
        <v>464.87800550251893</v>
      </c>
      <c r="N738" s="982">
        <v>484.40202311716246</v>
      </c>
      <c r="O738" s="399">
        <v>480.59983354137773</v>
      </c>
      <c r="P738" s="399">
        <v>472.41651114244513</v>
      </c>
      <c r="Q738" s="399">
        <v>483.87775315672451</v>
      </c>
      <c r="R738" s="399">
        <v>475.03136738535488</v>
      </c>
      <c r="S738" s="399">
        <v>454.05779367829376</v>
      </c>
      <c r="T738" s="399">
        <v>474.19510752431853</v>
      </c>
      <c r="U738" s="399">
        <v>487.99790983158931</v>
      </c>
      <c r="V738" s="399">
        <v>491.6253044748612</v>
      </c>
      <c r="W738" s="399">
        <v>546.79813459813488</v>
      </c>
      <c r="X738" s="399">
        <v>558.36135253077816</v>
      </c>
      <c r="Y738" s="982">
        <v>587.54815972820472</v>
      </c>
      <c r="Z738" s="399">
        <v>592.57222344622255</v>
      </c>
      <c r="AA738" s="399">
        <v>574.76436911137762</v>
      </c>
      <c r="AB738" s="400">
        <v>576.02642300505624</v>
      </c>
      <c r="AC738" s="1378"/>
      <c r="AD738" s="1009"/>
    </row>
    <row r="739" spans="1:30" s="14" customFormat="1" ht="12.75" customHeight="1">
      <c r="A739" s="5499"/>
      <c r="B739" s="5501"/>
      <c r="C739" s="1658" t="s">
        <v>338</v>
      </c>
      <c r="D739" s="1241" t="s">
        <v>107</v>
      </c>
      <c r="E739" s="4015">
        <v>7.2</v>
      </c>
      <c r="F739" s="1755">
        <v>5.6</v>
      </c>
      <c r="G739" s="1755">
        <v>5.6</v>
      </c>
      <c r="H739" s="1756">
        <v>6.4</v>
      </c>
      <c r="I739" s="1755">
        <v>6.4</v>
      </c>
      <c r="J739" s="1755">
        <v>6.4</v>
      </c>
      <c r="K739" s="1755">
        <v>6.4</v>
      </c>
      <c r="L739" s="1755">
        <v>6.4</v>
      </c>
      <c r="M739" s="1755">
        <v>6.4</v>
      </c>
      <c r="N739" s="1756">
        <v>8</v>
      </c>
      <c r="O739" s="1755">
        <v>7.2</v>
      </c>
      <c r="P739" s="1755">
        <v>6.4</v>
      </c>
      <c r="Q739" s="1755">
        <v>7.2</v>
      </c>
      <c r="R739" s="1755">
        <v>6.4</v>
      </c>
      <c r="S739" s="1755">
        <v>7.2</v>
      </c>
      <c r="T739" s="1755">
        <v>7.2</v>
      </c>
      <c r="U739" s="1755">
        <v>7.2</v>
      </c>
      <c r="V739" s="1755">
        <v>8</v>
      </c>
      <c r="W739" s="1755">
        <v>8.8000000000000007</v>
      </c>
      <c r="X739" s="1755">
        <v>8.8000000000000007</v>
      </c>
      <c r="Y739" s="1756">
        <v>8.8000000000000007</v>
      </c>
      <c r="Z739" s="1755">
        <v>9.6</v>
      </c>
      <c r="AA739" s="1755">
        <v>8.8000000000000007</v>
      </c>
      <c r="AB739" s="4017">
        <v>8</v>
      </c>
      <c r="AC739" s="1378"/>
      <c r="AD739" s="1009"/>
    </row>
    <row r="740" spans="1:30" s="34" customFormat="1" ht="12.75" customHeight="1" thickBot="1">
      <c r="A740" s="5500"/>
      <c r="B740" s="5502"/>
      <c r="C740" s="1658" t="s">
        <v>311</v>
      </c>
      <c r="D740" s="1316" t="s">
        <v>108</v>
      </c>
      <c r="E740" s="1031">
        <v>0.40268456375838929</v>
      </c>
      <c r="F740" s="1032">
        <v>0.43214285714285716</v>
      </c>
      <c r="G740" s="1032">
        <v>0.42857142857142855</v>
      </c>
      <c r="H740" s="1116">
        <v>0.47265625000000006</v>
      </c>
      <c r="I740" s="1032">
        <v>0.45454545454545453</v>
      </c>
      <c r="J740" s="1032">
        <v>0.44402985074626866</v>
      </c>
      <c r="K740" s="1032">
        <v>0.39931740614334477</v>
      </c>
      <c r="L740" s="1032">
        <v>0.41176470588235292</v>
      </c>
      <c r="M740" s="1032">
        <v>0.38387096774193546</v>
      </c>
      <c r="N740" s="1116">
        <v>0.42006269592476486</v>
      </c>
      <c r="O740" s="1032">
        <v>0.36956521739130432</v>
      </c>
      <c r="P740" s="1032">
        <v>0.38412698412698415</v>
      </c>
      <c r="Q740" s="1032">
        <v>0.38080495356037153</v>
      </c>
      <c r="R740" s="1032">
        <v>0.41853035143769968</v>
      </c>
      <c r="S740" s="1032">
        <v>0.42953020134228187</v>
      </c>
      <c r="T740" s="1032">
        <v>0.40445859872611467</v>
      </c>
      <c r="U740" s="1032">
        <v>0.38769230769230772</v>
      </c>
      <c r="V740" s="1033">
        <v>0.40923076923076923</v>
      </c>
      <c r="W740" s="1032">
        <v>0.34688346883468829</v>
      </c>
      <c r="X740" s="1032">
        <v>0.35372340425531912</v>
      </c>
      <c r="Y740" s="1116">
        <v>0.3175</v>
      </c>
      <c r="Z740" s="1032">
        <v>0.3037037037037037</v>
      </c>
      <c r="AA740" s="1032">
        <v>0.31122448979591844</v>
      </c>
      <c r="AB740" s="1093">
        <v>0.31887755102040821</v>
      </c>
      <c r="AC740" s="1280">
        <f t="shared" ref="AC740" si="160">AC737/AC736</f>
        <v>0.38519285529381314</v>
      </c>
      <c r="AD740" s="1019"/>
    </row>
    <row r="741" spans="1:30" s="14" customFormat="1" ht="12.75" customHeight="1">
      <c r="A741" s="5493"/>
      <c r="B741" s="5496" t="s">
        <v>266</v>
      </c>
      <c r="C741" s="1706" t="s">
        <v>659</v>
      </c>
      <c r="D741" s="1239" t="s">
        <v>105</v>
      </c>
      <c r="E741" s="3855">
        <v>3477.6</v>
      </c>
      <c r="F741" s="3856">
        <v>3222.8</v>
      </c>
      <c r="G741" s="3856">
        <v>3094</v>
      </c>
      <c r="H741" s="3858">
        <v>3057.6</v>
      </c>
      <c r="I741" s="3856">
        <v>3091.2</v>
      </c>
      <c r="J741" s="3856">
        <v>3222.8</v>
      </c>
      <c r="K741" s="3856">
        <v>3682</v>
      </c>
      <c r="L741" s="3856">
        <v>4132.8</v>
      </c>
      <c r="M741" s="3856">
        <v>4670.3999999999996</v>
      </c>
      <c r="N741" s="3858">
        <v>5420.8</v>
      </c>
      <c r="O741" s="3856">
        <v>5465.6</v>
      </c>
      <c r="P741" s="3856">
        <v>5378.8</v>
      </c>
      <c r="Q741" s="3856">
        <v>5238.8</v>
      </c>
      <c r="R741" s="3856">
        <v>5140.8</v>
      </c>
      <c r="S741" s="3856">
        <v>5303.2</v>
      </c>
      <c r="T741" s="3856">
        <v>5166</v>
      </c>
      <c r="U741" s="3856">
        <v>5205.2</v>
      </c>
      <c r="V741" s="3859">
        <v>4978.3999999999996</v>
      </c>
      <c r="W741" s="3856">
        <v>4821.6000000000004</v>
      </c>
      <c r="X741" s="3856">
        <v>4709.6000000000004</v>
      </c>
      <c r="Y741" s="3858">
        <v>4636.8</v>
      </c>
      <c r="Z741" s="3856">
        <v>4617.2</v>
      </c>
      <c r="AA741" s="3856">
        <v>4298</v>
      </c>
      <c r="AB741" s="3899">
        <v>3886.4</v>
      </c>
      <c r="AC741" s="1331">
        <f>SUM(E741:AB741)</f>
        <v>105918.40000000001</v>
      </c>
      <c r="AD741" s="1009"/>
    </row>
    <row r="742" spans="1:30" s="14" customFormat="1" ht="12.75" customHeight="1">
      <c r="A742" s="5494"/>
      <c r="B742" s="5497"/>
      <c r="C742" s="1707" t="s">
        <v>659</v>
      </c>
      <c r="D742" s="1241" t="s">
        <v>106</v>
      </c>
      <c r="E742" s="3311">
        <v>1635.2</v>
      </c>
      <c r="F742" s="3312">
        <v>1576.4</v>
      </c>
      <c r="G742" s="3312">
        <v>1531.6</v>
      </c>
      <c r="H742" s="3315">
        <v>1534.4</v>
      </c>
      <c r="I742" s="3312">
        <v>1523.2</v>
      </c>
      <c r="J742" s="3312">
        <v>1520.4</v>
      </c>
      <c r="K742" s="3312">
        <v>1618.4</v>
      </c>
      <c r="L742" s="3312">
        <v>1769.6</v>
      </c>
      <c r="M742" s="3312">
        <v>1965.6</v>
      </c>
      <c r="N742" s="3315">
        <v>2332.4</v>
      </c>
      <c r="O742" s="3312">
        <v>2304.4</v>
      </c>
      <c r="P742" s="3312">
        <v>2293.1999999999998</v>
      </c>
      <c r="Q742" s="3312">
        <v>2153.1999999999998</v>
      </c>
      <c r="R742" s="3312">
        <v>2184</v>
      </c>
      <c r="S742" s="3312">
        <v>2287.6</v>
      </c>
      <c r="T742" s="3312">
        <v>2298.8000000000002</v>
      </c>
      <c r="U742" s="3312">
        <v>2282</v>
      </c>
      <c r="V742" s="3314">
        <v>2220.4</v>
      </c>
      <c r="W742" s="3312">
        <v>2111.1999999999998</v>
      </c>
      <c r="X742" s="3312">
        <v>2010.4</v>
      </c>
      <c r="Y742" s="3315">
        <v>1895.6</v>
      </c>
      <c r="Z742" s="3312">
        <v>1873.2</v>
      </c>
      <c r="AA742" s="3312">
        <v>1766.8</v>
      </c>
      <c r="AB742" s="3319">
        <v>1716.4</v>
      </c>
      <c r="AC742" s="1325">
        <f>SUM(E742:AB742)</f>
        <v>46404.4</v>
      </c>
      <c r="AD742" s="1009"/>
    </row>
    <row r="743" spans="1:30" s="14" customFormat="1" ht="12.75" customHeight="1">
      <c r="A743" s="5499"/>
      <c r="B743" s="5501"/>
      <c r="C743" s="1695" t="s">
        <v>311</v>
      </c>
      <c r="D743" s="701" t="s">
        <v>336</v>
      </c>
      <c r="E743" s="398">
        <v>3842.8610175232725</v>
      </c>
      <c r="F743" s="399">
        <v>3587.684044059622</v>
      </c>
      <c r="G743" s="399">
        <v>3452.3375501245528</v>
      </c>
      <c r="H743" s="982">
        <v>3421.0087868931296</v>
      </c>
      <c r="I743" s="399">
        <v>3446.1073227628881</v>
      </c>
      <c r="J743" s="399">
        <v>3563.433176025615</v>
      </c>
      <c r="K743" s="399">
        <v>4021.9824166696703</v>
      </c>
      <c r="L743" s="399">
        <v>4495.7224113594912</v>
      </c>
      <c r="M743" s="399">
        <v>5067.1707608881698</v>
      </c>
      <c r="N743" s="982">
        <v>5901.2848092597596</v>
      </c>
      <c r="O743" s="399">
        <v>5931.5295430436836</v>
      </c>
      <c r="P743" s="399">
        <v>5847.2434257520017</v>
      </c>
      <c r="Q743" s="399">
        <v>5664.0352823759849</v>
      </c>
      <c r="R743" s="399">
        <v>5585.4883976246874</v>
      </c>
      <c r="S743" s="399">
        <v>5775.5557308366442</v>
      </c>
      <c r="T743" s="399">
        <v>5654.382144850134</v>
      </c>
      <c r="U743" s="399">
        <v>5683.4523874138331</v>
      </c>
      <c r="V743" s="399">
        <v>5451.1138971773462</v>
      </c>
      <c r="W743" s="399">
        <v>5263.5531725251903</v>
      </c>
      <c r="X743" s="399">
        <v>5120.7460706424417</v>
      </c>
      <c r="Y743" s="982">
        <v>5009.3126873853662</v>
      </c>
      <c r="Z743" s="399">
        <v>4982.7115188419248</v>
      </c>
      <c r="AA743" s="399">
        <v>4646.9760317866931</v>
      </c>
      <c r="AB743" s="400">
        <v>4248.5449179689749</v>
      </c>
      <c r="AC743" s="1325"/>
      <c r="AD743" s="1009"/>
    </row>
    <row r="744" spans="1:30" s="14" customFormat="1" ht="12.75" customHeight="1">
      <c r="A744" s="5499"/>
      <c r="B744" s="5501"/>
      <c r="C744" s="1658" t="s">
        <v>338</v>
      </c>
      <c r="D744" s="1241" t="s">
        <v>107</v>
      </c>
      <c r="E744" s="4015">
        <v>54.4</v>
      </c>
      <c r="F744" s="1755">
        <v>49.6</v>
      </c>
      <c r="G744" s="1755">
        <v>49.6</v>
      </c>
      <c r="H744" s="1756">
        <v>48</v>
      </c>
      <c r="I744" s="1755">
        <v>51.2</v>
      </c>
      <c r="J744" s="1755">
        <v>54.4</v>
      </c>
      <c r="K744" s="1755">
        <v>60.8</v>
      </c>
      <c r="L744" s="1755">
        <v>72</v>
      </c>
      <c r="M744" s="1755">
        <v>81.599999999999994</v>
      </c>
      <c r="N744" s="1756">
        <v>89.6</v>
      </c>
      <c r="O744" s="1755">
        <v>89.6</v>
      </c>
      <c r="P744" s="1755">
        <v>84.8</v>
      </c>
      <c r="Q744" s="1755">
        <v>81.599999999999994</v>
      </c>
      <c r="R744" s="1755">
        <v>86.4</v>
      </c>
      <c r="S744" s="1755">
        <v>84.8</v>
      </c>
      <c r="T744" s="1755">
        <v>84.8</v>
      </c>
      <c r="U744" s="1755">
        <v>81.599999999999994</v>
      </c>
      <c r="V744" s="1755">
        <v>78.400000000000006</v>
      </c>
      <c r="W744" s="1755">
        <v>78.400000000000006</v>
      </c>
      <c r="X744" s="1755">
        <v>73.599999999999994</v>
      </c>
      <c r="Y744" s="1756">
        <v>73.599999999999994</v>
      </c>
      <c r="Z744" s="1755">
        <v>72</v>
      </c>
      <c r="AA744" s="1755">
        <v>64</v>
      </c>
      <c r="AB744" s="4017">
        <v>59.2</v>
      </c>
      <c r="AC744" s="1325"/>
      <c r="AD744" s="1009"/>
    </row>
    <row r="745" spans="1:30" s="34" customFormat="1" ht="12.75" customHeight="1" thickBot="1">
      <c r="A745" s="5500"/>
      <c r="B745" s="5502"/>
      <c r="C745" s="1658" t="s">
        <v>311</v>
      </c>
      <c r="D745" s="1316" t="s">
        <v>108</v>
      </c>
      <c r="E745" s="1031">
        <v>0.4702093397745572</v>
      </c>
      <c r="F745" s="1032">
        <v>0.48913987836663769</v>
      </c>
      <c r="G745" s="1032">
        <v>0.4950226244343891</v>
      </c>
      <c r="H745" s="1116">
        <v>0.50183150183150182</v>
      </c>
      <c r="I745" s="1032">
        <v>0.49275362318840582</v>
      </c>
      <c r="J745" s="1032">
        <v>0.47176368375325806</v>
      </c>
      <c r="K745" s="1032">
        <v>0.43954372623574145</v>
      </c>
      <c r="L745" s="1032">
        <v>0.42818428184281837</v>
      </c>
      <c r="M745" s="1032">
        <v>0.42086330935251798</v>
      </c>
      <c r="N745" s="1116">
        <v>0.43026859504132231</v>
      </c>
      <c r="O745" s="1032">
        <v>0.42161885245901637</v>
      </c>
      <c r="P745" s="1032">
        <v>0.4263404476834981</v>
      </c>
      <c r="Q745" s="1032">
        <v>0.41101015499732757</v>
      </c>
      <c r="R745" s="1032">
        <v>0.42483660130718953</v>
      </c>
      <c r="S745" s="1032">
        <v>0.4313621964097149</v>
      </c>
      <c r="T745" s="1032">
        <v>0.4449864498644987</v>
      </c>
      <c r="U745" s="1032">
        <v>0.43840774610005379</v>
      </c>
      <c r="V745" s="1033">
        <v>0.44600674915635552</v>
      </c>
      <c r="W745" s="1032">
        <v>0.43786295005807196</v>
      </c>
      <c r="X745" s="1032">
        <v>0.42687277051129607</v>
      </c>
      <c r="Y745" s="1116">
        <v>0.40881642512077293</v>
      </c>
      <c r="Z745" s="1032">
        <v>0.40570042449969679</v>
      </c>
      <c r="AA745" s="1032">
        <v>0.41107491856677525</v>
      </c>
      <c r="AB745" s="1093">
        <v>0.44164265129683</v>
      </c>
      <c r="AC745" s="1381">
        <f t="shared" ref="AC745" si="161">AC742/AC741</f>
        <v>0.43811462408797713</v>
      </c>
      <c r="AD745" s="1019"/>
    </row>
    <row r="746" spans="1:30" s="14" customFormat="1" ht="12.75" customHeight="1">
      <c r="A746" s="5504"/>
      <c r="B746" s="5503" t="s">
        <v>267</v>
      </c>
      <c r="C746" s="1706" t="s">
        <v>659</v>
      </c>
      <c r="D746" s="1277" t="s">
        <v>105</v>
      </c>
      <c r="E746" s="3855">
        <v>2825.2</v>
      </c>
      <c r="F746" s="3856">
        <v>2727.2</v>
      </c>
      <c r="G746" s="3856">
        <v>2587.1999999999998</v>
      </c>
      <c r="H746" s="3858">
        <v>2497.6</v>
      </c>
      <c r="I746" s="3856">
        <v>2665.6</v>
      </c>
      <c r="J746" s="3856">
        <v>2805.6</v>
      </c>
      <c r="K746" s="3856">
        <v>2998.8</v>
      </c>
      <c r="L746" s="3856">
        <v>3239.6</v>
      </c>
      <c r="M746" s="3856">
        <v>3878</v>
      </c>
      <c r="N746" s="3858">
        <v>4258.8</v>
      </c>
      <c r="O746" s="3856">
        <v>4250.3999999999996</v>
      </c>
      <c r="P746" s="3856">
        <v>4328.8</v>
      </c>
      <c r="Q746" s="3856">
        <v>4138.3999999999996</v>
      </c>
      <c r="R746" s="3856">
        <v>4256</v>
      </c>
      <c r="S746" s="3856">
        <v>4152.3999999999996</v>
      </c>
      <c r="T746" s="3856">
        <v>4057.2</v>
      </c>
      <c r="U746" s="3856">
        <v>4118.8</v>
      </c>
      <c r="V746" s="3859">
        <v>3990</v>
      </c>
      <c r="W746" s="3856">
        <v>3934</v>
      </c>
      <c r="X746" s="3856">
        <v>3687.6</v>
      </c>
      <c r="Y746" s="3858">
        <v>3684.8</v>
      </c>
      <c r="Z746" s="3856">
        <v>3676.4</v>
      </c>
      <c r="AA746" s="3856">
        <v>3418.8</v>
      </c>
      <c r="AB746" s="3899">
        <v>3231.2</v>
      </c>
      <c r="AC746" s="1324">
        <f>SUM(E746:AB746)</f>
        <v>85408.400000000009</v>
      </c>
      <c r="AD746" s="1009"/>
    </row>
    <row r="747" spans="1:30" s="14" customFormat="1" ht="12.75" customHeight="1">
      <c r="A747" s="5494"/>
      <c r="B747" s="5497"/>
      <c r="C747" s="1707" t="s">
        <v>659</v>
      </c>
      <c r="D747" s="1241" t="s">
        <v>106</v>
      </c>
      <c r="E747" s="3311">
        <v>1240.4000000000001</v>
      </c>
      <c r="F747" s="3312">
        <v>1310.4000000000001</v>
      </c>
      <c r="G747" s="3312">
        <v>1313.2</v>
      </c>
      <c r="H747" s="3315">
        <v>1237.5999999999999</v>
      </c>
      <c r="I747" s="3312">
        <v>1330</v>
      </c>
      <c r="J747" s="3312">
        <v>1276.8</v>
      </c>
      <c r="K747" s="3312">
        <v>1313.2</v>
      </c>
      <c r="L747" s="3312">
        <v>1377.6</v>
      </c>
      <c r="M747" s="3312">
        <v>1825.6</v>
      </c>
      <c r="N747" s="3315">
        <v>2133.6</v>
      </c>
      <c r="O747" s="3312">
        <v>1943.2</v>
      </c>
      <c r="P747" s="3312">
        <v>1929.2</v>
      </c>
      <c r="Q747" s="3312">
        <v>1638</v>
      </c>
      <c r="R747" s="3312">
        <v>1881.6</v>
      </c>
      <c r="S747" s="3312">
        <v>1946</v>
      </c>
      <c r="T747" s="3312">
        <v>1920.8</v>
      </c>
      <c r="U747" s="3312">
        <v>1876</v>
      </c>
      <c r="V747" s="3314">
        <v>1747.2</v>
      </c>
      <c r="W747" s="3312">
        <v>1657.6</v>
      </c>
      <c r="X747" s="3312">
        <v>1520.4</v>
      </c>
      <c r="Y747" s="3315">
        <v>1481.2</v>
      </c>
      <c r="Z747" s="3312">
        <v>1456</v>
      </c>
      <c r="AA747" s="3312">
        <v>1363.6</v>
      </c>
      <c r="AB747" s="3319">
        <v>1386</v>
      </c>
      <c r="AC747" s="1325">
        <f>SUM(E747:AB747)</f>
        <v>38105.199999999997</v>
      </c>
      <c r="AD747" s="1009"/>
    </row>
    <row r="748" spans="1:30" s="14" customFormat="1" ht="12.75" customHeight="1">
      <c r="A748" s="5499"/>
      <c r="B748" s="5501"/>
      <c r="C748" s="1695" t="s">
        <v>311</v>
      </c>
      <c r="D748" s="701" t="s">
        <v>336</v>
      </c>
      <c r="E748" s="398">
        <v>3085.5059876785199</v>
      </c>
      <c r="F748" s="399">
        <v>3025.6847158948999</v>
      </c>
      <c r="G748" s="399">
        <v>2901.3958847423764</v>
      </c>
      <c r="H748" s="982">
        <v>2787.4108990243976</v>
      </c>
      <c r="I748" s="399">
        <v>2978.9802550537324</v>
      </c>
      <c r="J748" s="399">
        <v>3082.4681020247394</v>
      </c>
      <c r="K748" s="399">
        <v>3273.7281011104146</v>
      </c>
      <c r="L748" s="399">
        <v>3520.339460904303</v>
      </c>
      <c r="M748" s="399">
        <v>4286.2220381123516</v>
      </c>
      <c r="N748" s="982">
        <v>4763.3629296957843</v>
      </c>
      <c r="O748" s="399">
        <v>4673.5346794476663</v>
      </c>
      <c r="P748" s="399">
        <v>4739.2322247385182</v>
      </c>
      <c r="Q748" s="399">
        <v>4450.7750516061806</v>
      </c>
      <c r="R748" s="399">
        <v>4653.3809816089633</v>
      </c>
      <c r="S748" s="399">
        <v>4585.776025930616</v>
      </c>
      <c r="T748" s="399">
        <v>4488.9135077432711</v>
      </c>
      <c r="U748" s="399">
        <v>4525.9131056616634</v>
      </c>
      <c r="V748" s="399">
        <v>4355.7786720631248</v>
      </c>
      <c r="W748" s="399">
        <v>4268.9569873682258</v>
      </c>
      <c r="X748" s="399">
        <v>3988.7353785379146</v>
      </c>
      <c r="Y748" s="982">
        <v>3971.3605326134771</v>
      </c>
      <c r="Z748" s="399">
        <v>3954.2196398278134</v>
      </c>
      <c r="AA748" s="399">
        <v>3680.7062365801485</v>
      </c>
      <c r="AB748" s="400">
        <v>3515.9137418315595</v>
      </c>
      <c r="AC748" s="1325"/>
      <c r="AD748" s="1009"/>
    </row>
    <row r="749" spans="1:30" s="14" customFormat="1" ht="12.75" customHeight="1">
      <c r="A749" s="5499"/>
      <c r="B749" s="5501"/>
      <c r="C749" s="1658" t="s">
        <v>338</v>
      </c>
      <c r="D749" s="1241" t="s">
        <v>107</v>
      </c>
      <c r="E749" s="4015">
        <v>43.2</v>
      </c>
      <c r="F749" s="1755">
        <v>43.2</v>
      </c>
      <c r="G749" s="1755">
        <v>41.6</v>
      </c>
      <c r="H749" s="1756">
        <v>43.2</v>
      </c>
      <c r="I749" s="1755">
        <v>44.8</v>
      </c>
      <c r="J749" s="1755">
        <v>46.4</v>
      </c>
      <c r="K749" s="1755">
        <v>49.6</v>
      </c>
      <c r="L749" s="1755">
        <v>57.6</v>
      </c>
      <c r="M749" s="1755">
        <v>65.599999999999994</v>
      </c>
      <c r="N749" s="1756">
        <v>68.8</v>
      </c>
      <c r="O749" s="1755">
        <v>70.400000000000006</v>
      </c>
      <c r="P749" s="1755">
        <v>67.2</v>
      </c>
      <c r="Q749" s="1755">
        <v>65.599999999999994</v>
      </c>
      <c r="R749" s="1755">
        <v>72</v>
      </c>
      <c r="S749" s="1755">
        <v>64</v>
      </c>
      <c r="T749" s="1755">
        <v>67.2</v>
      </c>
      <c r="U749" s="1755">
        <v>64</v>
      </c>
      <c r="V749" s="1755">
        <v>64</v>
      </c>
      <c r="W749" s="1755">
        <v>60.8</v>
      </c>
      <c r="X749" s="1755">
        <v>57.6</v>
      </c>
      <c r="Y749" s="1756">
        <v>59.2</v>
      </c>
      <c r="Z749" s="1755">
        <v>56</v>
      </c>
      <c r="AA749" s="1755">
        <v>52.8</v>
      </c>
      <c r="AB749" s="4017">
        <v>49.6</v>
      </c>
      <c r="AC749" s="1325"/>
      <c r="AD749" s="1009"/>
    </row>
    <row r="750" spans="1:30" s="34" customFormat="1" ht="12.75" customHeight="1" thickBot="1">
      <c r="A750" s="5499"/>
      <c r="B750" s="5501"/>
      <c r="C750" s="1658" t="s">
        <v>311</v>
      </c>
      <c r="D750" s="1244" t="s">
        <v>108</v>
      </c>
      <c r="E750" s="1031">
        <v>0.43904856293359767</v>
      </c>
      <c r="F750" s="1032">
        <v>0.48049281314168385</v>
      </c>
      <c r="G750" s="1032">
        <v>0.50757575757575768</v>
      </c>
      <c r="H750" s="1116">
        <v>0.49551569506726456</v>
      </c>
      <c r="I750" s="1032">
        <v>0.49894957983193278</v>
      </c>
      <c r="J750" s="1032">
        <v>0.45508982035928142</v>
      </c>
      <c r="K750" s="1032">
        <v>0.43790849673202614</v>
      </c>
      <c r="L750" s="1032">
        <v>0.42523768366464992</v>
      </c>
      <c r="M750" s="1032">
        <v>0.47075812274368228</v>
      </c>
      <c r="N750" s="1116">
        <v>0.50098619329388561</v>
      </c>
      <c r="O750" s="1032">
        <v>0.45718050065876159</v>
      </c>
      <c r="P750" s="1032">
        <v>0.44566623544631306</v>
      </c>
      <c r="Q750" s="1032">
        <v>0.39580514208389717</v>
      </c>
      <c r="R750" s="1032">
        <v>0.44210526315789472</v>
      </c>
      <c r="S750" s="1032">
        <v>0.46864463924477417</v>
      </c>
      <c r="T750" s="1032">
        <v>0.47342995169082125</v>
      </c>
      <c r="U750" s="1032">
        <v>0.45547246770904143</v>
      </c>
      <c r="V750" s="1033">
        <v>0.43789473684210528</v>
      </c>
      <c r="W750" s="1032">
        <v>0.42135231316725974</v>
      </c>
      <c r="X750" s="1032">
        <v>0.41230068337129844</v>
      </c>
      <c r="Y750" s="1116">
        <v>0.40197568389057747</v>
      </c>
      <c r="Z750" s="1032">
        <v>0.396039603960396</v>
      </c>
      <c r="AA750" s="1032">
        <v>0.39885339885339882</v>
      </c>
      <c r="AB750" s="1093">
        <v>0.42894280762564996</v>
      </c>
      <c r="AC750" s="1381">
        <f t="shared" ref="AC750" si="162">AC747/AC746</f>
        <v>0.4461528374258269</v>
      </c>
      <c r="AD750" s="1019"/>
    </row>
    <row r="751" spans="1:30" s="14" customFormat="1" ht="12.75" customHeight="1">
      <c r="A751" s="5493"/>
      <c r="B751" s="5496" t="s">
        <v>268</v>
      </c>
      <c r="C751" s="1706" t="s">
        <v>659</v>
      </c>
      <c r="D751" s="1239" t="s">
        <v>105</v>
      </c>
      <c r="E751" s="3855">
        <v>455</v>
      </c>
      <c r="F751" s="3856">
        <v>435.4</v>
      </c>
      <c r="G751" s="3856">
        <v>407.4</v>
      </c>
      <c r="H751" s="3858">
        <v>399</v>
      </c>
      <c r="I751" s="3856">
        <v>397.6</v>
      </c>
      <c r="J751" s="3856">
        <v>415.8</v>
      </c>
      <c r="K751" s="3856">
        <v>450.8</v>
      </c>
      <c r="L751" s="3856">
        <v>462</v>
      </c>
      <c r="M751" s="3856">
        <v>470.4</v>
      </c>
      <c r="N751" s="3858">
        <v>488.6</v>
      </c>
      <c r="O751" s="3856">
        <v>474.6</v>
      </c>
      <c r="P751" s="3856">
        <v>487.2</v>
      </c>
      <c r="Q751" s="3856">
        <v>492.8</v>
      </c>
      <c r="R751" s="3856">
        <v>463.4</v>
      </c>
      <c r="S751" s="3856">
        <v>469</v>
      </c>
      <c r="T751" s="3856">
        <v>483</v>
      </c>
      <c r="U751" s="3856">
        <v>512.4</v>
      </c>
      <c r="V751" s="3859">
        <v>543.20000000000005</v>
      </c>
      <c r="W751" s="3856">
        <v>572.6</v>
      </c>
      <c r="X751" s="3856">
        <v>604.79999999999995</v>
      </c>
      <c r="Y751" s="3858">
        <v>635.6</v>
      </c>
      <c r="Z751" s="3856">
        <v>649.6</v>
      </c>
      <c r="AA751" s="3856">
        <v>595</v>
      </c>
      <c r="AB751" s="3899">
        <v>548.79999999999995</v>
      </c>
      <c r="AC751" s="1324">
        <f>SUM(E751:AB751)</f>
        <v>11914</v>
      </c>
      <c r="AD751" s="1009"/>
    </row>
    <row r="752" spans="1:30" s="14" customFormat="1" ht="12.75" customHeight="1">
      <c r="A752" s="5494"/>
      <c r="B752" s="5497"/>
      <c r="C752" s="1707" t="s">
        <v>659</v>
      </c>
      <c r="D752" s="1241" t="s">
        <v>106</v>
      </c>
      <c r="E752" s="3311">
        <v>236.6</v>
      </c>
      <c r="F752" s="3312">
        <v>239.4</v>
      </c>
      <c r="G752" s="3312">
        <v>239.4</v>
      </c>
      <c r="H752" s="3315">
        <v>240.8</v>
      </c>
      <c r="I752" s="3312">
        <v>239.4</v>
      </c>
      <c r="J752" s="3312">
        <v>233.8</v>
      </c>
      <c r="K752" s="3312">
        <v>231</v>
      </c>
      <c r="L752" s="3312">
        <v>233.8</v>
      </c>
      <c r="M752" s="3312">
        <v>246.4</v>
      </c>
      <c r="N752" s="3315">
        <v>261.8</v>
      </c>
      <c r="O752" s="3312">
        <v>245</v>
      </c>
      <c r="P752" s="3312">
        <v>243.6</v>
      </c>
      <c r="Q752" s="3312">
        <v>239.4</v>
      </c>
      <c r="R752" s="3312">
        <v>240.8</v>
      </c>
      <c r="S752" s="3312">
        <v>252</v>
      </c>
      <c r="T752" s="3312">
        <v>253.4</v>
      </c>
      <c r="U752" s="3312">
        <v>245</v>
      </c>
      <c r="V752" s="3314">
        <v>242.2</v>
      </c>
      <c r="W752" s="3312">
        <v>242.2</v>
      </c>
      <c r="X752" s="3312">
        <v>252</v>
      </c>
      <c r="Y752" s="3315">
        <v>254.8</v>
      </c>
      <c r="Z752" s="3312">
        <v>250.6</v>
      </c>
      <c r="AA752" s="3312">
        <v>246.4</v>
      </c>
      <c r="AB752" s="3319">
        <v>247.8</v>
      </c>
      <c r="AC752" s="1325">
        <f>SUM(E752:AB752)</f>
        <v>5857.6</v>
      </c>
      <c r="AD752" s="1009"/>
    </row>
    <row r="753" spans="1:30" s="14" customFormat="1" ht="12.75" customHeight="1">
      <c r="A753" s="5499"/>
      <c r="B753" s="5501"/>
      <c r="C753" s="1695" t="s">
        <v>311</v>
      </c>
      <c r="D753" s="701" t="s">
        <v>336</v>
      </c>
      <c r="E753" s="398">
        <f>SQRT(E751^2+E752^2)</f>
        <v>512.83970205123546</v>
      </c>
      <c r="F753" s="399">
        <f t="shared" ref="F753:AB753" si="163">SQRT(F751^2+F752^2)</f>
        <v>496.8757591189169</v>
      </c>
      <c r="G753" s="399">
        <f t="shared" si="163"/>
        <v>472.53266553752661</v>
      </c>
      <c r="H753" s="982">
        <f t="shared" si="163"/>
        <v>466.03180148998416</v>
      </c>
      <c r="I753" s="399">
        <f t="shared" si="163"/>
        <v>464.11003005752849</v>
      </c>
      <c r="J753" s="399">
        <f t="shared" si="163"/>
        <v>477.02419225863167</v>
      </c>
      <c r="K753" s="399">
        <f t="shared" si="163"/>
        <v>506.53888300899467</v>
      </c>
      <c r="L753" s="399">
        <f t="shared" si="163"/>
        <v>517.78995741516655</v>
      </c>
      <c r="M753" s="399">
        <f t="shared" si="163"/>
        <v>531.02647768261045</v>
      </c>
      <c r="N753" s="982">
        <f t="shared" si="163"/>
        <v>554.31868090476621</v>
      </c>
      <c r="O753" s="399">
        <f t="shared" si="163"/>
        <v>534.10688068962384</v>
      </c>
      <c r="P753" s="399">
        <f t="shared" si="163"/>
        <v>544.70615931894872</v>
      </c>
      <c r="Q753" s="399">
        <f t="shared" si="163"/>
        <v>547.87243040693329</v>
      </c>
      <c r="R753" s="399">
        <f t="shared" si="163"/>
        <v>522.23002594642139</v>
      </c>
      <c r="S753" s="399">
        <f t="shared" si="163"/>
        <v>532.41431235457969</v>
      </c>
      <c r="T753" s="399">
        <f t="shared" si="163"/>
        <v>545.43611908270248</v>
      </c>
      <c r="U753" s="399">
        <f t="shared" si="163"/>
        <v>567.96017466016042</v>
      </c>
      <c r="V753" s="399">
        <f t="shared" si="163"/>
        <v>594.74959436724293</v>
      </c>
      <c r="W753" s="399">
        <f t="shared" si="163"/>
        <v>621.71665572027257</v>
      </c>
      <c r="X753" s="399">
        <f t="shared" si="163"/>
        <v>655.19999999999993</v>
      </c>
      <c r="Y753" s="982">
        <f t="shared" si="163"/>
        <v>684.77032645990141</v>
      </c>
      <c r="Z753" s="399">
        <f t="shared" si="163"/>
        <v>696.26181857114648</v>
      </c>
      <c r="AA753" s="399">
        <f t="shared" si="163"/>
        <v>644.00152173733261</v>
      </c>
      <c r="AB753" s="400">
        <f t="shared" si="163"/>
        <v>602.15137631662026</v>
      </c>
      <c r="AC753" s="1325"/>
      <c r="AD753" s="1009"/>
    </row>
    <row r="754" spans="1:30" s="1406" customFormat="1" ht="12.75" customHeight="1">
      <c r="A754" s="5499"/>
      <c r="B754" s="5501"/>
      <c r="C754" s="1658" t="s">
        <v>338</v>
      </c>
      <c r="D754" s="1241" t="s">
        <v>107</v>
      </c>
      <c r="E754" s="4015">
        <v>7.2</v>
      </c>
      <c r="F754" s="1755">
        <v>7.2</v>
      </c>
      <c r="G754" s="1755">
        <v>7.2</v>
      </c>
      <c r="H754" s="1756">
        <v>7.2</v>
      </c>
      <c r="I754" s="1755">
        <v>7.2</v>
      </c>
      <c r="J754" s="1755">
        <v>8</v>
      </c>
      <c r="K754" s="1755">
        <v>8</v>
      </c>
      <c r="L754" s="1755">
        <v>8</v>
      </c>
      <c r="M754" s="1755">
        <v>8</v>
      </c>
      <c r="N754" s="1756">
        <v>8</v>
      </c>
      <c r="O754" s="1755">
        <v>8.8000000000000007</v>
      </c>
      <c r="P754" s="1755">
        <v>8</v>
      </c>
      <c r="Q754" s="1755">
        <v>8</v>
      </c>
      <c r="R754" s="1755">
        <v>8</v>
      </c>
      <c r="S754" s="1755">
        <v>8</v>
      </c>
      <c r="T754" s="1755">
        <v>8</v>
      </c>
      <c r="U754" s="1755">
        <v>8.8000000000000007</v>
      </c>
      <c r="V754" s="1755">
        <v>8.8000000000000007</v>
      </c>
      <c r="W754" s="1755">
        <v>9.6</v>
      </c>
      <c r="X754" s="1755">
        <v>9.6</v>
      </c>
      <c r="Y754" s="1756">
        <v>10.4</v>
      </c>
      <c r="Z754" s="1755">
        <v>9.6</v>
      </c>
      <c r="AA754" s="1755">
        <v>8.8000000000000007</v>
      </c>
      <c r="AB754" s="4017">
        <v>8</v>
      </c>
      <c r="AC754" s="1285"/>
      <c r="AD754" s="1009"/>
    </row>
    <row r="755" spans="1:30" s="1407" customFormat="1" ht="12.75" customHeight="1" thickBot="1">
      <c r="A755" s="5500"/>
      <c r="B755" s="5502"/>
      <c r="C755" s="1658" t="s">
        <v>311</v>
      </c>
      <c r="D755" s="1316" t="s">
        <v>108</v>
      </c>
      <c r="E755" s="1015">
        <f t="shared" ref="E755:AC755" si="164">E752/E751</f>
        <v>0.52</v>
      </c>
      <c r="F755" s="1016">
        <f t="shared" si="164"/>
        <v>0.54983922829581999</v>
      </c>
      <c r="G755" s="1016">
        <f t="shared" si="164"/>
        <v>0.58762886597938147</v>
      </c>
      <c r="H755" s="1113">
        <f t="shared" si="164"/>
        <v>0.60350877192982455</v>
      </c>
      <c r="I755" s="1016">
        <f t="shared" si="164"/>
        <v>0.602112676056338</v>
      </c>
      <c r="J755" s="1016">
        <f t="shared" si="164"/>
        <v>0.56228956228956228</v>
      </c>
      <c r="K755" s="1016">
        <f t="shared" si="164"/>
        <v>0.51242236024844723</v>
      </c>
      <c r="L755" s="1016">
        <f t="shared" si="164"/>
        <v>0.5060606060606061</v>
      </c>
      <c r="M755" s="1016">
        <f t="shared" si="164"/>
        <v>0.52380952380952384</v>
      </c>
      <c r="N755" s="1113">
        <f t="shared" si="164"/>
        <v>0.53581661891117482</v>
      </c>
      <c r="O755" s="1016">
        <f t="shared" si="164"/>
        <v>0.51622418879056042</v>
      </c>
      <c r="P755" s="1016">
        <f t="shared" si="164"/>
        <v>0.5</v>
      </c>
      <c r="Q755" s="1016">
        <f t="shared" si="164"/>
        <v>0.48579545454545453</v>
      </c>
      <c r="R755" s="1016">
        <f t="shared" si="164"/>
        <v>0.51963746223564955</v>
      </c>
      <c r="S755" s="1016">
        <f t="shared" si="164"/>
        <v>0.53731343283582089</v>
      </c>
      <c r="T755" s="1016">
        <f t="shared" si="164"/>
        <v>0.52463768115942033</v>
      </c>
      <c r="U755" s="1016">
        <f t="shared" si="164"/>
        <v>0.47814207650273227</v>
      </c>
      <c r="V755" s="1022">
        <f t="shared" si="164"/>
        <v>0.44587628865979373</v>
      </c>
      <c r="W755" s="1016">
        <f t="shared" si="164"/>
        <v>0.42298288508557452</v>
      </c>
      <c r="X755" s="1016">
        <f t="shared" si="164"/>
        <v>0.41666666666666669</v>
      </c>
      <c r="Y755" s="1113">
        <f t="shared" si="164"/>
        <v>0.40088105726872247</v>
      </c>
      <c r="Z755" s="1016">
        <f t="shared" si="164"/>
        <v>0.38577586206896547</v>
      </c>
      <c r="AA755" s="1016">
        <f t="shared" si="164"/>
        <v>0.41411764705882353</v>
      </c>
      <c r="AB755" s="1017">
        <f t="shared" si="164"/>
        <v>0.45153061224489804</v>
      </c>
      <c r="AC755" s="1287">
        <f t="shared" si="164"/>
        <v>0.49165687426556992</v>
      </c>
      <c r="AD755" s="1019"/>
    </row>
    <row r="756" spans="1:30" s="1396" customFormat="1" ht="16.5" customHeight="1">
      <c r="A756" s="5112" t="s">
        <v>147</v>
      </c>
      <c r="B756" s="5278"/>
      <c r="C756" s="1568" t="s">
        <v>311</v>
      </c>
      <c r="D756" s="1408" t="s">
        <v>105</v>
      </c>
      <c r="E756" s="1136">
        <f>E736+E751</f>
        <v>872.2</v>
      </c>
      <c r="F756" s="1055">
        <f t="shared" ref="F756:AC756" si="165">F736+F751</f>
        <v>827.4</v>
      </c>
      <c r="G756" s="1055">
        <f t="shared" si="165"/>
        <v>799.4</v>
      </c>
      <c r="H756" s="1122">
        <f t="shared" si="165"/>
        <v>757.4</v>
      </c>
      <c r="I756" s="1055">
        <f t="shared" si="165"/>
        <v>767.2</v>
      </c>
      <c r="J756" s="1055">
        <f t="shared" si="165"/>
        <v>791</v>
      </c>
      <c r="K756" s="1055">
        <f t="shared" si="165"/>
        <v>861</v>
      </c>
      <c r="L756" s="1055">
        <f t="shared" si="165"/>
        <v>866.6</v>
      </c>
      <c r="M756" s="1055">
        <f t="shared" si="165"/>
        <v>904.4</v>
      </c>
      <c r="N756" s="1122">
        <f t="shared" si="165"/>
        <v>935.2</v>
      </c>
      <c r="O756" s="1055">
        <f t="shared" si="165"/>
        <v>925.40000000000009</v>
      </c>
      <c r="P756" s="1055">
        <f t="shared" si="165"/>
        <v>928.2</v>
      </c>
      <c r="Q756" s="1055">
        <f t="shared" si="165"/>
        <v>945</v>
      </c>
      <c r="R756" s="1055">
        <f t="shared" si="165"/>
        <v>901.59999999999991</v>
      </c>
      <c r="S756" s="1055">
        <f t="shared" si="165"/>
        <v>886.2</v>
      </c>
      <c r="T756" s="1055">
        <f t="shared" si="165"/>
        <v>922.6</v>
      </c>
      <c r="U756" s="1055">
        <f t="shared" si="165"/>
        <v>967.4</v>
      </c>
      <c r="V756" s="1055">
        <f t="shared" si="165"/>
        <v>998.2</v>
      </c>
      <c r="W756" s="1055">
        <f t="shared" si="165"/>
        <v>1089.2</v>
      </c>
      <c r="X756" s="1055">
        <f t="shared" si="165"/>
        <v>1131.1999999999998</v>
      </c>
      <c r="Y756" s="1122">
        <f t="shared" si="165"/>
        <v>1195.5999999999999</v>
      </c>
      <c r="Z756" s="1055">
        <f t="shared" si="165"/>
        <v>1216.5999999999999</v>
      </c>
      <c r="AA756" s="1055">
        <f t="shared" si="165"/>
        <v>1143.8</v>
      </c>
      <c r="AB756" s="1398">
        <f t="shared" si="165"/>
        <v>1097.5999999999999</v>
      </c>
      <c r="AC756" s="1642">
        <f t="shared" si="165"/>
        <v>22730.399999999998</v>
      </c>
      <c r="AD756" s="1364"/>
    </row>
    <row r="757" spans="1:30" s="1396" customFormat="1" ht="15.75" customHeight="1" thickBot="1">
      <c r="A757" s="5279"/>
      <c r="B757" s="5278"/>
      <c r="C757" s="1697" t="s">
        <v>311</v>
      </c>
      <c r="D757" s="1409" t="s">
        <v>106</v>
      </c>
      <c r="E757" s="1401">
        <f>E737+E752</f>
        <v>404.6</v>
      </c>
      <c r="F757" s="1401">
        <f t="shared" ref="F757:AB757" si="166">F737+F752</f>
        <v>408.8</v>
      </c>
      <c r="G757" s="1401">
        <f t="shared" si="166"/>
        <v>407.4</v>
      </c>
      <c r="H757" s="1410">
        <f t="shared" si="166"/>
        <v>410.20000000000005</v>
      </c>
      <c r="I757" s="1401">
        <f t="shared" si="166"/>
        <v>407.4</v>
      </c>
      <c r="J757" s="1401">
        <f t="shared" si="166"/>
        <v>400.4</v>
      </c>
      <c r="K757" s="1401">
        <f t="shared" si="166"/>
        <v>394.8</v>
      </c>
      <c r="L757" s="1401">
        <f t="shared" si="166"/>
        <v>400.4</v>
      </c>
      <c r="M757" s="1401">
        <f t="shared" si="166"/>
        <v>413</v>
      </c>
      <c r="N757" s="1410">
        <f t="shared" si="166"/>
        <v>449.4</v>
      </c>
      <c r="O757" s="1401">
        <f t="shared" si="166"/>
        <v>411.6</v>
      </c>
      <c r="P757" s="1401">
        <f t="shared" si="166"/>
        <v>413</v>
      </c>
      <c r="Q757" s="1401">
        <f t="shared" si="166"/>
        <v>411.6</v>
      </c>
      <c r="R757" s="1401">
        <f t="shared" si="166"/>
        <v>424.20000000000005</v>
      </c>
      <c r="S757" s="1401">
        <f t="shared" si="166"/>
        <v>431.2</v>
      </c>
      <c r="T757" s="1401">
        <f t="shared" si="166"/>
        <v>431.20000000000005</v>
      </c>
      <c r="U757" s="1401">
        <f t="shared" si="166"/>
        <v>421.4</v>
      </c>
      <c r="V757" s="1401">
        <f t="shared" si="166"/>
        <v>428.4</v>
      </c>
      <c r="W757" s="1401">
        <f t="shared" si="166"/>
        <v>421.4</v>
      </c>
      <c r="X757" s="1401">
        <f t="shared" si="166"/>
        <v>438.2</v>
      </c>
      <c r="Y757" s="1410">
        <f t="shared" si="166"/>
        <v>432.6</v>
      </c>
      <c r="Z757" s="1401">
        <f t="shared" si="166"/>
        <v>422.79999999999995</v>
      </c>
      <c r="AA757" s="1401">
        <f t="shared" si="166"/>
        <v>417.20000000000005</v>
      </c>
      <c r="AB757" s="1402">
        <f t="shared" si="166"/>
        <v>422.8</v>
      </c>
      <c r="AC757" s="2325">
        <f>AC737+AC752</f>
        <v>10024</v>
      </c>
      <c r="AD757" s="1364"/>
    </row>
    <row r="758" spans="1:30" s="1396" customFormat="1" ht="18" customHeight="1">
      <c r="A758" s="5380" t="s">
        <v>148</v>
      </c>
      <c r="B758" s="5411"/>
      <c r="C758" s="1688" t="s">
        <v>311</v>
      </c>
      <c r="D758" s="1239" t="s">
        <v>105</v>
      </c>
      <c r="E758" s="1404">
        <f>E741+E746-E736-E751-E720-E725</f>
        <v>93.599999999999454</v>
      </c>
      <c r="F758" s="1070">
        <f t="shared" ref="F758:AC758" si="167">F741+F746-F736-F751-F720-F725</f>
        <v>103.60000000000036</v>
      </c>
      <c r="G758" s="1070">
        <f t="shared" si="167"/>
        <v>87.800000000000182</v>
      </c>
      <c r="H758" s="1126">
        <f t="shared" si="167"/>
        <v>48.800000000000182</v>
      </c>
      <c r="I758" s="1070">
        <f t="shared" si="167"/>
        <v>111.59999999999854</v>
      </c>
      <c r="J758" s="1070">
        <f t="shared" si="167"/>
        <v>92.399999999999636</v>
      </c>
      <c r="K758" s="1070">
        <f t="shared" si="167"/>
        <v>122.80000000000018</v>
      </c>
      <c r="L758" s="1070">
        <f t="shared" si="167"/>
        <v>106.79999999999927</v>
      </c>
      <c r="M758" s="1070">
        <f t="shared" si="167"/>
        <v>126</v>
      </c>
      <c r="N758" s="1126">
        <f t="shared" si="167"/>
        <v>143.39999999999964</v>
      </c>
      <c r="O758" s="1070">
        <f t="shared" si="167"/>
        <v>132.60000000000036</v>
      </c>
      <c r="P758" s="1070">
        <f t="shared" si="167"/>
        <v>142.39999999999964</v>
      </c>
      <c r="Q758" s="1070">
        <f t="shared" si="167"/>
        <v>128.20000000000073</v>
      </c>
      <c r="R758" s="1070">
        <f t="shared" si="167"/>
        <v>137.19999999999891</v>
      </c>
      <c r="S758" s="1070">
        <f t="shared" si="167"/>
        <v>151.39999999999782</v>
      </c>
      <c r="T758" s="1070">
        <f t="shared" si="167"/>
        <v>137.60000000000036</v>
      </c>
      <c r="U758" s="1070">
        <f t="shared" si="167"/>
        <v>139.60000000000036</v>
      </c>
      <c r="V758" s="1070">
        <f t="shared" si="167"/>
        <v>134.19999999999982</v>
      </c>
      <c r="W758" s="1070">
        <f t="shared" si="167"/>
        <v>130.39999999999964</v>
      </c>
      <c r="X758" s="1070">
        <f t="shared" si="167"/>
        <v>123.00000000000091</v>
      </c>
      <c r="Y758" s="1126">
        <f t="shared" si="167"/>
        <v>118</v>
      </c>
      <c r="Z758" s="1070">
        <f t="shared" si="167"/>
        <v>126</v>
      </c>
      <c r="AA758" s="1070">
        <f t="shared" si="167"/>
        <v>111</v>
      </c>
      <c r="AB758" s="1884">
        <f t="shared" si="167"/>
        <v>113</v>
      </c>
      <c r="AC758" s="2326">
        <f t="shared" si="167"/>
        <v>2861.4000000000233</v>
      </c>
      <c r="AD758" s="1569">
        <f>AC758/(AC741+AC746)</f>
        <v>1.4955562942567497E-2</v>
      </c>
    </row>
    <row r="759" spans="1:30" s="1396" customFormat="1" ht="15" customHeight="1" thickBot="1">
      <c r="A759" s="5382"/>
      <c r="B759" s="5517"/>
      <c r="C759" s="1688" t="s">
        <v>311</v>
      </c>
      <c r="D759" s="1268" t="s">
        <v>107</v>
      </c>
      <c r="E759" s="1105">
        <f>E744+E749-E739-E754-E713-E717</f>
        <v>-2.0000000000000142</v>
      </c>
      <c r="F759" s="1336">
        <f t="shared" ref="F759:AB759" si="168">F744+F749-F739-F754-F713-F717</f>
        <v>-0.39999999999999147</v>
      </c>
      <c r="G759" s="1336">
        <f t="shared" si="168"/>
        <v>-0.79999999999999005</v>
      </c>
      <c r="H759" s="1337">
        <f t="shared" si="168"/>
        <v>-1.6000000000000085</v>
      </c>
      <c r="I759" s="1336">
        <f t="shared" si="168"/>
        <v>-0.40000000000000568</v>
      </c>
      <c r="J759" s="1336">
        <f t="shared" si="168"/>
        <v>-2.4000000000000057</v>
      </c>
      <c r="K759" s="1336">
        <f t="shared" si="168"/>
        <v>-1.2000000000000028</v>
      </c>
      <c r="L759" s="1336">
        <f t="shared" si="168"/>
        <v>3.5999999999999872</v>
      </c>
      <c r="M759" s="1336">
        <f t="shared" si="168"/>
        <v>-1.6000000000000085</v>
      </c>
      <c r="N759" s="1337">
        <f t="shared" si="168"/>
        <v>-0.4000000000000199</v>
      </c>
      <c r="O759" s="1336">
        <f t="shared" si="168"/>
        <v>-1.1999999999999957</v>
      </c>
      <c r="P759" s="1336">
        <f t="shared" si="168"/>
        <v>-0.40000000000000568</v>
      </c>
      <c r="Q759" s="1336">
        <f t="shared" si="168"/>
        <v>0</v>
      </c>
      <c r="R759" s="1336">
        <f t="shared" si="168"/>
        <v>1.1999999999999957</v>
      </c>
      <c r="S759" s="1336">
        <f t="shared" si="168"/>
        <v>-0.79999999999997584</v>
      </c>
      <c r="T759" s="1336">
        <f t="shared" si="168"/>
        <v>0</v>
      </c>
      <c r="U759" s="1336">
        <f t="shared" si="168"/>
        <v>0</v>
      </c>
      <c r="V759" s="1338">
        <f t="shared" si="168"/>
        <v>0.80000000000001137</v>
      </c>
      <c r="W759" s="1336">
        <f t="shared" si="168"/>
        <v>-1.6000000000000156</v>
      </c>
      <c r="X759" s="1336">
        <f t="shared" si="168"/>
        <v>-1.2000000000000028</v>
      </c>
      <c r="Y759" s="1337">
        <f t="shared" si="168"/>
        <v>-0.39999999999999147</v>
      </c>
      <c r="Z759" s="1336">
        <f t="shared" si="168"/>
        <v>-0.39999999999998437</v>
      </c>
      <c r="AA759" s="1336">
        <f t="shared" si="168"/>
        <v>0.80000000000000426</v>
      </c>
      <c r="AB759" s="1636">
        <f t="shared" si="168"/>
        <v>0.40000000000001279</v>
      </c>
      <c r="AC759" s="1276"/>
      <c r="AD759" s="1273"/>
    </row>
    <row r="760" spans="1:30" s="8" customFormat="1" ht="12.75" customHeight="1" thickBot="1">
      <c r="A760" s="1042" t="s">
        <v>191</v>
      </c>
      <c r="B760" s="1044"/>
      <c r="C760" s="1229"/>
      <c r="D760" s="1229"/>
      <c r="E760" s="406">
        <v>1</v>
      </c>
      <c r="F760" s="407">
        <v>2</v>
      </c>
      <c r="G760" s="407">
        <v>3</v>
      </c>
      <c r="H760" s="1544">
        <v>4</v>
      </c>
      <c r="I760" s="407">
        <v>5</v>
      </c>
      <c r="J760" s="407">
        <v>6</v>
      </c>
      <c r="K760" s="407">
        <v>7</v>
      </c>
      <c r="L760" s="407">
        <v>8</v>
      </c>
      <c r="M760" s="407">
        <v>9</v>
      </c>
      <c r="N760" s="1544">
        <v>10</v>
      </c>
      <c r="O760" s="407">
        <v>11</v>
      </c>
      <c r="P760" s="407">
        <v>12</v>
      </c>
      <c r="Q760" s="407">
        <v>13</v>
      </c>
      <c r="R760" s="407">
        <v>14</v>
      </c>
      <c r="S760" s="407">
        <v>15</v>
      </c>
      <c r="T760" s="407">
        <v>16</v>
      </c>
      <c r="U760" s="407">
        <v>17</v>
      </c>
      <c r="V760" s="1544">
        <v>18</v>
      </c>
      <c r="W760" s="407">
        <v>19</v>
      </c>
      <c r="X760" s="407">
        <v>20</v>
      </c>
      <c r="Y760" s="1544">
        <v>21</v>
      </c>
      <c r="Z760" s="407">
        <v>22</v>
      </c>
      <c r="AA760" s="407">
        <v>23</v>
      </c>
      <c r="AB760" s="407">
        <v>24</v>
      </c>
      <c r="AC760" s="408"/>
      <c r="AD760" s="1064"/>
    </row>
    <row r="761" spans="1:30" s="39" customFormat="1" ht="12.75" customHeight="1">
      <c r="A761" s="2341" t="s">
        <v>113</v>
      </c>
      <c r="B761" s="2342"/>
      <c r="C761" s="3580" t="s">
        <v>338</v>
      </c>
      <c r="D761" s="2343" t="s">
        <v>109</v>
      </c>
      <c r="E761" s="4173">
        <v>10.4</v>
      </c>
      <c r="F761" s="4094">
        <v>10.4</v>
      </c>
      <c r="G761" s="4094">
        <v>10.4</v>
      </c>
      <c r="H761" s="4094">
        <v>10.4</v>
      </c>
      <c r="I761" s="4094">
        <v>10.4</v>
      </c>
      <c r="J761" s="4094">
        <v>10.4</v>
      </c>
      <c r="K761" s="4094">
        <v>10.4</v>
      </c>
      <c r="L761" s="4094">
        <v>10.4</v>
      </c>
      <c r="M761" s="4094">
        <v>10.3</v>
      </c>
      <c r="N761" s="4094">
        <v>10.3</v>
      </c>
      <c r="O761" s="4094">
        <v>10.199999999999999</v>
      </c>
      <c r="P761" s="4094">
        <v>10.3</v>
      </c>
      <c r="Q761" s="4094">
        <v>10.3</v>
      </c>
      <c r="R761" s="4094">
        <v>10.199999999999999</v>
      </c>
      <c r="S761" s="4094">
        <v>10.3</v>
      </c>
      <c r="T761" s="4094">
        <v>10.3</v>
      </c>
      <c r="U761" s="4094">
        <v>10.3</v>
      </c>
      <c r="V761" s="4094">
        <v>10.3</v>
      </c>
      <c r="W761" s="4094">
        <v>10.3</v>
      </c>
      <c r="X761" s="4094">
        <v>10.4</v>
      </c>
      <c r="Y761" s="4094">
        <v>10.4</v>
      </c>
      <c r="Z761" s="4094">
        <v>10.4</v>
      </c>
      <c r="AA761" s="4094">
        <v>10.5</v>
      </c>
      <c r="AB761" s="4094">
        <v>10.5</v>
      </c>
      <c r="AC761" s="2344"/>
      <c r="AD761" s="1292"/>
    </row>
    <row r="762" spans="1:30" s="8" customFormat="1" ht="12.75" customHeight="1" thickBot="1">
      <c r="A762" s="2270" t="s">
        <v>114</v>
      </c>
      <c r="B762" s="2274"/>
      <c r="C762" s="3582" t="s">
        <v>338</v>
      </c>
      <c r="D762" s="2272" t="s">
        <v>109</v>
      </c>
      <c r="E762" s="4264">
        <v>10.4</v>
      </c>
      <c r="F762" s="4265">
        <v>10.4</v>
      </c>
      <c r="G762" s="4265">
        <v>10.5</v>
      </c>
      <c r="H762" s="4265">
        <v>10.4</v>
      </c>
      <c r="I762" s="4265">
        <v>10.4</v>
      </c>
      <c r="J762" s="4265">
        <v>10.4</v>
      </c>
      <c r="K762" s="4265">
        <v>10.4</v>
      </c>
      <c r="L762" s="4265">
        <v>10.4</v>
      </c>
      <c r="M762" s="4265">
        <v>10.3</v>
      </c>
      <c r="N762" s="4265">
        <v>10.4</v>
      </c>
      <c r="O762" s="4265">
        <v>10.3</v>
      </c>
      <c r="P762" s="4265">
        <v>10.4</v>
      </c>
      <c r="Q762" s="4265">
        <v>10.4</v>
      </c>
      <c r="R762" s="4265">
        <v>10.3</v>
      </c>
      <c r="S762" s="4265">
        <v>10.4</v>
      </c>
      <c r="T762" s="4265">
        <v>10.3</v>
      </c>
      <c r="U762" s="4265">
        <v>10.4</v>
      </c>
      <c r="V762" s="4265">
        <v>10.4</v>
      </c>
      <c r="W762" s="4265">
        <v>10.4</v>
      </c>
      <c r="X762" s="4265">
        <v>10.5</v>
      </c>
      <c r="Y762" s="4265">
        <v>10.4</v>
      </c>
      <c r="Z762" s="4265">
        <v>10.5</v>
      </c>
      <c r="AA762" s="4265">
        <v>10.5</v>
      </c>
      <c r="AB762" s="4265">
        <v>10.5</v>
      </c>
      <c r="AC762" s="2345"/>
      <c r="AD762" s="1064"/>
    </row>
    <row r="763" spans="1:30" s="14" customFormat="1" ht="12.75" customHeight="1">
      <c r="A763" s="5369" t="s">
        <v>116</v>
      </c>
      <c r="B763" s="5318" t="s">
        <v>256</v>
      </c>
      <c r="C763" s="1706" t="s">
        <v>659</v>
      </c>
      <c r="D763" s="1239" t="s">
        <v>105</v>
      </c>
      <c r="E763" s="3855">
        <v>1639.2</v>
      </c>
      <c r="F763" s="3856">
        <v>1465.2</v>
      </c>
      <c r="G763" s="3856">
        <v>1375.2</v>
      </c>
      <c r="H763" s="3858">
        <v>1362</v>
      </c>
      <c r="I763" s="3856">
        <v>1368</v>
      </c>
      <c r="J763" s="3856">
        <v>1378.2</v>
      </c>
      <c r="K763" s="3856">
        <v>1551</v>
      </c>
      <c r="L763" s="3856">
        <v>1803</v>
      </c>
      <c r="M763" s="3856">
        <v>1963.2</v>
      </c>
      <c r="N763" s="3858">
        <v>2268.6</v>
      </c>
      <c r="O763" s="3856">
        <v>2363.4</v>
      </c>
      <c r="P763" s="3856">
        <v>2382.6</v>
      </c>
      <c r="Q763" s="3856">
        <v>2450.4</v>
      </c>
      <c r="R763" s="3856">
        <v>2331</v>
      </c>
      <c r="S763" s="3856">
        <v>2346.6</v>
      </c>
      <c r="T763" s="3856">
        <v>2260.8000000000002</v>
      </c>
      <c r="U763" s="3856">
        <v>2326.8000000000002</v>
      </c>
      <c r="V763" s="3859">
        <v>2325</v>
      </c>
      <c r="W763" s="3856">
        <v>2292</v>
      </c>
      <c r="X763" s="3856">
        <v>2377.8000000000002</v>
      </c>
      <c r="Y763" s="3858">
        <v>2315.4</v>
      </c>
      <c r="Z763" s="3856">
        <v>2349.6</v>
      </c>
      <c r="AA763" s="3856">
        <v>2151.6</v>
      </c>
      <c r="AB763" s="3899">
        <v>1827</v>
      </c>
      <c r="AC763" s="1324">
        <f>SUM(E763:AB763)</f>
        <v>48273.599999999999</v>
      </c>
      <c r="AD763" s="1009"/>
    </row>
    <row r="764" spans="1:30" s="14" customFormat="1" ht="12.75" customHeight="1">
      <c r="A764" s="5370"/>
      <c r="B764" s="5319"/>
      <c r="C764" s="1707" t="s">
        <v>659</v>
      </c>
      <c r="D764" s="1241" t="s">
        <v>106</v>
      </c>
      <c r="E764" s="3311">
        <v>621.6</v>
      </c>
      <c r="F764" s="3312">
        <v>587.4</v>
      </c>
      <c r="G764" s="3312">
        <v>570</v>
      </c>
      <c r="H764" s="3315">
        <v>582</v>
      </c>
      <c r="I764" s="3312">
        <v>581.4</v>
      </c>
      <c r="J764" s="3312">
        <v>560.4</v>
      </c>
      <c r="K764" s="3312">
        <v>524.4</v>
      </c>
      <c r="L764" s="3312">
        <v>662.4</v>
      </c>
      <c r="M764" s="3312">
        <v>687</v>
      </c>
      <c r="N764" s="3315">
        <v>774</v>
      </c>
      <c r="O764" s="3312">
        <v>784.2</v>
      </c>
      <c r="P764" s="3312">
        <v>812.4</v>
      </c>
      <c r="Q764" s="3312">
        <v>840</v>
      </c>
      <c r="R764" s="3312">
        <v>799.2</v>
      </c>
      <c r="S764" s="3312">
        <v>834.6</v>
      </c>
      <c r="T764" s="3312">
        <v>783</v>
      </c>
      <c r="U764" s="3312">
        <v>800.4</v>
      </c>
      <c r="V764" s="3314">
        <v>820.2</v>
      </c>
      <c r="W764" s="3312">
        <v>807</v>
      </c>
      <c r="X764" s="3312">
        <v>829.8</v>
      </c>
      <c r="Y764" s="3315">
        <v>747</v>
      </c>
      <c r="Z764" s="3312">
        <v>762.6</v>
      </c>
      <c r="AA764" s="3312">
        <v>712.8</v>
      </c>
      <c r="AB764" s="3319">
        <v>648.6</v>
      </c>
      <c r="AC764" s="1325">
        <f>SUM(E764:AB764)</f>
        <v>17132.400000000001</v>
      </c>
      <c r="AD764" s="1009"/>
    </row>
    <row r="765" spans="1:30" s="14" customFormat="1" ht="12.75" customHeight="1">
      <c r="A765" s="5371"/>
      <c r="B765" s="5367"/>
      <c r="C765" s="1695" t="s">
        <v>311</v>
      </c>
      <c r="D765" s="701" t="s">
        <v>336</v>
      </c>
      <c r="E765" s="398">
        <v>1753.1010239002201</v>
      </c>
      <c r="F765" s="399">
        <v>1578.559406547628</v>
      </c>
      <c r="G765" s="399">
        <v>1488.6487295530803</v>
      </c>
      <c r="H765" s="982">
        <v>1481.1374007836005</v>
      </c>
      <c r="I765" s="399">
        <v>1486.4218647476901</v>
      </c>
      <c r="J765" s="399">
        <v>1487.7780076342035</v>
      </c>
      <c r="K765" s="399">
        <v>1637.2526866675162</v>
      </c>
      <c r="L765" s="399">
        <v>1920.8286649256356</v>
      </c>
      <c r="M765" s="399">
        <v>2079.9334700898489</v>
      </c>
      <c r="N765" s="982">
        <v>2397.0027033776996</v>
      </c>
      <c r="O765" s="399">
        <v>2490.106262792815</v>
      </c>
      <c r="P765" s="399">
        <v>2517.2954772930411</v>
      </c>
      <c r="Q765" s="399">
        <v>2590.3783816269006</v>
      </c>
      <c r="R765" s="399">
        <v>2464.2000000000003</v>
      </c>
      <c r="S765" s="399">
        <v>2490.6000722717408</v>
      </c>
      <c r="T765" s="399">
        <v>2392.5521185545781</v>
      </c>
      <c r="U765" s="399">
        <v>2460.617483478487</v>
      </c>
      <c r="V765" s="399">
        <v>2465.431613328587</v>
      </c>
      <c r="W765" s="399">
        <v>2429.9203690656204</v>
      </c>
      <c r="X765" s="399">
        <v>2518.4322266044805</v>
      </c>
      <c r="Y765" s="982">
        <v>2432.9172119083705</v>
      </c>
      <c r="Z765" s="399">
        <v>2470.2588771219907</v>
      </c>
      <c r="AA765" s="399">
        <v>2266.597979351433</v>
      </c>
      <c r="AB765" s="400">
        <v>1938.7137385390345</v>
      </c>
      <c r="AC765" s="1326"/>
      <c r="AD765" s="1009"/>
    </row>
    <row r="766" spans="1:30" s="14" customFormat="1" ht="12.75" customHeight="1">
      <c r="A766" s="5371"/>
      <c r="B766" s="5367"/>
      <c r="C766" s="1658" t="s">
        <v>338</v>
      </c>
      <c r="D766" s="1241" t="s">
        <v>107</v>
      </c>
      <c r="E766" s="3199">
        <v>87.6</v>
      </c>
      <c r="F766" s="3200">
        <v>74.400000000000006</v>
      </c>
      <c r="G766" s="3200">
        <v>73.2</v>
      </c>
      <c r="H766" s="3201">
        <v>69.599999999999994</v>
      </c>
      <c r="I766" s="3200">
        <v>74.400000000000006</v>
      </c>
      <c r="J766" s="3200">
        <v>79.2</v>
      </c>
      <c r="K766" s="3200">
        <v>87.6</v>
      </c>
      <c r="L766" s="3200">
        <v>94.8</v>
      </c>
      <c r="M766" s="3200">
        <v>118.8</v>
      </c>
      <c r="N766" s="3201">
        <v>134.4</v>
      </c>
      <c r="O766" s="3200">
        <v>130.80000000000001</v>
      </c>
      <c r="P766" s="3200">
        <v>135.6</v>
      </c>
      <c r="Q766" s="3200">
        <v>134.4</v>
      </c>
      <c r="R766" s="3200">
        <v>134.4</v>
      </c>
      <c r="S766" s="3200">
        <v>132</v>
      </c>
      <c r="T766" s="3200">
        <v>126</v>
      </c>
      <c r="U766" s="3200">
        <v>123.6</v>
      </c>
      <c r="V766" s="3202">
        <v>128.4</v>
      </c>
      <c r="W766" s="3200">
        <v>132</v>
      </c>
      <c r="X766" s="3200">
        <v>135.6</v>
      </c>
      <c r="Y766" s="3201">
        <v>132</v>
      </c>
      <c r="Z766" s="3200">
        <v>133.19999999999999</v>
      </c>
      <c r="AA766" s="3200">
        <v>108</v>
      </c>
      <c r="AB766" s="3246">
        <v>99.6</v>
      </c>
      <c r="AC766" s="1326"/>
      <c r="AD766" s="1009"/>
    </row>
    <row r="767" spans="1:30" s="34" customFormat="1" ht="12.75" customHeight="1" thickBot="1">
      <c r="A767" s="5384"/>
      <c r="B767" s="5362"/>
      <c r="C767" s="1658" t="s">
        <v>311</v>
      </c>
      <c r="D767" s="1268" t="s">
        <v>108</v>
      </c>
      <c r="E767" s="1015">
        <v>0.37920937042459735</v>
      </c>
      <c r="F767" s="1016">
        <v>0.40090090090090086</v>
      </c>
      <c r="G767" s="1016">
        <v>0.4144851657940663</v>
      </c>
      <c r="H767" s="1113">
        <v>0.42731277533039647</v>
      </c>
      <c r="I767" s="1016">
        <v>0.42499999999999999</v>
      </c>
      <c r="J767" s="1016">
        <v>0.40661732694819325</v>
      </c>
      <c r="K767" s="1016">
        <v>0.33810444874274659</v>
      </c>
      <c r="L767" s="1016">
        <v>0.36738768718801995</v>
      </c>
      <c r="M767" s="1016">
        <v>0.34993887530562345</v>
      </c>
      <c r="N767" s="1113">
        <v>0.34117958212113197</v>
      </c>
      <c r="O767" s="1016">
        <v>0.3318101040873318</v>
      </c>
      <c r="P767" s="1016">
        <v>0.34097204734323849</v>
      </c>
      <c r="Q767" s="1016">
        <v>0.34280117531831539</v>
      </c>
      <c r="R767" s="1016">
        <v>0.34285714285714286</v>
      </c>
      <c r="S767" s="1016">
        <v>0.35566351316798778</v>
      </c>
      <c r="T767" s="1016">
        <v>0.34633757961783435</v>
      </c>
      <c r="U767" s="1016">
        <v>0.34399174832387824</v>
      </c>
      <c r="V767" s="1022">
        <v>0.35277419354838713</v>
      </c>
      <c r="W767" s="1016">
        <v>0.35209424083769636</v>
      </c>
      <c r="X767" s="1016">
        <v>0.34897804693414075</v>
      </c>
      <c r="Y767" s="1113">
        <v>0.32262244104690335</v>
      </c>
      <c r="Z767" s="1016">
        <v>0.32456588355464761</v>
      </c>
      <c r="AA767" s="1016">
        <v>0.33128834355828218</v>
      </c>
      <c r="AB767" s="1017">
        <v>0.35500821018062401</v>
      </c>
      <c r="AC767" s="1381">
        <f t="shared" ref="AC767" si="169">AC764/AC763</f>
        <v>0.35490205826787319</v>
      </c>
      <c r="AD767" s="1019"/>
    </row>
    <row r="768" spans="1:30" s="14" customFormat="1" ht="12.75" customHeight="1">
      <c r="A768" s="5369" t="s">
        <v>134</v>
      </c>
      <c r="B768" s="5510" t="s">
        <v>271</v>
      </c>
      <c r="C768" s="1706" t="s">
        <v>659</v>
      </c>
      <c r="D768" s="1352" t="s">
        <v>105</v>
      </c>
      <c r="E768" s="3850">
        <v>0</v>
      </c>
      <c r="F768" s="3851">
        <v>0</v>
      </c>
      <c r="G768" s="3851">
        <v>0</v>
      </c>
      <c r="H768" s="3853">
        <v>0</v>
      </c>
      <c r="I768" s="3851">
        <v>0</v>
      </c>
      <c r="J768" s="3851">
        <v>0</v>
      </c>
      <c r="K768" s="3851">
        <v>0</v>
      </c>
      <c r="L768" s="3851">
        <v>0</v>
      </c>
      <c r="M768" s="3851">
        <v>0</v>
      </c>
      <c r="N768" s="3853">
        <v>0</v>
      </c>
      <c r="O768" s="3851">
        <v>0</v>
      </c>
      <c r="P768" s="3851">
        <v>0</v>
      </c>
      <c r="Q768" s="3851">
        <v>0</v>
      </c>
      <c r="R768" s="3851">
        <v>0</v>
      </c>
      <c r="S768" s="3851">
        <v>0</v>
      </c>
      <c r="T768" s="3851">
        <v>0</v>
      </c>
      <c r="U768" s="3851">
        <v>0</v>
      </c>
      <c r="V768" s="3854">
        <v>0</v>
      </c>
      <c r="W768" s="3851">
        <v>0</v>
      </c>
      <c r="X768" s="3851">
        <v>0</v>
      </c>
      <c r="Y768" s="3853">
        <v>0</v>
      </c>
      <c r="Z768" s="3851">
        <v>0</v>
      </c>
      <c r="AA768" s="3851">
        <v>0</v>
      </c>
      <c r="AB768" s="3898">
        <v>0</v>
      </c>
      <c r="AC768" s="1284">
        <f>SUM(E768:AB768)</f>
        <v>0</v>
      </c>
      <c r="AD768" s="1009"/>
    </row>
    <row r="769" spans="1:30" s="14" customFormat="1" ht="12.75" customHeight="1">
      <c r="A769" s="5370"/>
      <c r="B769" s="5511"/>
      <c r="C769" s="1707" t="s">
        <v>659</v>
      </c>
      <c r="D769" s="1353" t="s">
        <v>106</v>
      </c>
      <c r="E769" s="3311">
        <v>0</v>
      </c>
      <c r="F769" s="3312">
        <v>0</v>
      </c>
      <c r="G769" s="3312">
        <v>0</v>
      </c>
      <c r="H769" s="3315">
        <v>0</v>
      </c>
      <c r="I769" s="3312">
        <v>0</v>
      </c>
      <c r="J769" s="3312">
        <v>0</v>
      </c>
      <c r="K769" s="3312">
        <v>0</v>
      </c>
      <c r="L769" s="3312">
        <v>0</v>
      </c>
      <c r="M769" s="3312">
        <v>0</v>
      </c>
      <c r="N769" s="3315">
        <v>0</v>
      </c>
      <c r="O769" s="3312">
        <v>0</v>
      </c>
      <c r="P769" s="3312">
        <v>0</v>
      </c>
      <c r="Q769" s="3312">
        <v>0</v>
      </c>
      <c r="R769" s="3312">
        <v>0</v>
      </c>
      <c r="S769" s="3312">
        <v>0</v>
      </c>
      <c r="T769" s="3312">
        <v>0</v>
      </c>
      <c r="U769" s="3312">
        <v>0</v>
      </c>
      <c r="V769" s="3314">
        <v>0</v>
      </c>
      <c r="W769" s="3312">
        <v>0</v>
      </c>
      <c r="X769" s="3312">
        <v>0</v>
      </c>
      <c r="Y769" s="3315">
        <v>0</v>
      </c>
      <c r="Z769" s="3312">
        <v>0</v>
      </c>
      <c r="AA769" s="3312">
        <v>0</v>
      </c>
      <c r="AB769" s="3319">
        <v>0</v>
      </c>
      <c r="AC769" s="1314">
        <f>SUM(E769:AB769)</f>
        <v>0</v>
      </c>
      <c r="AD769" s="1009"/>
    </row>
    <row r="770" spans="1:30" s="14" customFormat="1" ht="12.75" customHeight="1">
      <c r="A770" s="5371"/>
      <c r="B770" s="5528"/>
      <c r="C770" s="1695" t="s">
        <v>311</v>
      </c>
      <c r="D770" s="694" t="s">
        <v>336</v>
      </c>
      <c r="E770" s="398">
        <v>0</v>
      </c>
      <c r="F770" s="399">
        <v>0</v>
      </c>
      <c r="G770" s="399">
        <v>0</v>
      </c>
      <c r="H770" s="982">
        <v>0</v>
      </c>
      <c r="I770" s="399">
        <v>0</v>
      </c>
      <c r="J770" s="399">
        <v>0</v>
      </c>
      <c r="K770" s="399">
        <v>0</v>
      </c>
      <c r="L770" s="399">
        <v>0</v>
      </c>
      <c r="M770" s="399">
        <v>0</v>
      </c>
      <c r="N770" s="982">
        <v>0</v>
      </c>
      <c r="O770" s="399">
        <v>0</v>
      </c>
      <c r="P770" s="399">
        <v>0</v>
      </c>
      <c r="Q770" s="399">
        <v>0</v>
      </c>
      <c r="R770" s="399">
        <v>0</v>
      </c>
      <c r="S770" s="399">
        <v>0</v>
      </c>
      <c r="T770" s="399">
        <v>0</v>
      </c>
      <c r="U770" s="399">
        <v>0</v>
      </c>
      <c r="V770" s="399">
        <v>0</v>
      </c>
      <c r="W770" s="399">
        <v>0</v>
      </c>
      <c r="X770" s="399">
        <v>0</v>
      </c>
      <c r="Y770" s="982">
        <v>0</v>
      </c>
      <c r="Z770" s="399">
        <v>0</v>
      </c>
      <c r="AA770" s="399">
        <v>0</v>
      </c>
      <c r="AB770" s="400">
        <v>0</v>
      </c>
      <c r="AC770" s="1322"/>
      <c r="AD770" s="1009"/>
    </row>
    <row r="771" spans="1:30" s="14" customFormat="1" ht="12.75" customHeight="1">
      <c r="A771" s="5371"/>
      <c r="B771" s="5528"/>
      <c r="C771" s="2321" t="s">
        <v>311</v>
      </c>
      <c r="D771" s="1353" t="s">
        <v>107</v>
      </c>
      <c r="E771" s="2104">
        <v>0</v>
      </c>
      <c r="F771" s="2105">
        <v>0</v>
      </c>
      <c r="G771" s="2105">
        <v>0</v>
      </c>
      <c r="H771" s="2106">
        <v>0</v>
      </c>
      <c r="I771" s="2105">
        <v>0</v>
      </c>
      <c r="J771" s="2105">
        <v>0</v>
      </c>
      <c r="K771" s="2105">
        <v>0</v>
      </c>
      <c r="L771" s="2105">
        <v>0</v>
      </c>
      <c r="M771" s="2105">
        <v>0</v>
      </c>
      <c r="N771" s="2106">
        <v>0</v>
      </c>
      <c r="O771" s="2105">
        <v>0</v>
      </c>
      <c r="P771" s="2105">
        <v>0</v>
      </c>
      <c r="Q771" s="2105">
        <v>0</v>
      </c>
      <c r="R771" s="2105">
        <v>0</v>
      </c>
      <c r="S771" s="2105">
        <v>0</v>
      </c>
      <c r="T771" s="2105">
        <v>0</v>
      </c>
      <c r="U771" s="2105">
        <v>0</v>
      </c>
      <c r="V771" s="2107">
        <v>0</v>
      </c>
      <c r="W771" s="2105">
        <v>0</v>
      </c>
      <c r="X771" s="2105">
        <v>0</v>
      </c>
      <c r="Y771" s="2106">
        <v>0</v>
      </c>
      <c r="Z771" s="2105">
        <v>0</v>
      </c>
      <c r="AA771" s="2105">
        <v>0</v>
      </c>
      <c r="AB771" s="2108">
        <v>0</v>
      </c>
      <c r="AC771" s="1322"/>
      <c r="AD771" s="1009"/>
    </row>
    <row r="772" spans="1:30" s="34" customFormat="1" ht="12.75" customHeight="1" thickBot="1">
      <c r="A772" s="5384"/>
      <c r="B772" s="5512"/>
      <c r="C772" s="1665" t="s">
        <v>311</v>
      </c>
      <c r="D772" s="1335" t="s">
        <v>108</v>
      </c>
      <c r="E772" s="1031"/>
      <c r="F772" s="1032"/>
      <c r="G772" s="1032"/>
      <c r="H772" s="1116"/>
      <c r="I772" s="1032"/>
      <c r="J772" s="1032"/>
      <c r="K772" s="1032"/>
      <c r="L772" s="1032"/>
      <c r="M772" s="1032"/>
      <c r="N772" s="1116"/>
      <c r="O772" s="1032"/>
      <c r="P772" s="1032"/>
      <c r="Q772" s="1032"/>
      <c r="R772" s="1032"/>
      <c r="S772" s="1032"/>
      <c r="T772" s="1032"/>
      <c r="U772" s="1032"/>
      <c r="V772" s="1033"/>
      <c r="W772" s="1032"/>
      <c r="X772" s="1032"/>
      <c r="Y772" s="1116"/>
      <c r="Z772" s="1032"/>
      <c r="AA772" s="1032"/>
      <c r="AB772" s="1093"/>
      <c r="AC772" s="1051"/>
      <c r="AD772" s="1019"/>
    </row>
    <row r="773" spans="1:30" s="14" customFormat="1" ht="12.75" customHeight="1">
      <c r="A773" s="5369" t="s">
        <v>117</v>
      </c>
      <c r="B773" s="5318" t="s">
        <v>256</v>
      </c>
      <c r="C773" s="1706" t="s">
        <v>659</v>
      </c>
      <c r="D773" s="1239" t="s">
        <v>105</v>
      </c>
      <c r="E773" s="3855">
        <v>105.6</v>
      </c>
      <c r="F773" s="3856">
        <v>92.8</v>
      </c>
      <c r="G773" s="3856">
        <v>83.2</v>
      </c>
      <c r="H773" s="3858">
        <v>79.599999999999994</v>
      </c>
      <c r="I773" s="3856">
        <v>78</v>
      </c>
      <c r="J773" s="3856">
        <v>109.2</v>
      </c>
      <c r="K773" s="3856">
        <v>134.80000000000001</v>
      </c>
      <c r="L773" s="3856">
        <v>157.19999999999999</v>
      </c>
      <c r="M773" s="3856">
        <v>200.4</v>
      </c>
      <c r="N773" s="3858">
        <v>210</v>
      </c>
      <c r="O773" s="3856">
        <v>220.4</v>
      </c>
      <c r="P773" s="3856">
        <v>206.4</v>
      </c>
      <c r="Q773" s="3856">
        <v>199.6</v>
      </c>
      <c r="R773" s="3856">
        <v>193.2</v>
      </c>
      <c r="S773" s="3856">
        <v>217.2</v>
      </c>
      <c r="T773" s="3856">
        <v>203.2</v>
      </c>
      <c r="U773" s="3856">
        <v>179.2</v>
      </c>
      <c r="V773" s="3859">
        <v>173.2</v>
      </c>
      <c r="W773" s="3856">
        <v>131.6</v>
      </c>
      <c r="X773" s="3856">
        <v>120.8</v>
      </c>
      <c r="Y773" s="3858">
        <v>132.4</v>
      </c>
      <c r="Z773" s="3856">
        <v>135.19999999999999</v>
      </c>
      <c r="AA773" s="3856">
        <v>128</v>
      </c>
      <c r="AB773" s="3899">
        <v>113.6</v>
      </c>
      <c r="AC773" s="1331">
        <f>SUM(E773:AB773)</f>
        <v>3604.7999999999993</v>
      </c>
      <c r="AD773" s="1009"/>
    </row>
    <row r="774" spans="1:30" s="14" customFormat="1" ht="12.75" customHeight="1">
      <c r="A774" s="5370"/>
      <c r="B774" s="5319"/>
      <c r="C774" s="1707" t="s">
        <v>659</v>
      </c>
      <c r="D774" s="1241" t="s">
        <v>106</v>
      </c>
      <c r="E774" s="3311">
        <v>27.6</v>
      </c>
      <c r="F774" s="3312">
        <v>28</v>
      </c>
      <c r="G774" s="3312">
        <v>25.6</v>
      </c>
      <c r="H774" s="3315">
        <v>25.2</v>
      </c>
      <c r="I774" s="3312">
        <v>26.4</v>
      </c>
      <c r="J774" s="3312">
        <v>30</v>
      </c>
      <c r="K774" s="3312">
        <v>15.6</v>
      </c>
      <c r="L774" s="3312">
        <v>36.799999999999997</v>
      </c>
      <c r="M774" s="3312">
        <v>45.6</v>
      </c>
      <c r="N774" s="3315">
        <v>42</v>
      </c>
      <c r="O774" s="3312">
        <v>54.4</v>
      </c>
      <c r="P774" s="3312">
        <v>54</v>
      </c>
      <c r="Q774" s="3312">
        <v>55.6</v>
      </c>
      <c r="R774" s="3312">
        <v>54.4</v>
      </c>
      <c r="S774" s="3312">
        <v>58.8</v>
      </c>
      <c r="T774" s="3312">
        <v>55.2</v>
      </c>
      <c r="U774" s="3312">
        <v>51.6</v>
      </c>
      <c r="V774" s="3314">
        <v>49.6</v>
      </c>
      <c r="W774" s="3312">
        <v>42.4</v>
      </c>
      <c r="X774" s="3312">
        <v>35.200000000000003</v>
      </c>
      <c r="Y774" s="3315">
        <v>38.799999999999997</v>
      </c>
      <c r="Z774" s="3312">
        <v>42.4</v>
      </c>
      <c r="AA774" s="3312">
        <v>33.6</v>
      </c>
      <c r="AB774" s="3319">
        <v>31.6</v>
      </c>
      <c r="AC774" s="1325">
        <f>SUM(E774:AB774)</f>
        <v>960.40000000000009</v>
      </c>
      <c r="AD774" s="1009"/>
    </row>
    <row r="775" spans="1:30" s="14" customFormat="1" ht="12.75" customHeight="1">
      <c r="A775" s="5371"/>
      <c r="B775" s="5367"/>
      <c r="C775" s="1695" t="s">
        <v>311</v>
      </c>
      <c r="D775" s="701" t="s">
        <v>336</v>
      </c>
      <c r="E775" s="398">
        <v>109.14724000175175</v>
      </c>
      <c r="F775" s="399">
        <v>96.932141212293459</v>
      </c>
      <c r="G775" s="399">
        <v>87.049411255906833</v>
      </c>
      <c r="H775" s="982">
        <v>83.493712338115614</v>
      </c>
      <c r="I775" s="399">
        <v>82.346584628629259</v>
      </c>
      <c r="J775" s="399">
        <v>113.24592707907865</v>
      </c>
      <c r="K775" s="399">
        <v>135.69966838574075</v>
      </c>
      <c r="L775" s="399">
        <v>161.44993031896914</v>
      </c>
      <c r="M775" s="399">
        <v>205.52255350690834</v>
      </c>
      <c r="N775" s="982">
        <v>214.15881957089695</v>
      </c>
      <c r="O775" s="399">
        <v>227.01436077922472</v>
      </c>
      <c r="P775" s="399">
        <v>213.34704122626121</v>
      </c>
      <c r="Q775" s="399">
        <v>207.19922779778886</v>
      </c>
      <c r="R775" s="399">
        <v>200.71273003972618</v>
      </c>
      <c r="S775" s="399">
        <v>225.01839924770596</v>
      </c>
      <c r="T775" s="399">
        <v>210.56419448709698</v>
      </c>
      <c r="U775" s="399">
        <v>186.4810982378643</v>
      </c>
      <c r="V775" s="399">
        <v>180.16214918789129</v>
      </c>
      <c r="W775" s="399">
        <v>138.26178069155625</v>
      </c>
      <c r="X775" s="399">
        <v>125.82400406917593</v>
      </c>
      <c r="Y775" s="982">
        <v>137.96811225786922</v>
      </c>
      <c r="Z775" s="399">
        <v>141.69262507272563</v>
      </c>
      <c r="AA775" s="399">
        <v>132.33654068321417</v>
      </c>
      <c r="AB775" s="400">
        <v>117.91318840570803</v>
      </c>
      <c r="AC775" s="1322"/>
      <c r="AD775" s="1009"/>
    </row>
    <row r="776" spans="1:30" s="14" customFormat="1" ht="12.75" customHeight="1">
      <c r="A776" s="5371"/>
      <c r="B776" s="5367"/>
      <c r="C776" s="2276" t="s">
        <v>311</v>
      </c>
      <c r="D776" s="1241" t="s">
        <v>107</v>
      </c>
      <c r="E776" s="2104">
        <v>6.0592488842611605</v>
      </c>
      <c r="F776" s="2105">
        <v>5.3811344059658124</v>
      </c>
      <c r="G776" s="2105">
        <v>4.8325000982111783</v>
      </c>
      <c r="H776" s="2106">
        <v>4.6351074321204067</v>
      </c>
      <c r="I776" s="2105">
        <v>4.5714252694409048</v>
      </c>
      <c r="J776" s="2105">
        <v>6.286785238820654</v>
      </c>
      <c r="K776" s="2105">
        <v>7.5332923145625363</v>
      </c>
      <c r="L776" s="2105">
        <v>8.9628039163753037</v>
      </c>
      <c r="M776" s="2105">
        <v>11.520242872985708</v>
      </c>
      <c r="N776" s="2106">
        <v>12.00433515811552</v>
      </c>
      <c r="O776" s="2105">
        <v>12.849686500568259</v>
      </c>
      <c r="P776" s="2105">
        <v>11.958832202212825</v>
      </c>
      <c r="Q776" s="2105">
        <v>11.614226208246214</v>
      </c>
      <c r="R776" s="2105">
        <v>11.360936148845159</v>
      </c>
      <c r="S776" s="2105">
        <v>12.613051784299197</v>
      </c>
      <c r="T776" s="2105">
        <v>11.80284411347788</v>
      </c>
      <c r="U776" s="2105">
        <v>10.452904103534758</v>
      </c>
      <c r="V776" s="2107">
        <v>10.098705371981607</v>
      </c>
      <c r="W776" s="2105">
        <v>7.7500462428065058</v>
      </c>
      <c r="X776" s="2105">
        <v>6.9850502519091631</v>
      </c>
      <c r="Y776" s="2106">
        <v>7.6592237261216649</v>
      </c>
      <c r="Z776" s="2105">
        <v>7.8659880026848912</v>
      </c>
      <c r="AA776" s="2105">
        <v>7.2766226082931009</v>
      </c>
      <c r="AB776" s="2108">
        <v>6.4835439111469126</v>
      </c>
      <c r="AC776" s="1322"/>
      <c r="AD776" s="1009"/>
    </row>
    <row r="777" spans="1:30" s="34" customFormat="1" ht="12.75" customHeight="1" thickBot="1">
      <c r="A777" s="5384"/>
      <c r="B777" s="5362"/>
      <c r="C777" s="1658" t="s">
        <v>311</v>
      </c>
      <c r="D777" s="1268" t="s">
        <v>108</v>
      </c>
      <c r="E777" s="1031">
        <v>0.26136363636363641</v>
      </c>
      <c r="F777" s="1032">
        <v>0.30172413793103448</v>
      </c>
      <c r="G777" s="1032">
        <v>0.30769230769230771</v>
      </c>
      <c r="H777" s="1116">
        <v>0.31658291457286436</v>
      </c>
      <c r="I777" s="1032">
        <v>0.33846153846153842</v>
      </c>
      <c r="J777" s="1032">
        <v>0.27472527472527469</v>
      </c>
      <c r="K777" s="1032">
        <v>0.11572700296735904</v>
      </c>
      <c r="L777" s="1032">
        <v>0.2340966921119593</v>
      </c>
      <c r="M777" s="1032">
        <v>0.22754491017964071</v>
      </c>
      <c r="N777" s="1116">
        <v>0.2</v>
      </c>
      <c r="O777" s="1032">
        <v>0.2468239564428312</v>
      </c>
      <c r="P777" s="1032">
        <v>0.26162790697674415</v>
      </c>
      <c r="Q777" s="1032">
        <v>0.27855711422845691</v>
      </c>
      <c r="R777" s="1032">
        <v>0.28157349896480333</v>
      </c>
      <c r="S777" s="1032">
        <v>0.27071823204419887</v>
      </c>
      <c r="T777" s="1032">
        <v>0.27165354330708663</v>
      </c>
      <c r="U777" s="1032">
        <v>0.2879464285714286</v>
      </c>
      <c r="V777" s="1033">
        <v>0.2863741339491917</v>
      </c>
      <c r="W777" s="1032">
        <v>0.32218844984802431</v>
      </c>
      <c r="X777" s="1032">
        <v>0.29139072847682124</v>
      </c>
      <c r="Y777" s="1116">
        <v>0.29305135951661626</v>
      </c>
      <c r="Z777" s="1032">
        <v>0.31360946745562129</v>
      </c>
      <c r="AA777" s="1032">
        <v>0.26250000000000001</v>
      </c>
      <c r="AB777" s="1093">
        <v>0.27816901408450706</v>
      </c>
      <c r="AC777" s="1287">
        <f t="shared" ref="AC777" si="170">AC774/AC773</f>
        <v>0.26642254771415896</v>
      </c>
      <c r="AD777" s="1019"/>
    </row>
    <row r="778" spans="1:30" s="14" customFormat="1" ht="12.75" customHeight="1">
      <c r="A778" s="5387" t="s">
        <v>149</v>
      </c>
      <c r="B778" s="5366" t="s">
        <v>258</v>
      </c>
      <c r="C778" s="1706" t="s">
        <v>659</v>
      </c>
      <c r="D778" s="1277" t="s">
        <v>105</v>
      </c>
      <c r="E778" s="3855">
        <v>247.2</v>
      </c>
      <c r="F778" s="3856">
        <v>240.8</v>
      </c>
      <c r="G778" s="3856">
        <v>236.8</v>
      </c>
      <c r="H778" s="3858">
        <v>242.8</v>
      </c>
      <c r="I778" s="3856">
        <v>240</v>
      </c>
      <c r="J778" s="3856">
        <v>245.6</v>
      </c>
      <c r="K778" s="3856">
        <v>282.39999999999998</v>
      </c>
      <c r="L778" s="3856">
        <v>214.4</v>
      </c>
      <c r="M778" s="3856">
        <v>124.4</v>
      </c>
      <c r="N778" s="3858">
        <v>359.6</v>
      </c>
      <c r="O778" s="3856">
        <v>362.8</v>
      </c>
      <c r="P778" s="3856">
        <v>357.6</v>
      </c>
      <c r="Q778" s="3856">
        <v>314</v>
      </c>
      <c r="R778" s="3856">
        <v>293.2</v>
      </c>
      <c r="S778" s="3856">
        <v>352</v>
      </c>
      <c r="T778" s="3856">
        <v>346.4</v>
      </c>
      <c r="U778" s="3856">
        <v>352.4</v>
      </c>
      <c r="V778" s="3859">
        <v>338.8</v>
      </c>
      <c r="W778" s="3856">
        <v>317.60000000000002</v>
      </c>
      <c r="X778" s="3856">
        <v>319.60000000000002</v>
      </c>
      <c r="Y778" s="3858">
        <v>330</v>
      </c>
      <c r="Z778" s="3856">
        <v>330</v>
      </c>
      <c r="AA778" s="3856">
        <v>310</v>
      </c>
      <c r="AB778" s="3899">
        <v>296.39999999999998</v>
      </c>
      <c r="AC778" s="1331">
        <f>SUM(E778:AB778)</f>
        <v>7054.8</v>
      </c>
      <c r="AD778" s="1009"/>
    </row>
    <row r="779" spans="1:30" s="14" customFormat="1" ht="12.75" customHeight="1">
      <c r="A779" s="5370"/>
      <c r="B779" s="5319"/>
      <c r="C779" s="1707" t="s">
        <v>659</v>
      </c>
      <c r="D779" s="1241" t="s">
        <v>106</v>
      </c>
      <c r="E779" s="3311">
        <v>157.19999999999999</v>
      </c>
      <c r="F779" s="3312">
        <v>160</v>
      </c>
      <c r="G779" s="3312">
        <v>158.80000000000001</v>
      </c>
      <c r="H779" s="3315">
        <v>160.4</v>
      </c>
      <c r="I779" s="3312">
        <v>156.80000000000001</v>
      </c>
      <c r="J779" s="3312">
        <v>156.80000000000001</v>
      </c>
      <c r="K779" s="3312">
        <v>177.2</v>
      </c>
      <c r="L779" s="3312">
        <v>154.4</v>
      </c>
      <c r="M779" s="3312">
        <v>62.4</v>
      </c>
      <c r="N779" s="3315">
        <v>192.8</v>
      </c>
      <c r="O779" s="3312">
        <v>216.4</v>
      </c>
      <c r="P779" s="3312">
        <v>211.2</v>
      </c>
      <c r="Q779" s="3312">
        <v>167.2</v>
      </c>
      <c r="R779" s="3312">
        <v>176.8</v>
      </c>
      <c r="S779" s="3312">
        <v>193.6</v>
      </c>
      <c r="T779" s="3312">
        <v>200</v>
      </c>
      <c r="U779" s="3312">
        <v>196</v>
      </c>
      <c r="V779" s="3314">
        <v>188</v>
      </c>
      <c r="W779" s="3312">
        <v>188</v>
      </c>
      <c r="X779" s="3312">
        <v>178.8</v>
      </c>
      <c r="Y779" s="3315">
        <v>168</v>
      </c>
      <c r="Z779" s="3312">
        <v>168.4</v>
      </c>
      <c r="AA779" s="3312">
        <v>170</v>
      </c>
      <c r="AB779" s="3319">
        <v>174</v>
      </c>
      <c r="AC779" s="1325">
        <f>SUM(E779:AB779)</f>
        <v>4133.2000000000007</v>
      </c>
      <c r="AD779" s="1009"/>
    </row>
    <row r="780" spans="1:30" s="14" customFormat="1" ht="12.75" customHeight="1">
      <c r="A780" s="5371"/>
      <c r="B780" s="5367"/>
      <c r="C780" s="1695" t="s">
        <v>311</v>
      </c>
      <c r="D780" s="701" t="s">
        <v>336</v>
      </c>
      <c r="E780" s="398">
        <v>292.9499615975397</v>
      </c>
      <c r="F780" s="399">
        <v>289.11008284042953</v>
      </c>
      <c r="G780" s="399">
        <v>285.11695845740218</v>
      </c>
      <c r="H780" s="982">
        <v>290.99828178186897</v>
      </c>
      <c r="I780" s="399">
        <v>286.68142597664053</v>
      </c>
      <c r="J780" s="399">
        <v>291.38565510333552</v>
      </c>
      <c r="K780" s="399">
        <v>333.39106166782574</v>
      </c>
      <c r="L780" s="399">
        <v>264.20961375392835</v>
      </c>
      <c r="M780" s="399">
        <v>139.172985884474</v>
      </c>
      <c r="N780" s="982">
        <v>408.02450906777648</v>
      </c>
      <c r="O780" s="399">
        <v>422.43674082636323</v>
      </c>
      <c r="P780" s="399">
        <v>415.31096783013089</v>
      </c>
      <c r="Q780" s="399">
        <v>355.74125428462747</v>
      </c>
      <c r="R780" s="399">
        <v>342.38060692743682</v>
      </c>
      <c r="S780" s="399">
        <v>401.72746981006912</v>
      </c>
      <c r="T780" s="399">
        <v>399.99119990319781</v>
      </c>
      <c r="U780" s="399">
        <v>403.23908540715638</v>
      </c>
      <c r="V780" s="399">
        <v>387.46540490732849</v>
      </c>
      <c r="W780" s="399">
        <v>369.07148359091633</v>
      </c>
      <c r="X780" s="399">
        <v>366.21523725809124</v>
      </c>
      <c r="Y780" s="982">
        <v>370.30257898102735</v>
      </c>
      <c r="Z780" s="399">
        <v>370.48422368570567</v>
      </c>
      <c r="AA780" s="399">
        <v>353.55339059327378</v>
      </c>
      <c r="AB780" s="400">
        <v>343.69893802570874</v>
      </c>
      <c r="AC780" s="1322"/>
      <c r="AD780" s="1009"/>
    </row>
    <row r="781" spans="1:30" s="14" customFormat="1" ht="12.75" customHeight="1">
      <c r="A781" s="5371"/>
      <c r="B781" s="5367"/>
      <c r="C781" s="2276" t="s">
        <v>311</v>
      </c>
      <c r="D781" s="1241" t="s">
        <v>107</v>
      </c>
      <c r="E781" s="2104">
        <v>16.262955691099048</v>
      </c>
      <c r="F781" s="2105">
        <v>16.049786937822791</v>
      </c>
      <c r="G781" s="2105">
        <v>15.828110838068126</v>
      </c>
      <c r="H781" s="2106">
        <v>16.154609261584678</v>
      </c>
      <c r="I781" s="2105">
        <v>15.914961390315307</v>
      </c>
      <c r="J781" s="2105">
        <v>16.176114078067908</v>
      </c>
      <c r="K781" s="2105">
        <v>18.50802107685907</v>
      </c>
      <c r="L781" s="2105">
        <v>14.667451117626692</v>
      </c>
      <c r="M781" s="2105">
        <v>7.8011224140121413</v>
      </c>
      <c r="N781" s="2106">
        <v>22.871170887985016</v>
      </c>
      <c r="O781" s="2105">
        <v>23.911173140361669</v>
      </c>
      <c r="P781" s="2105">
        <v>23.27960185185729</v>
      </c>
      <c r="Q781" s="2105">
        <v>19.940515429425709</v>
      </c>
      <c r="R781" s="2105">
        <v>19.379758389692466</v>
      </c>
      <c r="S781" s="2105">
        <v>22.518200275311717</v>
      </c>
      <c r="T781" s="2105">
        <v>22.420876401708028</v>
      </c>
      <c r="U781" s="2105">
        <v>22.602931505592256</v>
      </c>
      <c r="V781" s="2107">
        <v>21.718762701447908</v>
      </c>
      <c r="W781" s="2105">
        <v>20.68772042732331</v>
      </c>
      <c r="X781" s="2105">
        <v>20.330237097336699</v>
      </c>
      <c r="Y781" s="2106">
        <v>20.557143620798925</v>
      </c>
      <c r="Z781" s="2105">
        <v>20.567227526485741</v>
      </c>
      <c r="AA781" s="2105">
        <v>19.440394783993476</v>
      </c>
      <c r="AB781" s="2108">
        <v>18.898540418031565</v>
      </c>
      <c r="AC781" s="1322"/>
      <c r="AD781" s="1009"/>
    </row>
    <row r="782" spans="1:30" s="34" customFormat="1" ht="12.75" customHeight="1" thickBot="1">
      <c r="A782" s="5384"/>
      <c r="B782" s="5362"/>
      <c r="C782" s="1660" t="s">
        <v>311</v>
      </c>
      <c r="D782" s="1316" t="s">
        <v>108</v>
      </c>
      <c r="E782" s="1031">
        <v>0.63592233009708732</v>
      </c>
      <c r="F782" s="1032">
        <v>0.66445182724252494</v>
      </c>
      <c r="G782" s="1032">
        <v>0.67060810810810811</v>
      </c>
      <c r="H782" s="1116">
        <v>0.66062602965403627</v>
      </c>
      <c r="I782" s="1032">
        <v>0.65333333333333343</v>
      </c>
      <c r="J782" s="1032">
        <v>0.63843648208469062</v>
      </c>
      <c r="K782" s="1032">
        <v>0.62747875354107652</v>
      </c>
      <c r="L782" s="1032">
        <v>0.72014925373134331</v>
      </c>
      <c r="M782" s="1032">
        <v>0.50160771704180063</v>
      </c>
      <c r="N782" s="1116">
        <v>0.5361512791991101</v>
      </c>
      <c r="O782" s="1032">
        <v>0.59647188533627338</v>
      </c>
      <c r="P782" s="1032">
        <v>0.59060402684563751</v>
      </c>
      <c r="Q782" s="1032">
        <v>0.53248407643312101</v>
      </c>
      <c r="R782" s="1032">
        <v>0.60300136425648032</v>
      </c>
      <c r="S782" s="1032">
        <v>0.54999999999999993</v>
      </c>
      <c r="T782" s="1032">
        <v>0.57736720554272525</v>
      </c>
      <c r="U782" s="1032">
        <v>0.55618615209988653</v>
      </c>
      <c r="V782" s="1033">
        <v>0.55489964580873674</v>
      </c>
      <c r="W782" s="1032">
        <v>0.59193954659949621</v>
      </c>
      <c r="X782" s="1032">
        <v>0.55944931163954947</v>
      </c>
      <c r="Y782" s="1116">
        <v>0.50909090909090904</v>
      </c>
      <c r="Z782" s="1032">
        <v>0.51030303030303037</v>
      </c>
      <c r="AA782" s="1032">
        <v>0.54838709677419351</v>
      </c>
      <c r="AB782" s="1093">
        <v>0.58704453441295557</v>
      </c>
      <c r="AC782" s="1287">
        <f t="shared" ref="AC782" si="171">AC779/AC778</f>
        <v>0.58587061291602893</v>
      </c>
      <c r="AD782" s="1019"/>
    </row>
    <row r="783" spans="1:30" s="14" customFormat="1" ht="12.75" customHeight="1">
      <c r="A783" s="5387" t="s">
        <v>119</v>
      </c>
      <c r="B783" s="5318" t="s">
        <v>259</v>
      </c>
      <c r="C783" s="1706" t="s">
        <v>659</v>
      </c>
      <c r="D783" s="1288" t="s">
        <v>105</v>
      </c>
      <c r="E783" s="3799">
        <v>28.6</v>
      </c>
      <c r="F783" s="3800">
        <v>28.2</v>
      </c>
      <c r="G783" s="3800">
        <v>29.8</v>
      </c>
      <c r="H783" s="3802">
        <v>30</v>
      </c>
      <c r="I783" s="3800">
        <v>29.8</v>
      </c>
      <c r="J783" s="3800">
        <v>31</v>
      </c>
      <c r="K783" s="3800">
        <v>30.6</v>
      </c>
      <c r="L783" s="3800">
        <v>35.799999999999997</v>
      </c>
      <c r="M783" s="3800">
        <v>55.2</v>
      </c>
      <c r="N783" s="3802">
        <v>60.8</v>
      </c>
      <c r="O783" s="3800">
        <v>53.4</v>
      </c>
      <c r="P783" s="3800">
        <v>52.8</v>
      </c>
      <c r="Q783" s="3800">
        <v>48.4</v>
      </c>
      <c r="R783" s="3800">
        <v>51.8</v>
      </c>
      <c r="S783" s="3800">
        <v>62</v>
      </c>
      <c r="T783" s="3800">
        <v>55</v>
      </c>
      <c r="U783" s="3800">
        <v>53.8</v>
      </c>
      <c r="V783" s="3800">
        <v>51.6</v>
      </c>
      <c r="W783" s="3800">
        <v>56.6</v>
      </c>
      <c r="X783" s="3800">
        <v>50</v>
      </c>
      <c r="Y783" s="3802">
        <v>33.799999999999997</v>
      </c>
      <c r="Z783" s="3800">
        <v>26.2</v>
      </c>
      <c r="AA783" s="3800">
        <v>28.8</v>
      </c>
      <c r="AB783" s="3803">
        <v>26.2</v>
      </c>
      <c r="AC783" s="1331">
        <f>SUM(E783:AB783)</f>
        <v>1010.1999999999999</v>
      </c>
      <c r="AD783" s="1009"/>
    </row>
    <row r="784" spans="1:30" s="14" customFormat="1" ht="12.75" customHeight="1">
      <c r="A784" s="5370"/>
      <c r="B784" s="5319"/>
      <c r="C784" s="1707" t="s">
        <v>659</v>
      </c>
      <c r="D784" s="1353" t="s">
        <v>106</v>
      </c>
      <c r="E784" s="3809">
        <v>14.6</v>
      </c>
      <c r="F784" s="3810">
        <v>13.6</v>
      </c>
      <c r="G784" s="3810">
        <v>14</v>
      </c>
      <c r="H784" s="3812">
        <v>14.4</v>
      </c>
      <c r="I784" s="3810">
        <v>13.8</v>
      </c>
      <c r="J784" s="3810">
        <v>14</v>
      </c>
      <c r="K784" s="3810">
        <v>14.4</v>
      </c>
      <c r="L784" s="3810">
        <v>17.600000000000001</v>
      </c>
      <c r="M784" s="3810">
        <v>44</v>
      </c>
      <c r="N784" s="3812">
        <v>63.6</v>
      </c>
      <c r="O784" s="3810">
        <v>34.200000000000003</v>
      </c>
      <c r="P784" s="3810">
        <v>36.4</v>
      </c>
      <c r="Q784" s="3810">
        <v>19.8</v>
      </c>
      <c r="R784" s="3810">
        <v>29.8</v>
      </c>
      <c r="S784" s="3810">
        <v>48.4</v>
      </c>
      <c r="T784" s="3810">
        <v>29.4</v>
      </c>
      <c r="U784" s="3810">
        <v>24.2</v>
      </c>
      <c r="V784" s="3810">
        <v>26.6</v>
      </c>
      <c r="W784" s="3810">
        <v>18.2</v>
      </c>
      <c r="X784" s="3810">
        <v>12.8</v>
      </c>
      <c r="Y784" s="3812">
        <v>12.6</v>
      </c>
      <c r="Z784" s="3810">
        <v>13</v>
      </c>
      <c r="AA784" s="3810">
        <v>13.2</v>
      </c>
      <c r="AB784" s="3813">
        <v>13.2</v>
      </c>
      <c r="AC784" s="1325">
        <f>SUM(E784:AB784)</f>
        <v>555.80000000000007</v>
      </c>
      <c r="AD784" s="1009"/>
    </row>
    <row r="785" spans="1:30" s="14" customFormat="1" ht="12.75" customHeight="1">
      <c r="A785" s="5371"/>
      <c r="B785" s="5367"/>
      <c r="C785" s="1695" t="s">
        <v>311</v>
      </c>
      <c r="D785" s="694" t="s">
        <v>336</v>
      </c>
      <c r="E785" s="398">
        <v>32.111057285614251</v>
      </c>
      <c r="F785" s="399">
        <v>31.30814590485997</v>
      </c>
      <c r="G785" s="399">
        <v>32.924762717444146</v>
      </c>
      <c r="H785" s="982">
        <v>33.277019097268919</v>
      </c>
      <c r="I785" s="399">
        <v>32.840219244091536</v>
      </c>
      <c r="J785" s="399">
        <v>34.014702703389901</v>
      </c>
      <c r="K785" s="399">
        <v>33.818929610500689</v>
      </c>
      <c r="L785" s="399">
        <v>39.892355157348128</v>
      </c>
      <c r="M785" s="399">
        <v>70.590650939058506</v>
      </c>
      <c r="N785" s="982">
        <v>87.986362579663449</v>
      </c>
      <c r="O785" s="399">
        <v>63.412932434953674</v>
      </c>
      <c r="P785" s="399">
        <v>64.131115692774273</v>
      </c>
      <c r="Q785" s="399">
        <v>52.293403025620734</v>
      </c>
      <c r="R785" s="399">
        <v>59.760187416038107</v>
      </c>
      <c r="S785" s="399">
        <v>78.654688353587673</v>
      </c>
      <c r="T785" s="399">
        <v>62.364733624060321</v>
      </c>
      <c r="U785" s="399">
        <v>58.992202874617249</v>
      </c>
      <c r="V785" s="399">
        <v>58.05273464704311</v>
      </c>
      <c r="W785" s="399">
        <v>59.454184041158953</v>
      </c>
      <c r="X785" s="399">
        <v>51.612401610465682</v>
      </c>
      <c r="Y785" s="982">
        <v>36.072149922065911</v>
      </c>
      <c r="Z785" s="399">
        <v>29.247905907944929</v>
      </c>
      <c r="AA785" s="399">
        <v>31.680909077865806</v>
      </c>
      <c r="AB785" s="400">
        <v>29.337348210088791</v>
      </c>
      <c r="AC785" s="1322"/>
      <c r="AD785" s="1009"/>
    </row>
    <row r="786" spans="1:30" s="14" customFormat="1" ht="12.75" customHeight="1">
      <c r="A786" s="5371"/>
      <c r="B786" s="5367"/>
      <c r="C786" s="2321" t="s">
        <v>311</v>
      </c>
      <c r="D786" s="1353" t="s">
        <v>107</v>
      </c>
      <c r="E786" s="2104">
        <v>1.7826276507512389</v>
      </c>
      <c r="F786" s="2105">
        <v>1.7380544678845178</v>
      </c>
      <c r="G786" s="2105">
        <v>1.8103924398019935</v>
      </c>
      <c r="H786" s="2106">
        <v>1.8473553782342818</v>
      </c>
      <c r="I786" s="2105">
        <v>1.8231066750790941</v>
      </c>
      <c r="J786" s="2105">
        <v>1.8883074771353128</v>
      </c>
      <c r="K786" s="2105">
        <v>1.8774392417622674</v>
      </c>
      <c r="L786" s="2105">
        <v>2.2146021142983749</v>
      </c>
      <c r="M786" s="2105">
        <v>3.9568477011588681</v>
      </c>
      <c r="N786" s="2106">
        <v>4.8845144346523766</v>
      </c>
      <c r="O786" s="2105">
        <v>3.5545120011091318</v>
      </c>
      <c r="P786" s="2105">
        <v>3.560203548909064</v>
      </c>
      <c r="Q786" s="2105">
        <v>2.9030394532388195</v>
      </c>
      <c r="R786" s="2105">
        <v>3.3497631350943777</v>
      </c>
      <c r="S786" s="2105">
        <v>4.3664716821124969</v>
      </c>
      <c r="T786" s="2105">
        <v>3.4957568685233529</v>
      </c>
      <c r="U786" s="2105">
        <v>3.2749196355528163</v>
      </c>
      <c r="V786" s="2107">
        <v>3.2227655745831019</v>
      </c>
      <c r="W786" s="2105">
        <v>3.3005662654435266</v>
      </c>
      <c r="X786" s="2105">
        <v>2.8379460917452795</v>
      </c>
      <c r="Y786" s="2106">
        <v>2.0025255257455092</v>
      </c>
      <c r="Z786" s="2105">
        <v>1.6082177475414143</v>
      </c>
      <c r="AA786" s="2105">
        <v>1.7419982270740839</v>
      </c>
      <c r="AB786" s="2108">
        <v>1.6131357987051951</v>
      </c>
      <c r="AC786" s="1322"/>
      <c r="AD786" s="1009"/>
    </row>
    <row r="787" spans="1:30" s="34" customFormat="1" ht="12.75" customHeight="1" thickBot="1">
      <c r="A787" s="5371"/>
      <c r="B787" s="5362"/>
      <c r="C787" s="1659" t="s">
        <v>311</v>
      </c>
      <c r="D787" s="1651" t="s">
        <v>108</v>
      </c>
      <c r="E787" s="1031">
        <v>0.51048951048951041</v>
      </c>
      <c r="F787" s="1032">
        <v>0.48226950354609927</v>
      </c>
      <c r="G787" s="1032">
        <v>0.46979865771812079</v>
      </c>
      <c r="H787" s="1116">
        <v>0.48000000000000004</v>
      </c>
      <c r="I787" s="1032">
        <v>0.46308724832214765</v>
      </c>
      <c r="J787" s="1032">
        <v>0.45161290322580644</v>
      </c>
      <c r="K787" s="1032">
        <v>0.47058823529411764</v>
      </c>
      <c r="L787" s="1032">
        <v>0.49162011173184367</v>
      </c>
      <c r="M787" s="1032">
        <v>0.79710144927536231</v>
      </c>
      <c r="N787" s="1116">
        <v>1.0460526315789473</v>
      </c>
      <c r="O787" s="1032">
        <v>0.64044943820224731</v>
      </c>
      <c r="P787" s="1032">
        <v>0.68939393939393945</v>
      </c>
      <c r="Q787" s="1032">
        <v>0.40909090909090912</v>
      </c>
      <c r="R787" s="1032">
        <v>0.57528957528957536</v>
      </c>
      <c r="S787" s="1032">
        <v>0.78064516129032258</v>
      </c>
      <c r="T787" s="1032">
        <v>0.53454545454545455</v>
      </c>
      <c r="U787" s="1032">
        <v>0.44981412639405205</v>
      </c>
      <c r="V787" s="1033">
        <v>0.51550387596899228</v>
      </c>
      <c r="W787" s="1032">
        <v>0.32155477031802115</v>
      </c>
      <c r="X787" s="1032">
        <v>0.25600000000000001</v>
      </c>
      <c r="Y787" s="1116">
        <v>0.37278106508875741</v>
      </c>
      <c r="Z787" s="1032">
        <v>0.49618320610687022</v>
      </c>
      <c r="AA787" s="1032">
        <v>0.45833333333333331</v>
      </c>
      <c r="AB787" s="1093">
        <v>0.50381679389312972</v>
      </c>
      <c r="AC787" s="1051">
        <f t="shared" ref="AC787" si="172">AC784/AC783</f>
        <v>0.55018808156800647</v>
      </c>
      <c r="AD787" s="1019"/>
    </row>
    <row r="788" spans="1:30" s="14" customFormat="1" ht="12.75" customHeight="1">
      <c r="A788" s="5369" t="s">
        <v>150</v>
      </c>
      <c r="B788" s="5318" t="s">
        <v>257</v>
      </c>
      <c r="C788" s="1706" t="s">
        <v>660</v>
      </c>
      <c r="D788" s="1239" t="s">
        <v>105</v>
      </c>
      <c r="E788" s="3855">
        <v>47.2</v>
      </c>
      <c r="F788" s="3856">
        <v>63</v>
      </c>
      <c r="G788" s="3856">
        <v>63.6</v>
      </c>
      <c r="H788" s="3858">
        <v>53.4</v>
      </c>
      <c r="I788" s="3856">
        <v>93.9</v>
      </c>
      <c r="J788" s="3856">
        <v>126.5</v>
      </c>
      <c r="K788" s="3856">
        <v>129.5</v>
      </c>
      <c r="L788" s="3856">
        <v>73.7</v>
      </c>
      <c r="M788" s="3856">
        <v>62.2</v>
      </c>
      <c r="N788" s="3858">
        <v>65.8</v>
      </c>
      <c r="O788" s="3856">
        <v>61.4</v>
      </c>
      <c r="P788" s="3856">
        <v>100.4</v>
      </c>
      <c r="Q788" s="3856">
        <v>122</v>
      </c>
      <c r="R788" s="3856">
        <v>131.30000000000001</v>
      </c>
      <c r="S788" s="3856">
        <v>48.1</v>
      </c>
      <c r="T788" s="3856">
        <v>27.9</v>
      </c>
      <c r="U788" s="3856">
        <v>98.6</v>
      </c>
      <c r="V788" s="3859">
        <v>121.3</v>
      </c>
      <c r="W788" s="3856">
        <v>120.5</v>
      </c>
      <c r="X788" s="3856">
        <v>58</v>
      </c>
      <c r="Y788" s="3858">
        <v>66.3</v>
      </c>
      <c r="Z788" s="3856">
        <v>68.3</v>
      </c>
      <c r="AA788" s="3856">
        <v>63.8</v>
      </c>
      <c r="AB788" s="3899">
        <v>94.3</v>
      </c>
      <c r="AC788" s="1324">
        <f>SUM(E788:AB788)</f>
        <v>1960.9999999999995</v>
      </c>
      <c r="AD788" s="1009"/>
    </row>
    <row r="789" spans="1:30" s="14" customFormat="1" ht="12.75" customHeight="1">
      <c r="A789" s="5370"/>
      <c r="B789" s="5319"/>
      <c r="C789" s="1707" t="s">
        <v>660</v>
      </c>
      <c r="D789" s="1241" t="s">
        <v>106</v>
      </c>
      <c r="E789" s="3311">
        <v>2.1</v>
      </c>
      <c r="F789" s="3312">
        <v>24.7</v>
      </c>
      <c r="G789" s="3312">
        <v>21.5</v>
      </c>
      <c r="H789" s="3315">
        <v>8.6999999999999993</v>
      </c>
      <c r="I789" s="3312">
        <v>19.5</v>
      </c>
      <c r="J789" s="3312">
        <v>17.3</v>
      </c>
      <c r="K789" s="3312">
        <v>21</v>
      </c>
      <c r="L789" s="3312">
        <v>12</v>
      </c>
      <c r="M789" s="3312">
        <v>23.5</v>
      </c>
      <c r="N789" s="3315">
        <v>28.4</v>
      </c>
      <c r="O789" s="3312">
        <v>22.7</v>
      </c>
      <c r="P789" s="3312">
        <v>28.1</v>
      </c>
      <c r="Q789" s="3312">
        <v>12.6</v>
      </c>
      <c r="R789" s="3312">
        <v>26.9</v>
      </c>
      <c r="S789" s="3312">
        <v>29.6</v>
      </c>
      <c r="T789" s="3312">
        <v>18.899999999999999</v>
      </c>
      <c r="U789" s="3312">
        <v>22.5</v>
      </c>
      <c r="V789" s="3314">
        <v>14.8</v>
      </c>
      <c r="W789" s="3312">
        <v>16.899999999999999</v>
      </c>
      <c r="X789" s="3312">
        <v>6.7</v>
      </c>
      <c r="Y789" s="3315">
        <v>21.7</v>
      </c>
      <c r="Z789" s="3312">
        <v>29.1</v>
      </c>
      <c r="AA789" s="3312">
        <v>17.600000000000001</v>
      </c>
      <c r="AB789" s="3319">
        <v>26</v>
      </c>
      <c r="AC789" s="1325">
        <f>SUM(E789:AB789)</f>
        <v>472.8</v>
      </c>
      <c r="AD789" s="1009"/>
    </row>
    <row r="790" spans="1:30" s="14" customFormat="1" ht="12.75" customHeight="1">
      <c r="A790" s="5371"/>
      <c r="B790" s="5367"/>
      <c r="C790" s="1695" t="s">
        <v>311</v>
      </c>
      <c r="D790" s="701" t="s">
        <v>336</v>
      </c>
      <c r="E790" s="398">
        <v>47.246693005966037</v>
      </c>
      <c r="F790" s="399">
        <v>67.668973688094312</v>
      </c>
      <c r="G790" s="399">
        <v>67.135757983357877</v>
      </c>
      <c r="H790" s="982">
        <v>54.1040663906143</v>
      </c>
      <c r="I790" s="399">
        <v>95.90338888694184</v>
      </c>
      <c r="J790" s="399">
        <v>127.67748431105619</v>
      </c>
      <c r="K790" s="399">
        <v>131.19165369793919</v>
      </c>
      <c r="L790" s="399">
        <v>74.670543054138832</v>
      </c>
      <c r="M790" s="399">
        <v>66.491277623459752</v>
      </c>
      <c r="N790" s="982">
        <v>71.667286819022237</v>
      </c>
      <c r="O790" s="399">
        <v>65.461820934037576</v>
      </c>
      <c r="P790" s="399">
        <v>104.25818912680194</v>
      </c>
      <c r="Q790" s="399">
        <v>122.648929877109</v>
      </c>
      <c r="R790" s="399">
        <v>134.0272360380531</v>
      </c>
      <c r="S790" s="399">
        <v>56.478048833152869</v>
      </c>
      <c r="T790" s="399">
        <v>33.698961408328294</v>
      </c>
      <c r="U790" s="399">
        <v>101.13461326370907</v>
      </c>
      <c r="V790" s="399">
        <v>122.19954991733808</v>
      </c>
      <c r="W790" s="399">
        <v>121.67933267404125</v>
      </c>
      <c r="X790" s="399">
        <v>58.385700304098435</v>
      </c>
      <c r="Y790" s="982">
        <v>69.760877288061678</v>
      </c>
      <c r="Z790" s="399">
        <v>74.240824348871556</v>
      </c>
      <c r="AA790" s="399">
        <v>66.183079408561824</v>
      </c>
      <c r="AB790" s="400">
        <v>97.818658751794388</v>
      </c>
      <c r="AC790" s="1322"/>
      <c r="AD790" s="1009"/>
    </row>
    <row r="791" spans="1:30" s="14" customFormat="1" ht="12.75" customHeight="1">
      <c r="A791" s="5371"/>
      <c r="B791" s="5367"/>
      <c r="C791" s="2323" t="s">
        <v>311</v>
      </c>
      <c r="D791" s="1241" t="s">
        <v>107</v>
      </c>
      <c r="E791" s="2104">
        <v>2.6228741274340486</v>
      </c>
      <c r="F791" s="2105">
        <v>3.7566057860198998</v>
      </c>
      <c r="G791" s="2105">
        <v>3.6915093279944036</v>
      </c>
      <c r="H791" s="2106">
        <v>3.0035574321994765</v>
      </c>
      <c r="I791" s="2105">
        <v>5.3240237875070422</v>
      </c>
      <c r="J791" s="2105">
        <v>7.0879451861963965</v>
      </c>
      <c r="K791" s="2105">
        <v>7.2830323632632075</v>
      </c>
      <c r="L791" s="2105">
        <v>4.1452940512348651</v>
      </c>
      <c r="M791" s="2105">
        <v>3.7270637897734593</v>
      </c>
      <c r="N791" s="2106">
        <v>3.9785699362550591</v>
      </c>
      <c r="O791" s="2105">
        <v>3.6693592172727842</v>
      </c>
      <c r="P791" s="2105">
        <v>5.7878359189982715</v>
      </c>
      <c r="Q791" s="2105">
        <v>6.8087877577277327</v>
      </c>
      <c r="R791" s="2105">
        <v>7.5126855150787843</v>
      </c>
      <c r="S791" s="2105">
        <v>3.135347759339004</v>
      </c>
      <c r="T791" s="2105">
        <v>1.888942178690209</v>
      </c>
      <c r="U791" s="2105">
        <v>5.6144323261722242</v>
      </c>
      <c r="V791" s="2107">
        <v>6.7838406768871398</v>
      </c>
      <c r="W791" s="2105">
        <v>6.7549611032857451</v>
      </c>
      <c r="X791" s="2105">
        <v>3.2103809321329568</v>
      </c>
      <c r="Y791" s="2106">
        <v>3.8727366616506602</v>
      </c>
      <c r="Z791" s="2105">
        <v>4.0821866593029252</v>
      </c>
      <c r="AA791" s="2105">
        <v>3.6391255916506235</v>
      </c>
      <c r="AB791" s="2108">
        <v>5.3786313297253932</v>
      </c>
      <c r="AC791" s="1322"/>
      <c r="AD791" s="1009"/>
    </row>
    <row r="792" spans="1:30" s="14" customFormat="1" ht="12.75" customHeight="1" thickBot="1">
      <c r="A792" s="5371"/>
      <c r="B792" s="5367"/>
      <c r="C792" s="1659" t="s">
        <v>311</v>
      </c>
      <c r="D792" s="1268" t="s">
        <v>108</v>
      </c>
      <c r="E792" s="1015">
        <v>4.4491525423728813E-2</v>
      </c>
      <c r="F792" s="1016">
        <v>0.39206349206349206</v>
      </c>
      <c r="G792" s="1016">
        <v>0.33805031446540879</v>
      </c>
      <c r="H792" s="1113">
        <v>0.16292134831460672</v>
      </c>
      <c r="I792" s="1016">
        <v>0.20766773162939295</v>
      </c>
      <c r="J792" s="1016">
        <v>0.13675889328063243</v>
      </c>
      <c r="K792" s="1016">
        <v>0.16216216216216217</v>
      </c>
      <c r="L792" s="1016">
        <v>0.16282225237449116</v>
      </c>
      <c r="M792" s="1016">
        <v>0.37781350482315113</v>
      </c>
      <c r="N792" s="1113">
        <v>0.43161094224924013</v>
      </c>
      <c r="O792" s="1016">
        <v>0.36970684039087948</v>
      </c>
      <c r="P792" s="1016">
        <v>0.27988047808764938</v>
      </c>
      <c r="Q792" s="1016">
        <v>0.10327868852459016</v>
      </c>
      <c r="R792" s="1016">
        <v>0.20487433358720483</v>
      </c>
      <c r="S792" s="1016">
        <v>0.61538461538461542</v>
      </c>
      <c r="T792" s="1016">
        <v>0.67741935483870963</v>
      </c>
      <c r="U792" s="1016">
        <v>0.2281947261663286</v>
      </c>
      <c r="V792" s="1022">
        <v>0.12201154163231658</v>
      </c>
      <c r="W792" s="1016">
        <v>0.14024896265560166</v>
      </c>
      <c r="X792" s="1016">
        <v>0.11551724137931035</v>
      </c>
      <c r="Y792" s="1113">
        <v>0.3273001508295626</v>
      </c>
      <c r="Z792" s="1016">
        <v>0.42606149341142024</v>
      </c>
      <c r="AA792" s="1016">
        <v>0.27586206896551729</v>
      </c>
      <c r="AB792" s="1017">
        <v>0.27571580063626722</v>
      </c>
      <c r="AC792" s="1018">
        <f t="shared" ref="AC792" si="173">AC789/AC788</f>
        <v>0.24110147883732796</v>
      </c>
      <c r="AD792" s="1009"/>
    </row>
    <row r="793" spans="1:30" s="14" customFormat="1" ht="12.75" customHeight="1">
      <c r="A793" s="5369" t="s">
        <v>154</v>
      </c>
      <c r="B793" s="5318" t="s">
        <v>256</v>
      </c>
      <c r="C793" s="1706" t="s">
        <v>659</v>
      </c>
      <c r="D793" s="1239" t="s">
        <v>105</v>
      </c>
      <c r="E793" s="3815">
        <v>987</v>
      </c>
      <c r="F793" s="3816">
        <v>883.2</v>
      </c>
      <c r="G793" s="3816">
        <v>842.4</v>
      </c>
      <c r="H793" s="3818">
        <v>831</v>
      </c>
      <c r="I793" s="3816">
        <v>814.2</v>
      </c>
      <c r="J793" s="3816">
        <v>895.8</v>
      </c>
      <c r="K793" s="3816">
        <v>1004.4</v>
      </c>
      <c r="L793" s="3816">
        <v>1129.8</v>
      </c>
      <c r="M793" s="3816">
        <v>1235.4000000000001</v>
      </c>
      <c r="N793" s="3818">
        <v>1357.8</v>
      </c>
      <c r="O793" s="3816">
        <v>1435.2</v>
      </c>
      <c r="P793" s="3816">
        <v>1461</v>
      </c>
      <c r="Q793" s="3816">
        <v>1502.4</v>
      </c>
      <c r="R793" s="3816">
        <v>1461.6</v>
      </c>
      <c r="S793" s="3816">
        <v>1406.4</v>
      </c>
      <c r="T793" s="3816">
        <v>1375.8</v>
      </c>
      <c r="U793" s="3816">
        <v>1392.6</v>
      </c>
      <c r="V793" s="3816">
        <v>1353</v>
      </c>
      <c r="W793" s="3816">
        <v>1384.8</v>
      </c>
      <c r="X793" s="3816">
        <v>1342.8</v>
      </c>
      <c r="Y793" s="3818">
        <v>1351.2</v>
      </c>
      <c r="Z793" s="3816">
        <v>1361.4</v>
      </c>
      <c r="AA793" s="3816">
        <v>1290</v>
      </c>
      <c r="AB793" s="3819">
        <v>1143</v>
      </c>
      <c r="AC793" s="1331">
        <f>SUM(E793:AB793)</f>
        <v>29242.2</v>
      </c>
      <c r="AD793" s="1009"/>
    </row>
    <row r="794" spans="1:30" s="14" customFormat="1" ht="12.75" customHeight="1">
      <c r="A794" s="5370"/>
      <c r="B794" s="5319"/>
      <c r="C794" s="1707" t="s">
        <v>659</v>
      </c>
      <c r="D794" s="1241" t="s">
        <v>106</v>
      </c>
      <c r="E794" s="3809">
        <v>283.2</v>
      </c>
      <c r="F794" s="3810">
        <v>270.60000000000002</v>
      </c>
      <c r="G794" s="3810">
        <v>264.60000000000002</v>
      </c>
      <c r="H794" s="3812">
        <v>267</v>
      </c>
      <c r="I794" s="3810">
        <v>261.60000000000002</v>
      </c>
      <c r="J794" s="3810">
        <v>264.60000000000002</v>
      </c>
      <c r="K794" s="3810">
        <v>274.8</v>
      </c>
      <c r="L794" s="3810">
        <v>302.39999999999998</v>
      </c>
      <c r="M794" s="3810">
        <v>349.2</v>
      </c>
      <c r="N794" s="3812">
        <v>387</v>
      </c>
      <c r="O794" s="3810">
        <v>412.8</v>
      </c>
      <c r="P794" s="3810">
        <v>408.6</v>
      </c>
      <c r="Q794" s="3810">
        <v>409.8</v>
      </c>
      <c r="R794" s="3810">
        <v>398.4</v>
      </c>
      <c r="S794" s="3810">
        <v>363</v>
      </c>
      <c r="T794" s="3810">
        <v>364.8</v>
      </c>
      <c r="U794" s="3810">
        <v>363.6</v>
      </c>
      <c r="V794" s="3810">
        <v>368.4</v>
      </c>
      <c r="W794" s="3810">
        <v>366.6</v>
      </c>
      <c r="X794" s="3810">
        <v>372.6</v>
      </c>
      <c r="Y794" s="3812">
        <v>344.4</v>
      </c>
      <c r="Z794" s="3810">
        <v>325.2</v>
      </c>
      <c r="AA794" s="3810">
        <v>300.60000000000002</v>
      </c>
      <c r="AB794" s="3813">
        <v>289.2</v>
      </c>
      <c r="AC794" s="1325">
        <f>SUM(E794:AB794)</f>
        <v>8013</v>
      </c>
      <c r="AD794" s="1009"/>
    </row>
    <row r="795" spans="1:30" s="14" customFormat="1" ht="12.75" customHeight="1">
      <c r="A795" s="5371"/>
      <c r="B795" s="5367"/>
      <c r="C795" s="1695" t="s">
        <v>311</v>
      </c>
      <c r="D795" s="701" t="s">
        <v>336</v>
      </c>
      <c r="E795" s="398">
        <v>1026.825808012245</v>
      </c>
      <c r="F795" s="399">
        <v>923.72430952097397</v>
      </c>
      <c r="G795" s="399">
        <v>882.97843688280409</v>
      </c>
      <c r="H795" s="982">
        <v>872.84019155856936</v>
      </c>
      <c r="I795" s="399">
        <v>855.19366227773241</v>
      </c>
      <c r="J795" s="399">
        <v>934.06145408104703</v>
      </c>
      <c r="K795" s="399">
        <v>1041.3137855612974</v>
      </c>
      <c r="L795" s="399">
        <v>1169.569920953852</v>
      </c>
      <c r="M795" s="399">
        <v>1283.8044243575421</v>
      </c>
      <c r="N795" s="982">
        <v>1411.8745836652772</v>
      </c>
      <c r="O795" s="399">
        <v>1493.3863800102101</v>
      </c>
      <c r="P795" s="399">
        <v>1517.0612907855766</v>
      </c>
      <c r="Q795" s="399">
        <v>1557.2866788102954</v>
      </c>
      <c r="R795" s="399">
        <v>1514.924790212372</v>
      </c>
      <c r="S795" s="399">
        <v>1452.4909500578653</v>
      </c>
      <c r="T795" s="399">
        <v>1423.3427837313118</v>
      </c>
      <c r="U795" s="399">
        <v>1439.284447216741</v>
      </c>
      <c r="V795" s="399">
        <v>1402.2580219060969</v>
      </c>
      <c r="W795" s="399">
        <v>1432.5036125608899</v>
      </c>
      <c r="X795" s="399">
        <v>1393.5360059933867</v>
      </c>
      <c r="Y795" s="982">
        <v>1394.4005163510233</v>
      </c>
      <c r="Z795" s="399">
        <v>1399.7017539461756</v>
      </c>
      <c r="AA795" s="399">
        <v>1324.5604402970821</v>
      </c>
      <c r="AB795" s="400">
        <v>1179.0189311457216</v>
      </c>
      <c r="AC795" s="1326"/>
      <c r="AD795" s="1009"/>
    </row>
    <row r="796" spans="1:30" s="14" customFormat="1" ht="12.75" customHeight="1">
      <c r="A796" s="5371"/>
      <c r="B796" s="5367"/>
      <c r="C796" s="1695" t="s">
        <v>338</v>
      </c>
      <c r="D796" s="1267" t="s">
        <v>107</v>
      </c>
      <c r="E796" s="3199">
        <v>49.2</v>
      </c>
      <c r="F796" s="3200">
        <v>46.8</v>
      </c>
      <c r="G796" s="3200">
        <v>44.4</v>
      </c>
      <c r="H796" s="3201">
        <v>44.4</v>
      </c>
      <c r="I796" s="3200">
        <v>45.6</v>
      </c>
      <c r="J796" s="3200">
        <v>50.4</v>
      </c>
      <c r="K796" s="3200">
        <v>55.2</v>
      </c>
      <c r="L796" s="3200">
        <v>63.6</v>
      </c>
      <c r="M796" s="3200">
        <v>67.2</v>
      </c>
      <c r="N796" s="3201">
        <v>79.2</v>
      </c>
      <c r="O796" s="3200">
        <v>76.8</v>
      </c>
      <c r="P796" s="3200">
        <v>84</v>
      </c>
      <c r="Q796" s="3200">
        <v>82.8</v>
      </c>
      <c r="R796" s="3200">
        <v>78</v>
      </c>
      <c r="S796" s="3200">
        <v>75.599999999999994</v>
      </c>
      <c r="T796" s="3200">
        <v>75.599999999999994</v>
      </c>
      <c r="U796" s="3200">
        <v>73.2</v>
      </c>
      <c r="V796" s="3202">
        <v>74.400000000000006</v>
      </c>
      <c r="W796" s="3200">
        <v>70.8</v>
      </c>
      <c r="X796" s="3200">
        <v>74.400000000000006</v>
      </c>
      <c r="Y796" s="3201">
        <v>78</v>
      </c>
      <c r="Z796" s="3200">
        <v>70.8</v>
      </c>
      <c r="AA796" s="3200">
        <v>66</v>
      </c>
      <c r="AB796" s="3246">
        <v>56.4</v>
      </c>
      <c r="AC796" s="1326"/>
      <c r="AD796" s="1009"/>
    </row>
    <row r="797" spans="1:30" s="34" customFormat="1" ht="12.75" customHeight="1" thickBot="1">
      <c r="A797" s="5384"/>
      <c r="B797" s="5362"/>
      <c r="C797" s="1659" t="s">
        <v>311</v>
      </c>
      <c r="D797" s="1316" t="s">
        <v>108</v>
      </c>
      <c r="E797" s="1031">
        <v>0.2869300911854103</v>
      </c>
      <c r="F797" s="1032">
        <v>0.30638586956521741</v>
      </c>
      <c r="G797" s="1032">
        <v>0.31410256410256415</v>
      </c>
      <c r="H797" s="1116">
        <v>0.32129963898916969</v>
      </c>
      <c r="I797" s="1032">
        <v>0.32129697862932943</v>
      </c>
      <c r="J797" s="1032">
        <v>0.29537843268586744</v>
      </c>
      <c r="K797" s="1032">
        <v>0.27359617682198328</v>
      </c>
      <c r="L797" s="1032">
        <v>0.26765799256505574</v>
      </c>
      <c r="M797" s="1032">
        <v>0.28266148615832926</v>
      </c>
      <c r="N797" s="1116">
        <v>0.28501988510826337</v>
      </c>
      <c r="O797" s="1032">
        <v>0.28762541806020064</v>
      </c>
      <c r="P797" s="1032">
        <v>0.27967145790554415</v>
      </c>
      <c r="Q797" s="1032">
        <v>0.27276357827476039</v>
      </c>
      <c r="R797" s="1032">
        <v>0.27257799671592775</v>
      </c>
      <c r="S797" s="1032">
        <v>0.25810580204778155</v>
      </c>
      <c r="T797" s="1032">
        <v>0.26515481901439164</v>
      </c>
      <c r="U797" s="1032">
        <v>0.26109435588108576</v>
      </c>
      <c r="V797" s="1033">
        <v>0.27228381374722838</v>
      </c>
      <c r="W797" s="1032">
        <v>0.26473136915077994</v>
      </c>
      <c r="X797" s="1032">
        <v>0.27747989276139412</v>
      </c>
      <c r="Y797" s="1116">
        <v>0.25488454706927172</v>
      </c>
      <c r="Z797" s="1032">
        <v>0.2388717496694579</v>
      </c>
      <c r="AA797" s="1032">
        <v>0.2330232558139535</v>
      </c>
      <c r="AB797" s="1093">
        <v>0.25301837270341204</v>
      </c>
      <c r="AC797" s="1287">
        <f t="shared" ref="AC797" si="174">AC794/AC793</f>
        <v>0.27402179042616492</v>
      </c>
      <c r="AD797" s="1019"/>
    </row>
    <row r="798" spans="1:30" s="14" customFormat="1" ht="12.75" customHeight="1">
      <c r="A798" s="5369" t="s">
        <v>152</v>
      </c>
      <c r="B798" s="5318" t="s">
        <v>260</v>
      </c>
      <c r="C798" s="1706" t="s">
        <v>659</v>
      </c>
      <c r="D798" s="1239" t="s">
        <v>105</v>
      </c>
      <c r="E798" s="3855">
        <v>366.4</v>
      </c>
      <c r="F798" s="3856">
        <v>358</v>
      </c>
      <c r="G798" s="3856">
        <v>323.2</v>
      </c>
      <c r="H798" s="3858">
        <v>331.6</v>
      </c>
      <c r="I798" s="3856">
        <v>367.2</v>
      </c>
      <c r="J798" s="3856">
        <v>389.2</v>
      </c>
      <c r="K798" s="3856">
        <v>409.2</v>
      </c>
      <c r="L798" s="3856">
        <v>586.79999999999995</v>
      </c>
      <c r="M798" s="3856">
        <v>916</v>
      </c>
      <c r="N798" s="3858">
        <v>1056.4000000000001</v>
      </c>
      <c r="O798" s="3856">
        <v>992</v>
      </c>
      <c r="P798" s="3856">
        <v>947.6</v>
      </c>
      <c r="Q798" s="3856">
        <v>733.2</v>
      </c>
      <c r="R798" s="3856">
        <v>864.4</v>
      </c>
      <c r="S798" s="3856">
        <v>966.8</v>
      </c>
      <c r="T798" s="3856">
        <v>942</v>
      </c>
      <c r="U798" s="3856">
        <v>884.4</v>
      </c>
      <c r="V798" s="3859">
        <v>774.4</v>
      </c>
      <c r="W798" s="3856">
        <v>682.4</v>
      </c>
      <c r="X798" s="3856">
        <v>580.79999999999995</v>
      </c>
      <c r="Y798" s="3858">
        <v>482</v>
      </c>
      <c r="Z798" s="3856">
        <v>452.8</v>
      </c>
      <c r="AA798" s="3856">
        <v>411.2</v>
      </c>
      <c r="AB798" s="3899">
        <v>359.6</v>
      </c>
      <c r="AC798" s="1313">
        <f>SUM(E798:AB798)</f>
        <v>15177.599999999999</v>
      </c>
      <c r="AD798" s="1009"/>
    </row>
    <row r="799" spans="1:30" s="14" customFormat="1" ht="12.75" customHeight="1">
      <c r="A799" s="5370"/>
      <c r="B799" s="5319"/>
      <c r="C799" s="1707" t="s">
        <v>659</v>
      </c>
      <c r="D799" s="1241" t="s">
        <v>106</v>
      </c>
      <c r="E799" s="3311">
        <v>217.6</v>
      </c>
      <c r="F799" s="3312">
        <v>210.4</v>
      </c>
      <c r="G799" s="3312">
        <v>208.4</v>
      </c>
      <c r="H799" s="3315">
        <v>217.6</v>
      </c>
      <c r="I799" s="3312">
        <v>229.2</v>
      </c>
      <c r="J799" s="3312">
        <v>231.2</v>
      </c>
      <c r="K799" s="3312">
        <v>230.8</v>
      </c>
      <c r="L799" s="3312">
        <v>323.60000000000002</v>
      </c>
      <c r="M799" s="3312">
        <v>575.20000000000005</v>
      </c>
      <c r="N799" s="3315">
        <v>768.4</v>
      </c>
      <c r="O799" s="3312">
        <v>624.4</v>
      </c>
      <c r="P799" s="3312">
        <v>558</v>
      </c>
      <c r="Q799" s="3312">
        <v>369.2</v>
      </c>
      <c r="R799" s="3312">
        <v>515.6</v>
      </c>
      <c r="S799" s="3312">
        <v>625.20000000000005</v>
      </c>
      <c r="T799" s="3312">
        <v>636</v>
      </c>
      <c r="U799" s="3312">
        <v>591.6</v>
      </c>
      <c r="V799" s="3314">
        <v>497.2</v>
      </c>
      <c r="W799" s="3312">
        <v>422.4</v>
      </c>
      <c r="X799" s="3312">
        <v>330.4</v>
      </c>
      <c r="Y799" s="3315">
        <v>249.2</v>
      </c>
      <c r="Z799" s="3312">
        <v>243.2</v>
      </c>
      <c r="AA799" s="3312">
        <v>245.6</v>
      </c>
      <c r="AB799" s="3319">
        <v>231.6</v>
      </c>
      <c r="AC799" s="1314">
        <f>SUM(E799:AB799)</f>
        <v>9352.0000000000018</v>
      </c>
      <c r="AD799" s="1009"/>
    </row>
    <row r="800" spans="1:30" s="14" customFormat="1" ht="12.75" customHeight="1">
      <c r="A800" s="5371"/>
      <c r="B800" s="5367"/>
      <c r="C800" s="1695" t="s">
        <v>311</v>
      </c>
      <c r="D800" s="701" t="s">
        <v>336</v>
      </c>
      <c r="E800" s="398">
        <v>426.14401321618959</v>
      </c>
      <c r="F800" s="399">
        <v>415.24951535191468</v>
      </c>
      <c r="G800" s="399">
        <v>384.56312875781526</v>
      </c>
      <c r="H800" s="982">
        <v>396.62112903878432</v>
      </c>
      <c r="I800" s="399">
        <v>432.86080903680801</v>
      </c>
      <c r="J800" s="399">
        <v>452.69203659883391</v>
      </c>
      <c r="K800" s="399">
        <v>469.80131970866154</v>
      </c>
      <c r="L800" s="399">
        <v>670.11282632106065</v>
      </c>
      <c r="M800" s="399">
        <v>1081.6242600829551</v>
      </c>
      <c r="N800" s="982">
        <v>1306.2999349307188</v>
      </c>
      <c r="O800" s="399">
        <v>1172.151594291455</v>
      </c>
      <c r="P800" s="399">
        <v>1099.6862097889561</v>
      </c>
      <c r="Q800" s="399">
        <v>820.90856981761385</v>
      </c>
      <c r="R800" s="399">
        <v>1006.4942722142039</v>
      </c>
      <c r="S800" s="399">
        <v>1151.3371704240246</v>
      </c>
      <c r="T800" s="399">
        <v>1136.600193559723</v>
      </c>
      <c r="U800" s="399">
        <v>1064.0272176969911</v>
      </c>
      <c r="V800" s="399">
        <v>920.27343762601333</v>
      </c>
      <c r="W800" s="399">
        <v>802.55312596737167</v>
      </c>
      <c r="X800" s="399">
        <v>668.20116731415544</v>
      </c>
      <c r="Y800" s="982">
        <v>542.60910423618952</v>
      </c>
      <c r="Z800" s="399">
        <v>513.97867660049872</v>
      </c>
      <c r="AA800" s="399">
        <v>478.96221145305395</v>
      </c>
      <c r="AB800" s="400">
        <v>427.72738981739298</v>
      </c>
      <c r="AC800" s="1315"/>
      <c r="AD800" s="1009"/>
    </row>
    <row r="801" spans="1:30" s="14" customFormat="1" ht="12.75" customHeight="1">
      <c r="A801" s="5371"/>
      <c r="B801" s="5367"/>
      <c r="C801" s="2095" t="s">
        <v>311</v>
      </c>
      <c r="D801" s="1267" t="s">
        <v>107</v>
      </c>
      <c r="E801" s="2104">
        <v>23.657150071530243</v>
      </c>
      <c r="F801" s="2105">
        <v>23.052348025893231</v>
      </c>
      <c r="G801" s="2105">
        <v>21.145488181783747</v>
      </c>
      <c r="H801" s="2106">
        <v>22.018203424695717</v>
      </c>
      <c r="I801" s="2105">
        <v>24.03002929029234</v>
      </c>
      <c r="J801" s="2105">
        <v>25.130948960609299</v>
      </c>
      <c r="K801" s="2105">
        <v>26.080761384561271</v>
      </c>
      <c r="L801" s="2105">
        <v>37.200944294604362</v>
      </c>
      <c r="M801" s="2105">
        <v>60.628743468050871</v>
      </c>
      <c r="N801" s="2106">
        <v>72.518521064869347</v>
      </c>
      <c r="O801" s="2105">
        <v>65.703110533516565</v>
      </c>
      <c r="P801" s="2105">
        <v>61.048473965939728</v>
      </c>
      <c r="Q801" s="2105">
        <v>45.572286900410589</v>
      </c>
      <c r="R801" s="2105">
        <v>56.417450388416228</v>
      </c>
      <c r="S801" s="2105">
        <v>63.915848583878144</v>
      </c>
      <c r="T801" s="2105">
        <v>63.710332787639501</v>
      </c>
      <c r="U801" s="2105">
        <v>59.068884669466001</v>
      </c>
      <c r="V801" s="2107">
        <v>51.088472782830877</v>
      </c>
      <c r="W801" s="2105">
        <v>44.553294549638245</v>
      </c>
      <c r="X801" s="2105">
        <v>36.741535602061887</v>
      </c>
      <c r="Y801" s="2106">
        <v>30.122645422644784</v>
      </c>
      <c r="Z801" s="2105">
        <v>28.261497837431001</v>
      </c>
      <c r="AA801" s="2105">
        <v>26.336091591817063</v>
      </c>
      <c r="AB801" s="2108">
        <v>23.518907014366459</v>
      </c>
      <c r="AC801" s="1315"/>
      <c r="AD801" s="1009"/>
    </row>
    <row r="802" spans="1:30" s="34" customFormat="1" ht="12.75" customHeight="1" thickBot="1">
      <c r="A802" s="5371"/>
      <c r="B802" s="5367"/>
      <c r="C802" s="1659" t="s">
        <v>311</v>
      </c>
      <c r="D802" s="1244" t="s">
        <v>108</v>
      </c>
      <c r="E802" s="1015">
        <v>0.59388646288209612</v>
      </c>
      <c r="F802" s="1016">
        <v>0.58770949720670396</v>
      </c>
      <c r="G802" s="1016">
        <v>0.64480198019801982</v>
      </c>
      <c r="H802" s="1113">
        <v>0.65621230398069963</v>
      </c>
      <c r="I802" s="1016">
        <v>0.62418300653594772</v>
      </c>
      <c r="J802" s="1016">
        <v>0.59403905447070915</v>
      </c>
      <c r="K802" s="1016">
        <v>0.56402737047898344</v>
      </c>
      <c r="L802" s="1016">
        <v>0.55146557600545343</v>
      </c>
      <c r="M802" s="1016">
        <v>0.62794759825327517</v>
      </c>
      <c r="N802" s="1113">
        <v>0.72737599394168873</v>
      </c>
      <c r="O802" s="1016">
        <v>0.6294354838709677</v>
      </c>
      <c r="P802" s="1016">
        <v>0.58885605740818914</v>
      </c>
      <c r="Q802" s="1016">
        <v>0.50354609929078009</v>
      </c>
      <c r="R802" s="1016">
        <v>0.59648310967144846</v>
      </c>
      <c r="S802" s="1016">
        <v>0.64666942490690948</v>
      </c>
      <c r="T802" s="1016">
        <v>0.67515923566878977</v>
      </c>
      <c r="U802" s="1016">
        <v>0.66892808683853466</v>
      </c>
      <c r="V802" s="1022">
        <v>0.64204545454545459</v>
      </c>
      <c r="W802" s="1016">
        <v>0.61899179366940205</v>
      </c>
      <c r="X802" s="1016">
        <v>0.56887052341597799</v>
      </c>
      <c r="Y802" s="1113">
        <v>0.51701244813278002</v>
      </c>
      <c r="Z802" s="1016">
        <v>0.53710247349823315</v>
      </c>
      <c r="AA802" s="1016">
        <v>0.59727626459143968</v>
      </c>
      <c r="AB802" s="1017">
        <v>0.64404894327030027</v>
      </c>
      <c r="AC802" s="1287">
        <f t="shared" ref="AC802" si="175">AC799/AC798</f>
        <v>0.61617119966266098</v>
      </c>
      <c r="AD802" s="1019"/>
    </row>
    <row r="803" spans="1:30" s="14" customFormat="1" ht="12.75" customHeight="1">
      <c r="A803" s="5369" t="s">
        <v>125</v>
      </c>
      <c r="B803" s="5318" t="s">
        <v>256</v>
      </c>
      <c r="C803" s="1706" t="s">
        <v>659</v>
      </c>
      <c r="D803" s="1239" t="s">
        <v>105</v>
      </c>
      <c r="E803" s="3850">
        <v>702.8</v>
      </c>
      <c r="F803" s="3851">
        <v>706.8</v>
      </c>
      <c r="G803" s="3851">
        <v>692.4</v>
      </c>
      <c r="H803" s="3853">
        <v>702</v>
      </c>
      <c r="I803" s="3851">
        <v>723.2</v>
      </c>
      <c r="J803" s="3851">
        <v>784.8</v>
      </c>
      <c r="K803" s="3851">
        <v>851.2</v>
      </c>
      <c r="L803" s="3851">
        <v>1012.8</v>
      </c>
      <c r="M803" s="3851">
        <v>1355.2</v>
      </c>
      <c r="N803" s="3853">
        <v>1504.4</v>
      </c>
      <c r="O803" s="3851">
        <v>1478.4</v>
      </c>
      <c r="P803" s="3851">
        <v>1450</v>
      </c>
      <c r="Q803" s="3851">
        <v>1258.4000000000001</v>
      </c>
      <c r="R803" s="3851">
        <v>1324.8</v>
      </c>
      <c r="S803" s="3851">
        <v>1448.4</v>
      </c>
      <c r="T803" s="3851">
        <v>1404</v>
      </c>
      <c r="U803" s="3851">
        <v>1421.2</v>
      </c>
      <c r="V803" s="3854">
        <v>1226.8</v>
      </c>
      <c r="W803" s="3851">
        <v>1109.5999999999999</v>
      </c>
      <c r="X803" s="3851">
        <v>918.4</v>
      </c>
      <c r="Y803" s="3853">
        <v>830</v>
      </c>
      <c r="Z803" s="3851">
        <v>785.2</v>
      </c>
      <c r="AA803" s="3851">
        <v>731.2</v>
      </c>
      <c r="AB803" s="3898">
        <v>704.8</v>
      </c>
      <c r="AC803" s="1324">
        <f>SUM(E803:AB803)</f>
        <v>25126.799999999999</v>
      </c>
      <c r="AD803" s="1009"/>
    </row>
    <row r="804" spans="1:30" s="14" customFormat="1" ht="12.75" customHeight="1">
      <c r="A804" s="5370"/>
      <c r="B804" s="5319"/>
      <c r="C804" s="1707" t="s">
        <v>659</v>
      </c>
      <c r="D804" s="1241" t="s">
        <v>106</v>
      </c>
      <c r="E804" s="3311">
        <v>319.2</v>
      </c>
      <c r="F804" s="3312">
        <v>319.2</v>
      </c>
      <c r="G804" s="3312">
        <v>312.39999999999998</v>
      </c>
      <c r="H804" s="3315">
        <v>301.2</v>
      </c>
      <c r="I804" s="3312">
        <v>298.8</v>
      </c>
      <c r="J804" s="3312">
        <v>306.8</v>
      </c>
      <c r="K804" s="3312">
        <v>296.39999999999998</v>
      </c>
      <c r="L804" s="3312">
        <v>383.6</v>
      </c>
      <c r="M804" s="3312">
        <v>564.4</v>
      </c>
      <c r="N804" s="3315">
        <v>661.2</v>
      </c>
      <c r="O804" s="3312">
        <v>607.20000000000005</v>
      </c>
      <c r="P804" s="3312">
        <v>576</v>
      </c>
      <c r="Q804" s="3312">
        <v>453.6</v>
      </c>
      <c r="R804" s="3312">
        <v>517.20000000000005</v>
      </c>
      <c r="S804" s="3312">
        <v>596.79999999999995</v>
      </c>
      <c r="T804" s="3312">
        <v>627.6</v>
      </c>
      <c r="U804" s="3312">
        <v>649.20000000000005</v>
      </c>
      <c r="V804" s="3314">
        <v>592</v>
      </c>
      <c r="W804" s="3312">
        <v>520.79999999999995</v>
      </c>
      <c r="X804" s="3312">
        <v>400.4</v>
      </c>
      <c r="Y804" s="3315">
        <v>367.6</v>
      </c>
      <c r="Z804" s="3312">
        <v>346</v>
      </c>
      <c r="AA804" s="3312">
        <v>328.8</v>
      </c>
      <c r="AB804" s="3319">
        <v>348.4</v>
      </c>
      <c r="AC804" s="1325">
        <f>SUM(E804:AB804)</f>
        <v>10694.799999999997</v>
      </c>
      <c r="AD804" s="1009"/>
    </row>
    <row r="805" spans="1:30" s="14" customFormat="1" ht="12.75" customHeight="1">
      <c r="A805" s="5371"/>
      <c r="B805" s="5367"/>
      <c r="C805" s="1695" t="s">
        <v>311</v>
      </c>
      <c r="D805" s="701" t="s">
        <v>336</v>
      </c>
      <c r="E805" s="398">
        <v>771.89149496545167</v>
      </c>
      <c r="F805" s="399">
        <v>775.53522163728962</v>
      </c>
      <c r="G805" s="399">
        <v>759.61274344234107</v>
      </c>
      <c r="H805" s="982">
        <v>763.8883688079037</v>
      </c>
      <c r="I805" s="399">
        <v>782.49580190567156</v>
      </c>
      <c r="J805" s="399">
        <v>842.6370986373671</v>
      </c>
      <c r="K805" s="399">
        <v>901.3292406218718</v>
      </c>
      <c r="L805" s="399">
        <v>1083.0109879405657</v>
      </c>
      <c r="M805" s="399">
        <v>1468.030789867842</v>
      </c>
      <c r="N805" s="982">
        <v>1643.2908446163754</v>
      </c>
      <c r="O805" s="399">
        <v>1598.2360276254569</v>
      </c>
      <c r="P805" s="399">
        <v>1560.2166516224597</v>
      </c>
      <c r="Q805" s="399">
        <v>1337.6559796898455</v>
      </c>
      <c r="R805" s="399">
        <v>1422.1782166803146</v>
      </c>
      <c r="S805" s="399">
        <v>1566.5352852712892</v>
      </c>
      <c r="T805" s="399">
        <v>1537.887434112133</v>
      </c>
      <c r="U805" s="399">
        <v>1562.4564249923901</v>
      </c>
      <c r="V805" s="399">
        <v>1362.1682128136745</v>
      </c>
      <c r="W805" s="399">
        <v>1225.7425504566609</v>
      </c>
      <c r="X805" s="399">
        <v>1001.8875785236585</v>
      </c>
      <c r="Y805" s="982">
        <v>907.76084956336376</v>
      </c>
      <c r="Z805" s="399">
        <v>858.05305197289522</v>
      </c>
      <c r="AA805" s="399">
        <v>801.72494036296519</v>
      </c>
      <c r="AB805" s="400">
        <v>786.20964125352714</v>
      </c>
      <c r="AC805" s="1322"/>
      <c r="AD805" s="1009"/>
    </row>
    <row r="806" spans="1:30" s="14" customFormat="1" ht="12.75" customHeight="1">
      <c r="A806" s="5371"/>
      <c r="B806" s="5367"/>
      <c r="C806" s="2095" t="s">
        <v>311</v>
      </c>
      <c r="D806" s="1267" t="s">
        <v>107</v>
      </c>
      <c r="E806" s="2104">
        <v>42.851131000335215</v>
      </c>
      <c r="F806" s="2105">
        <v>43.053410478685123</v>
      </c>
      <c r="G806" s="2105">
        <v>42.169482875606327</v>
      </c>
      <c r="H806" s="2106">
        <v>42.406841861737249</v>
      </c>
      <c r="I806" s="2105">
        <v>43.439823256729959</v>
      </c>
      <c r="J806" s="2105">
        <v>46.778534204562419</v>
      </c>
      <c r="K806" s="2105">
        <v>50.036796125146033</v>
      </c>
      <c r="L806" s="2105">
        <v>60.122758213731558</v>
      </c>
      <c r="M806" s="2105">
        <v>82.288152593092974</v>
      </c>
      <c r="N806" s="2106">
        <v>92.112078786030281</v>
      </c>
      <c r="O806" s="2105">
        <v>90.464902037070189</v>
      </c>
      <c r="P806" s="2105">
        <v>87.455485806637256</v>
      </c>
      <c r="Q806" s="2105">
        <v>74.980198054082024</v>
      </c>
      <c r="R806" s="2105">
        <v>80.49950747411782</v>
      </c>
      <c r="S806" s="2105">
        <v>87.809666858876327</v>
      </c>
      <c r="T806" s="2105">
        <v>86.203856705629406</v>
      </c>
      <c r="U806" s="2105">
        <v>87.581032773438523</v>
      </c>
      <c r="V806" s="2107">
        <v>76.354192655293829</v>
      </c>
      <c r="W806" s="2105">
        <v>68.707067132362297</v>
      </c>
      <c r="X806" s="2105">
        <v>55.619236842151594</v>
      </c>
      <c r="Y806" s="2106">
        <v>50.393843351462642</v>
      </c>
      <c r="Z806" s="2105">
        <v>47.63434235918568</v>
      </c>
      <c r="AA806" s="2105">
        <v>44.083439060437584</v>
      </c>
      <c r="AB806" s="2108">
        <v>43.230318858781239</v>
      </c>
      <c r="AC806" s="1322"/>
      <c r="AD806" s="1009"/>
    </row>
    <row r="807" spans="1:30" s="34" customFormat="1" ht="12.75" customHeight="1" thickBot="1">
      <c r="A807" s="5384"/>
      <c r="B807" s="5362"/>
      <c r="C807" s="1659" t="s">
        <v>311</v>
      </c>
      <c r="D807" s="1316" t="s">
        <v>108</v>
      </c>
      <c r="E807" s="1015">
        <v>0.45418326693227096</v>
      </c>
      <c r="F807" s="1016">
        <v>0.45161290322580644</v>
      </c>
      <c r="G807" s="1016">
        <v>0.45118428653957249</v>
      </c>
      <c r="H807" s="1113">
        <v>0.42905982905982903</v>
      </c>
      <c r="I807" s="1016">
        <v>0.41316371681415925</v>
      </c>
      <c r="J807" s="1016">
        <v>0.39092762487257904</v>
      </c>
      <c r="K807" s="1016">
        <v>0.34821428571428564</v>
      </c>
      <c r="L807" s="1016">
        <v>0.37875197472353872</v>
      </c>
      <c r="M807" s="1016">
        <v>0.416469893742621</v>
      </c>
      <c r="N807" s="1113">
        <v>0.43951076841265624</v>
      </c>
      <c r="O807" s="1016">
        <v>0.4107142857142857</v>
      </c>
      <c r="P807" s="1016">
        <v>0.39724137931034481</v>
      </c>
      <c r="Q807" s="1016">
        <v>0.36045772409408772</v>
      </c>
      <c r="R807" s="1016">
        <v>0.39039855072463775</v>
      </c>
      <c r="S807" s="1016">
        <v>0.41204087268710293</v>
      </c>
      <c r="T807" s="1016">
        <v>0.44700854700854703</v>
      </c>
      <c r="U807" s="1016">
        <v>0.45679707289614413</v>
      </c>
      <c r="V807" s="1022">
        <v>0.48255624388653406</v>
      </c>
      <c r="W807" s="1016">
        <v>0.46935832732516219</v>
      </c>
      <c r="X807" s="1016">
        <v>0.43597560975609756</v>
      </c>
      <c r="Y807" s="1113">
        <v>0.44289156626506027</v>
      </c>
      <c r="Z807" s="1016">
        <v>0.44065206316861943</v>
      </c>
      <c r="AA807" s="1016">
        <v>0.44967177242888401</v>
      </c>
      <c r="AB807" s="1017">
        <v>0.49432463110102154</v>
      </c>
      <c r="AC807" s="1287">
        <f t="shared" ref="AC807" si="176">AC804/AC803</f>
        <v>0.42563318846808978</v>
      </c>
      <c r="AD807" s="1019"/>
    </row>
    <row r="808" spans="1:30" s="14" customFormat="1" ht="12.75" customHeight="1">
      <c r="A808" s="5369" t="s">
        <v>121</v>
      </c>
      <c r="B808" s="5510" t="s">
        <v>271</v>
      </c>
      <c r="C808" s="1655" t="s">
        <v>590</v>
      </c>
      <c r="D808" s="1197" t="s">
        <v>105</v>
      </c>
      <c r="E808" s="2253"/>
      <c r="F808" s="2100"/>
      <c r="G808" s="2100"/>
      <c r="H808" s="2101"/>
      <c r="I808" s="2100"/>
      <c r="J808" s="2100"/>
      <c r="K808" s="2100"/>
      <c r="L808" s="2100"/>
      <c r="M808" s="2100"/>
      <c r="N808" s="2101"/>
      <c r="O808" s="2100"/>
      <c r="P808" s="2100"/>
      <c r="Q808" s="2100"/>
      <c r="R808" s="2100"/>
      <c r="S808" s="2100"/>
      <c r="T808" s="2100"/>
      <c r="U808" s="2100"/>
      <c r="V808" s="2102"/>
      <c r="W808" s="2100"/>
      <c r="X808" s="2100"/>
      <c r="Y808" s="2101"/>
      <c r="Z808" s="2100"/>
      <c r="AA808" s="2100"/>
      <c r="AB808" s="2254"/>
      <c r="AC808" s="1274">
        <f>SUM(E808:AB808)</f>
        <v>0</v>
      </c>
      <c r="AD808" s="1009"/>
    </row>
    <row r="809" spans="1:30" s="14" customFormat="1" ht="12.75" customHeight="1">
      <c r="A809" s="5370"/>
      <c r="B809" s="5511"/>
      <c r="C809" s="1656" t="s">
        <v>590</v>
      </c>
      <c r="D809" s="1200" t="s">
        <v>106</v>
      </c>
      <c r="E809" s="2320"/>
      <c r="F809" s="2097"/>
      <c r="G809" s="2097"/>
      <c r="H809" s="2098"/>
      <c r="I809" s="2097"/>
      <c r="J809" s="2097"/>
      <c r="K809" s="2097"/>
      <c r="L809" s="2097"/>
      <c r="M809" s="2097"/>
      <c r="N809" s="2098"/>
      <c r="O809" s="2097"/>
      <c r="P809" s="2097"/>
      <c r="Q809" s="2097"/>
      <c r="R809" s="2097"/>
      <c r="S809" s="2097"/>
      <c r="T809" s="2097"/>
      <c r="U809" s="2097"/>
      <c r="V809" s="2099"/>
      <c r="W809" s="2097"/>
      <c r="X809" s="2097"/>
      <c r="Y809" s="2098"/>
      <c r="Z809" s="2097"/>
      <c r="AA809" s="2097"/>
      <c r="AB809" s="2261"/>
      <c r="AC809" s="1275">
        <f>SUM(E809:AB809)</f>
        <v>0</v>
      </c>
      <c r="AD809" s="1009"/>
    </row>
    <row r="810" spans="1:30" s="34" customFormat="1" ht="12.75" customHeight="1" thickBot="1">
      <c r="A810" s="5384"/>
      <c r="B810" s="5512"/>
      <c r="C810" s="1659"/>
      <c r="D810" s="1218" t="s">
        <v>108</v>
      </c>
      <c r="E810" s="1036"/>
      <c r="F810" s="1032"/>
      <c r="G810" s="1032"/>
      <c r="H810" s="1116"/>
      <c r="I810" s="1032"/>
      <c r="J810" s="1032"/>
      <c r="K810" s="1032"/>
      <c r="L810" s="1032"/>
      <c r="M810" s="1032"/>
      <c r="N810" s="1116"/>
      <c r="O810" s="1032"/>
      <c r="P810" s="1032"/>
      <c r="Q810" s="1032"/>
      <c r="R810" s="1032"/>
      <c r="S810" s="1032"/>
      <c r="T810" s="1032"/>
      <c r="U810" s="1032"/>
      <c r="V810" s="1033"/>
      <c r="W810" s="1032"/>
      <c r="X810" s="1032"/>
      <c r="Y810" s="1116"/>
      <c r="Z810" s="1032"/>
      <c r="AA810" s="1032"/>
      <c r="AB810" s="1034"/>
      <c r="AC810" s="1280"/>
      <c r="AD810" s="1019"/>
    </row>
    <row r="811" spans="1:30" s="14" customFormat="1" ht="12.75" customHeight="1">
      <c r="A811" s="5387" t="s">
        <v>122</v>
      </c>
      <c r="B811" s="5513" t="s">
        <v>262</v>
      </c>
      <c r="C811" s="1706" t="s">
        <v>659</v>
      </c>
      <c r="D811" s="1277" t="s">
        <v>105</v>
      </c>
      <c r="E811" s="3855">
        <v>144.80000000000001</v>
      </c>
      <c r="F811" s="3856">
        <v>128</v>
      </c>
      <c r="G811" s="3856">
        <v>121.2</v>
      </c>
      <c r="H811" s="3858">
        <v>131.19999999999999</v>
      </c>
      <c r="I811" s="3856">
        <v>131.19999999999999</v>
      </c>
      <c r="J811" s="3856">
        <v>130</v>
      </c>
      <c r="K811" s="3856">
        <v>133.19999999999999</v>
      </c>
      <c r="L811" s="3856">
        <v>137.6</v>
      </c>
      <c r="M811" s="3856">
        <v>185.2</v>
      </c>
      <c r="N811" s="3858">
        <v>211.2</v>
      </c>
      <c r="O811" s="3856">
        <v>197.2</v>
      </c>
      <c r="P811" s="3856">
        <v>182.4</v>
      </c>
      <c r="Q811" s="3856">
        <v>197.6</v>
      </c>
      <c r="R811" s="3856">
        <v>208</v>
      </c>
      <c r="S811" s="3856">
        <v>208.8</v>
      </c>
      <c r="T811" s="3856">
        <v>193.2</v>
      </c>
      <c r="U811" s="3856">
        <v>169.6</v>
      </c>
      <c r="V811" s="3859">
        <v>139.6</v>
      </c>
      <c r="W811" s="3856">
        <v>138</v>
      </c>
      <c r="X811" s="3856">
        <v>132.4</v>
      </c>
      <c r="Y811" s="3858">
        <v>132.80000000000001</v>
      </c>
      <c r="Z811" s="3856">
        <v>135.19999999999999</v>
      </c>
      <c r="AA811" s="3856">
        <v>126</v>
      </c>
      <c r="AB811" s="3899">
        <v>123.6</v>
      </c>
      <c r="AC811" s="1324">
        <f>SUM(E811:AB811)</f>
        <v>3738</v>
      </c>
      <c r="AD811" s="1009"/>
    </row>
    <row r="812" spans="1:30" s="14" customFormat="1" ht="12.75" customHeight="1">
      <c r="A812" s="5370"/>
      <c r="B812" s="5514"/>
      <c r="C812" s="1707" t="s">
        <v>659</v>
      </c>
      <c r="D812" s="1241" t="s">
        <v>106</v>
      </c>
      <c r="E812" s="3311">
        <v>118.4</v>
      </c>
      <c r="F812" s="3312">
        <v>97.6</v>
      </c>
      <c r="G812" s="3312">
        <v>90.8</v>
      </c>
      <c r="H812" s="3315">
        <v>90</v>
      </c>
      <c r="I812" s="3312">
        <v>89.6</v>
      </c>
      <c r="J812" s="3312">
        <v>88.8</v>
      </c>
      <c r="K812" s="3312">
        <v>79.599999999999994</v>
      </c>
      <c r="L812" s="3312">
        <v>91.2</v>
      </c>
      <c r="M812" s="3312">
        <v>109.6</v>
      </c>
      <c r="N812" s="3315">
        <v>114.4</v>
      </c>
      <c r="O812" s="3312">
        <v>113.6</v>
      </c>
      <c r="P812" s="3312">
        <v>120.8</v>
      </c>
      <c r="Q812" s="3312">
        <v>126.8</v>
      </c>
      <c r="R812" s="3312">
        <v>137.19999999999999</v>
      </c>
      <c r="S812" s="3312">
        <v>133.6</v>
      </c>
      <c r="T812" s="3312">
        <v>133.6</v>
      </c>
      <c r="U812" s="3312">
        <v>101.2</v>
      </c>
      <c r="V812" s="3314">
        <v>88.4</v>
      </c>
      <c r="W812" s="3312">
        <v>90.8</v>
      </c>
      <c r="X812" s="3312">
        <v>94.8</v>
      </c>
      <c r="Y812" s="3315">
        <v>104.8</v>
      </c>
      <c r="Z812" s="3312">
        <v>102</v>
      </c>
      <c r="AA812" s="3312">
        <v>87.6</v>
      </c>
      <c r="AB812" s="3319">
        <v>89.6</v>
      </c>
      <c r="AC812" s="1325">
        <f>SUM(E812:AB812)</f>
        <v>2494.7999999999997</v>
      </c>
      <c r="AD812" s="1009"/>
    </row>
    <row r="813" spans="1:30" s="14" customFormat="1" ht="12.75" customHeight="1">
      <c r="A813" s="5371"/>
      <c r="B813" s="5515"/>
      <c r="C813" s="1695" t="s">
        <v>311</v>
      </c>
      <c r="D813" s="701" t="s">
        <v>336</v>
      </c>
      <c r="E813" s="398">
        <v>187.04437976052637</v>
      </c>
      <c r="F813" s="399">
        <v>160.96508938276025</v>
      </c>
      <c r="G813" s="399">
        <v>151.44002113047924</v>
      </c>
      <c r="H813" s="982">
        <v>159.10197987454461</v>
      </c>
      <c r="I813" s="399">
        <v>158.87605231752204</v>
      </c>
      <c r="J813" s="399">
        <v>157.43392264693145</v>
      </c>
      <c r="K813" s="399">
        <v>155.17216245190372</v>
      </c>
      <c r="L813" s="399">
        <v>165.07937484737454</v>
      </c>
      <c r="M813" s="399">
        <v>215.2003717468908</v>
      </c>
      <c r="N813" s="982">
        <v>240.19325552562876</v>
      </c>
      <c r="O813" s="399">
        <v>227.58031549323417</v>
      </c>
      <c r="P813" s="399">
        <v>218.77477002616183</v>
      </c>
      <c r="Q813" s="399">
        <v>234.78500803926983</v>
      </c>
      <c r="R813" s="399">
        <v>249.17431649349416</v>
      </c>
      <c r="S813" s="399">
        <v>247.88384376558307</v>
      </c>
      <c r="T813" s="399">
        <v>234.89401865522245</v>
      </c>
      <c r="U813" s="399">
        <v>197.49835442352423</v>
      </c>
      <c r="V813" s="399">
        <v>165.23534730801398</v>
      </c>
      <c r="W813" s="399">
        <v>165.19273591777576</v>
      </c>
      <c r="X813" s="399">
        <v>162.83979857516405</v>
      </c>
      <c r="Y813" s="982">
        <v>169.17115593386481</v>
      </c>
      <c r="Z813" s="399">
        <v>169.36068020647531</v>
      </c>
      <c r="AA813" s="399">
        <v>153.45931056798085</v>
      </c>
      <c r="AB813" s="400">
        <v>152.66014542112816</v>
      </c>
      <c r="AC813" s="1322"/>
      <c r="AD813" s="1009"/>
    </row>
    <row r="814" spans="1:30" s="14" customFormat="1" ht="12.75" customHeight="1">
      <c r="A814" s="5371"/>
      <c r="B814" s="5515"/>
      <c r="C814" s="2324" t="s">
        <v>311</v>
      </c>
      <c r="D814" s="1267" t="s">
        <v>107</v>
      </c>
      <c r="E814" s="2104">
        <v>10.383665673571778</v>
      </c>
      <c r="F814" s="2105">
        <v>8.9358882389681558</v>
      </c>
      <c r="G814" s="2105">
        <v>8.4071093236312322</v>
      </c>
      <c r="H814" s="2106">
        <v>8.8324587412664197</v>
      </c>
      <c r="I814" s="2105">
        <v>8.8199164974333097</v>
      </c>
      <c r="J814" s="2105">
        <v>8.7398574634408277</v>
      </c>
      <c r="K814" s="2105">
        <v>8.6142970925329774</v>
      </c>
      <c r="L814" s="2105">
        <v>9.1642905294025798</v>
      </c>
      <c r="M814" s="2105">
        <v>12.062717724055819</v>
      </c>
      <c r="N814" s="2106">
        <v>13.463654440315954</v>
      </c>
      <c r="O814" s="2105">
        <v>12.881721216890073</v>
      </c>
      <c r="P814" s="2105">
        <v>12.263074987039127</v>
      </c>
      <c r="Q814" s="2105">
        <v>13.160503649821447</v>
      </c>
      <c r="R814" s="2105">
        <v>14.104005755162735</v>
      </c>
      <c r="S814" s="2105">
        <v>13.894738245225099</v>
      </c>
      <c r="T814" s="2105">
        <v>13.166614068118998</v>
      </c>
      <c r="U814" s="2105">
        <v>11.070459037954354</v>
      </c>
      <c r="V814" s="2107">
        <v>9.2620070143614743</v>
      </c>
      <c r="W814" s="2105">
        <v>9.2596185000289903</v>
      </c>
      <c r="X814" s="2105">
        <v>9.0399616867457127</v>
      </c>
      <c r="Y814" s="2106">
        <v>9.3914435016862523</v>
      </c>
      <c r="Z814" s="2105">
        <v>9.4019648372448703</v>
      </c>
      <c r="AA814" s="2105">
        <v>8.4380737396264873</v>
      </c>
      <c r="AB814" s="2108">
        <v>8.3941310527062623</v>
      </c>
      <c r="AC814" s="1322"/>
      <c r="AD814" s="1009"/>
    </row>
    <row r="815" spans="1:30" s="34" customFormat="1" ht="12.75" customHeight="1" thickBot="1">
      <c r="A815" s="5384"/>
      <c r="B815" s="5516"/>
      <c r="C815" s="1659" t="s">
        <v>311</v>
      </c>
      <c r="D815" s="1316" t="s">
        <v>108</v>
      </c>
      <c r="E815" s="1031">
        <v>0.81767955801104975</v>
      </c>
      <c r="F815" s="1032">
        <v>0.76249999999999996</v>
      </c>
      <c r="G815" s="1032">
        <v>0.74917491749174914</v>
      </c>
      <c r="H815" s="1116">
        <v>0.68597560975609762</v>
      </c>
      <c r="I815" s="1032">
        <v>0.68292682926829273</v>
      </c>
      <c r="J815" s="1032">
        <v>0.68307692307692303</v>
      </c>
      <c r="K815" s="1032">
        <v>0.59759759759759756</v>
      </c>
      <c r="L815" s="1032">
        <v>0.66279069767441867</v>
      </c>
      <c r="M815" s="1032">
        <v>0.59179265658747304</v>
      </c>
      <c r="N815" s="1116">
        <v>0.54166666666666674</v>
      </c>
      <c r="O815" s="1032">
        <v>0.57606490872210958</v>
      </c>
      <c r="P815" s="1032">
        <v>0.66228070175438591</v>
      </c>
      <c r="Q815" s="1032">
        <v>0.6417004048582996</v>
      </c>
      <c r="R815" s="1032">
        <v>0.6596153846153846</v>
      </c>
      <c r="S815" s="1032">
        <v>0.63984674329501912</v>
      </c>
      <c r="T815" s="1032">
        <v>0.69151138716356109</v>
      </c>
      <c r="U815" s="1032">
        <v>0.59669811320754718</v>
      </c>
      <c r="V815" s="1033">
        <v>0.63323782234957027</v>
      </c>
      <c r="W815" s="1032">
        <v>0.65797101449275364</v>
      </c>
      <c r="X815" s="1032">
        <v>0.71601208459214494</v>
      </c>
      <c r="Y815" s="1116">
        <v>0.78915662650602403</v>
      </c>
      <c r="Z815" s="1032">
        <v>0.75443786982248529</v>
      </c>
      <c r="AA815" s="1032">
        <v>0.69523809523809521</v>
      </c>
      <c r="AB815" s="1093">
        <v>0.72491909385113262</v>
      </c>
      <c r="AC815" s="1287">
        <f t="shared" ref="AC815" si="177">AC812/AC811</f>
        <v>0.66741573033707857</v>
      </c>
      <c r="AD815" s="1019"/>
    </row>
    <row r="816" spans="1:30" s="14" customFormat="1" ht="12.75" customHeight="1">
      <c r="A816" s="5369" t="s">
        <v>123</v>
      </c>
      <c r="B816" s="5318" t="s">
        <v>263</v>
      </c>
      <c r="C816" s="1706" t="s">
        <v>659</v>
      </c>
      <c r="D816" s="1239" t="s">
        <v>105</v>
      </c>
      <c r="E816" s="3855">
        <v>17.399999999999999</v>
      </c>
      <c r="F816" s="3856">
        <v>16.8</v>
      </c>
      <c r="G816" s="3856">
        <v>17.399999999999999</v>
      </c>
      <c r="H816" s="3858">
        <v>17.399999999999999</v>
      </c>
      <c r="I816" s="3856">
        <v>17.399999999999999</v>
      </c>
      <c r="J816" s="3856">
        <v>21</v>
      </c>
      <c r="K816" s="3856">
        <v>61.8</v>
      </c>
      <c r="L816" s="3856">
        <v>55.2</v>
      </c>
      <c r="M816" s="3856">
        <v>44.4</v>
      </c>
      <c r="N816" s="3858">
        <v>48.6</v>
      </c>
      <c r="O816" s="3856">
        <v>39.6</v>
      </c>
      <c r="P816" s="3856">
        <v>37.200000000000003</v>
      </c>
      <c r="Q816" s="3856">
        <v>37.200000000000003</v>
      </c>
      <c r="R816" s="3856">
        <v>54.6</v>
      </c>
      <c r="S816" s="3856">
        <v>56.4</v>
      </c>
      <c r="T816" s="3856">
        <v>33.6</v>
      </c>
      <c r="U816" s="3856">
        <v>31.2</v>
      </c>
      <c r="V816" s="3859">
        <v>30</v>
      </c>
      <c r="W816" s="3856">
        <v>28.8</v>
      </c>
      <c r="X816" s="3856">
        <v>27.6</v>
      </c>
      <c r="Y816" s="3858">
        <v>26.4</v>
      </c>
      <c r="Z816" s="3856">
        <v>22.8</v>
      </c>
      <c r="AA816" s="3856">
        <v>21.6</v>
      </c>
      <c r="AB816" s="3899">
        <v>19.8</v>
      </c>
      <c r="AC816" s="1324">
        <f>SUM(E816:AB816)</f>
        <v>784.19999999999993</v>
      </c>
      <c r="AD816" s="1009"/>
    </row>
    <row r="817" spans="1:30" s="14" customFormat="1" ht="12.75" customHeight="1">
      <c r="A817" s="5370"/>
      <c r="B817" s="5319"/>
      <c r="C817" s="1707" t="s">
        <v>659</v>
      </c>
      <c r="D817" s="1241" t="s">
        <v>106</v>
      </c>
      <c r="E817" s="3311">
        <v>0.6</v>
      </c>
      <c r="F817" s="3312">
        <v>0</v>
      </c>
      <c r="G817" s="3312">
        <v>0</v>
      </c>
      <c r="H817" s="3315">
        <v>0</v>
      </c>
      <c r="I817" s="3312">
        <v>0</v>
      </c>
      <c r="J817" s="3312">
        <v>0</v>
      </c>
      <c r="K817" s="3312">
        <v>1.2</v>
      </c>
      <c r="L817" s="3312">
        <v>4.8</v>
      </c>
      <c r="M817" s="3312">
        <v>7.8</v>
      </c>
      <c r="N817" s="3315">
        <v>5.4</v>
      </c>
      <c r="O817" s="3312">
        <v>6</v>
      </c>
      <c r="P817" s="3312">
        <v>5.4</v>
      </c>
      <c r="Q817" s="3312">
        <v>7.2</v>
      </c>
      <c r="R817" s="3312">
        <v>7.2</v>
      </c>
      <c r="S817" s="3312">
        <v>7.2</v>
      </c>
      <c r="T817" s="3312">
        <v>5.4</v>
      </c>
      <c r="U817" s="3312">
        <v>4.8</v>
      </c>
      <c r="V817" s="3314">
        <v>3</v>
      </c>
      <c r="W817" s="3312">
        <v>2.4</v>
      </c>
      <c r="X817" s="3312">
        <v>2.4</v>
      </c>
      <c r="Y817" s="3315">
        <v>2.4</v>
      </c>
      <c r="Z817" s="3312">
        <v>1.2</v>
      </c>
      <c r="AA817" s="3312">
        <v>0.6</v>
      </c>
      <c r="AB817" s="3319">
        <v>0</v>
      </c>
      <c r="AC817" s="1325">
        <f>SUM(E817:AB817)</f>
        <v>75.000000000000014</v>
      </c>
      <c r="AD817" s="1009"/>
    </row>
    <row r="818" spans="1:30" s="14" customFormat="1" ht="12.75" customHeight="1">
      <c r="A818" s="5371"/>
      <c r="B818" s="5367"/>
      <c r="C818" s="1695" t="s">
        <v>311</v>
      </c>
      <c r="D818" s="701" t="s">
        <v>336</v>
      </c>
      <c r="E818" s="398">
        <v>17.41034175425629</v>
      </c>
      <c r="F818" s="399">
        <v>16.8</v>
      </c>
      <c r="G818" s="399">
        <v>17.399999999999999</v>
      </c>
      <c r="H818" s="982">
        <v>17.399999999999999</v>
      </c>
      <c r="I818" s="399">
        <v>17.399999999999999</v>
      </c>
      <c r="J818" s="399">
        <v>21</v>
      </c>
      <c r="K818" s="399">
        <v>61.811649387473878</v>
      </c>
      <c r="L818" s="399">
        <v>55.408302626952946</v>
      </c>
      <c r="M818" s="399">
        <v>45.079929015028405</v>
      </c>
      <c r="N818" s="982">
        <v>48.899079745942046</v>
      </c>
      <c r="O818" s="399">
        <v>40.051966243868726</v>
      </c>
      <c r="P818" s="399">
        <v>37.589892258425003</v>
      </c>
      <c r="Q818" s="399">
        <v>37.890368169232666</v>
      </c>
      <c r="R818" s="399">
        <v>55.072679252057462</v>
      </c>
      <c r="S818" s="399">
        <v>56.857717154314244</v>
      </c>
      <c r="T818" s="399">
        <v>34.031162189969358</v>
      </c>
      <c r="U818" s="399">
        <v>31.567071451118171</v>
      </c>
      <c r="V818" s="399">
        <v>30.14962686336267</v>
      </c>
      <c r="W818" s="399">
        <v>28.899826989101509</v>
      </c>
      <c r="X818" s="399">
        <v>27.704151313476473</v>
      </c>
      <c r="Y818" s="982">
        <v>26.508866441249424</v>
      </c>
      <c r="Z818" s="399">
        <v>22.831557108528539</v>
      </c>
      <c r="AA818" s="399">
        <v>21.60833172644293</v>
      </c>
      <c r="AB818" s="400">
        <v>19.8</v>
      </c>
      <c r="AC818" s="1322"/>
      <c r="AD818" s="1009"/>
    </row>
    <row r="819" spans="1:30" s="14" customFormat="1" ht="12.75" customHeight="1">
      <c r="A819" s="5371"/>
      <c r="B819" s="5367"/>
      <c r="C819" s="2324" t="s">
        <v>311</v>
      </c>
      <c r="D819" s="1267" t="s">
        <v>107</v>
      </c>
      <c r="E819" s="2104">
        <v>0.96652552870223574</v>
      </c>
      <c r="F819" s="2105">
        <v>0.9326427425370879</v>
      </c>
      <c r="G819" s="2105">
        <v>0.96595141191341238</v>
      </c>
      <c r="H819" s="2106">
        <v>0.96595141191341238</v>
      </c>
      <c r="I819" s="2105">
        <v>0.96595141191341238</v>
      </c>
      <c r="J819" s="2105">
        <v>1.1658034281713598</v>
      </c>
      <c r="K819" s="2105">
        <v>3.4314396550877704</v>
      </c>
      <c r="L819" s="2105">
        <v>3.0759613881741861</v>
      </c>
      <c r="M819" s="2105">
        <v>2.526884383677269</v>
      </c>
      <c r="N819" s="2106">
        <v>2.7409608596548174</v>
      </c>
      <c r="O819" s="2105">
        <v>2.2670601463207274</v>
      </c>
      <c r="P819" s="2105">
        <v>2.1070421761369618</v>
      </c>
      <c r="Q819" s="2105">
        <v>2.1238848798252921</v>
      </c>
      <c r="R819" s="2105">
        <v>3.1172770775656176</v>
      </c>
      <c r="S819" s="2105">
        <v>3.1870697383059157</v>
      </c>
      <c r="T819" s="2105">
        <v>1.9075631700208373</v>
      </c>
      <c r="U819" s="2105">
        <v>1.7694424465855561</v>
      </c>
      <c r="V819" s="2107">
        <v>1.6899898238377875</v>
      </c>
      <c r="W819" s="2105">
        <v>1.6199342613292591</v>
      </c>
      <c r="X819" s="2105">
        <v>1.537980694087093</v>
      </c>
      <c r="Y819" s="2106">
        <v>1.4716251130545379</v>
      </c>
      <c r="Z819" s="2105">
        <v>1.2674813117910835</v>
      </c>
      <c r="AA819" s="2105">
        <v>1.1881501084762434</v>
      </c>
      <c r="AB819" s="2108">
        <v>1.0887176504718656</v>
      </c>
      <c r="AC819" s="1322"/>
      <c r="AD819" s="1009"/>
    </row>
    <row r="820" spans="1:30" s="34" customFormat="1" ht="12.75" customHeight="1" thickBot="1">
      <c r="A820" s="5371"/>
      <c r="B820" s="5367"/>
      <c r="C820" s="1659" t="s">
        <v>311</v>
      </c>
      <c r="D820" s="1316" t="s">
        <v>108</v>
      </c>
      <c r="E820" s="1031">
        <v>3.4482758620689655E-2</v>
      </c>
      <c r="F820" s="1032">
        <v>0</v>
      </c>
      <c r="G820" s="1032">
        <v>0</v>
      </c>
      <c r="H820" s="1116">
        <v>0</v>
      </c>
      <c r="I820" s="1032">
        <v>0</v>
      </c>
      <c r="J820" s="1032">
        <v>0</v>
      </c>
      <c r="K820" s="1032">
        <v>1.9417475728155342E-2</v>
      </c>
      <c r="L820" s="1032">
        <v>8.6956521739130432E-2</v>
      </c>
      <c r="M820" s="1032">
        <v>0.17567567567567569</v>
      </c>
      <c r="N820" s="1116">
        <v>0.11111111111111112</v>
      </c>
      <c r="O820" s="1032">
        <v>0.15151515151515152</v>
      </c>
      <c r="P820" s="1032">
        <v>0.14516129032258066</v>
      </c>
      <c r="Q820" s="1032">
        <v>0.19354838709677419</v>
      </c>
      <c r="R820" s="1032">
        <v>0.13186813186813187</v>
      </c>
      <c r="S820" s="1032">
        <v>0.12765957446808512</v>
      </c>
      <c r="T820" s="1032">
        <v>0.16071428571428573</v>
      </c>
      <c r="U820" s="1032">
        <v>0.15384615384615385</v>
      </c>
      <c r="V820" s="1033">
        <v>0.1</v>
      </c>
      <c r="W820" s="1032">
        <v>8.3333333333333329E-2</v>
      </c>
      <c r="X820" s="1032">
        <v>8.6956521739130432E-2</v>
      </c>
      <c r="Y820" s="1116">
        <v>9.0909090909090912E-2</v>
      </c>
      <c r="Z820" s="1032">
        <v>5.2631578947368418E-2</v>
      </c>
      <c r="AA820" s="1032">
        <v>2.7777777777777776E-2</v>
      </c>
      <c r="AB820" s="1093">
        <v>0</v>
      </c>
      <c r="AC820" s="1051">
        <f t="shared" ref="AC820" si="178">AC817/AC816</f>
        <v>9.5638867635807215E-2</v>
      </c>
      <c r="AD820" s="1019"/>
    </row>
    <row r="821" spans="1:30" s="14" customFormat="1" ht="12.75" customHeight="1">
      <c r="A821" s="5369" t="s">
        <v>126</v>
      </c>
      <c r="B821" s="5318" t="s">
        <v>264</v>
      </c>
      <c r="C821" s="1706" t="s">
        <v>659</v>
      </c>
      <c r="D821" s="1239" t="s">
        <v>105</v>
      </c>
      <c r="E821" s="3855">
        <v>163.80000000000001</v>
      </c>
      <c r="F821" s="3856">
        <v>142.19999999999999</v>
      </c>
      <c r="G821" s="3856">
        <v>140.4</v>
      </c>
      <c r="H821" s="3858">
        <v>129.6</v>
      </c>
      <c r="I821" s="3856">
        <v>127.2</v>
      </c>
      <c r="J821" s="3856">
        <v>141</v>
      </c>
      <c r="K821" s="3856">
        <v>192.6</v>
      </c>
      <c r="L821" s="3856">
        <v>301.2</v>
      </c>
      <c r="M821" s="3856">
        <v>310.2</v>
      </c>
      <c r="N821" s="3858">
        <v>314.39999999999998</v>
      </c>
      <c r="O821" s="3856">
        <v>293.39999999999998</v>
      </c>
      <c r="P821" s="3856">
        <v>265.2</v>
      </c>
      <c r="Q821" s="3856">
        <v>274.2</v>
      </c>
      <c r="R821" s="3856">
        <v>243</v>
      </c>
      <c r="S821" s="3856">
        <v>239.4</v>
      </c>
      <c r="T821" s="3856">
        <v>230.4</v>
      </c>
      <c r="U821" s="3856">
        <v>213</v>
      </c>
      <c r="V821" s="3859">
        <v>235.2</v>
      </c>
      <c r="W821" s="3856">
        <v>237.6</v>
      </c>
      <c r="X821" s="3856">
        <v>235.2</v>
      </c>
      <c r="Y821" s="3858">
        <v>256.8</v>
      </c>
      <c r="Z821" s="3856">
        <v>239.4</v>
      </c>
      <c r="AA821" s="3856">
        <v>234</v>
      </c>
      <c r="AB821" s="3899">
        <v>204.6</v>
      </c>
      <c r="AC821" s="1313">
        <f>SUM(E821:AB821)</f>
        <v>5364</v>
      </c>
      <c r="AD821" s="1009"/>
    </row>
    <row r="822" spans="1:30" s="14" customFormat="1" ht="12.75" customHeight="1">
      <c r="A822" s="5370"/>
      <c r="B822" s="5319"/>
      <c r="C822" s="1707" t="s">
        <v>659</v>
      </c>
      <c r="D822" s="1241" t="s">
        <v>106</v>
      </c>
      <c r="E822" s="3311">
        <v>60.6</v>
      </c>
      <c r="F822" s="3312">
        <v>59.4</v>
      </c>
      <c r="G822" s="3312">
        <v>58.8</v>
      </c>
      <c r="H822" s="3315">
        <v>58.2</v>
      </c>
      <c r="I822" s="3312">
        <v>58.8</v>
      </c>
      <c r="J822" s="3312">
        <v>59.4</v>
      </c>
      <c r="K822" s="3312">
        <v>62.4</v>
      </c>
      <c r="L822" s="3312">
        <v>90.6</v>
      </c>
      <c r="M822" s="3312">
        <v>117</v>
      </c>
      <c r="N822" s="3315">
        <v>121.8</v>
      </c>
      <c r="O822" s="3312">
        <v>117.6</v>
      </c>
      <c r="P822" s="3312">
        <v>113.4</v>
      </c>
      <c r="Q822" s="3312">
        <v>105</v>
      </c>
      <c r="R822" s="3312">
        <v>86.4</v>
      </c>
      <c r="S822" s="3312">
        <v>89.4</v>
      </c>
      <c r="T822" s="3312">
        <v>88.2</v>
      </c>
      <c r="U822" s="3312">
        <v>78</v>
      </c>
      <c r="V822" s="3314">
        <v>78</v>
      </c>
      <c r="W822" s="3312">
        <v>72</v>
      </c>
      <c r="X822" s="3312">
        <v>73.8</v>
      </c>
      <c r="Y822" s="3315">
        <v>78</v>
      </c>
      <c r="Z822" s="3312">
        <v>75</v>
      </c>
      <c r="AA822" s="3312">
        <v>69.599999999999994</v>
      </c>
      <c r="AB822" s="3319">
        <v>67.8</v>
      </c>
      <c r="AC822" s="1314">
        <f>SUM(E822:AB822)</f>
        <v>1939.2</v>
      </c>
      <c r="AD822" s="1009"/>
    </row>
    <row r="823" spans="1:30" s="14" customFormat="1" ht="12.75" customHeight="1">
      <c r="A823" s="5371"/>
      <c r="B823" s="5367"/>
      <c r="C823" s="1695" t="s">
        <v>311</v>
      </c>
      <c r="D823" s="701" t="s">
        <v>336</v>
      </c>
      <c r="E823" s="398">
        <v>174.65050815843622</v>
      </c>
      <c r="F823" s="399">
        <v>154.10775450962873</v>
      </c>
      <c r="G823" s="399">
        <v>152.21563651609515</v>
      </c>
      <c r="H823" s="982">
        <v>142.06829343664265</v>
      </c>
      <c r="I823" s="399">
        <v>140.13307960649405</v>
      </c>
      <c r="J823" s="399">
        <v>153.00117646606512</v>
      </c>
      <c r="K823" s="399">
        <v>202.4562174891154</v>
      </c>
      <c r="L823" s="399">
        <v>314.53107954540832</v>
      </c>
      <c r="M823" s="399">
        <v>331.53135598311059</v>
      </c>
      <c r="N823" s="982">
        <v>337.16850386713168</v>
      </c>
      <c r="O823" s="399">
        <v>316.09068319075772</v>
      </c>
      <c r="P823" s="399">
        <v>288.42780725859285</v>
      </c>
      <c r="Q823" s="399">
        <v>293.61648455085077</v>
      </c>
      <c r="R823" s="399">
        <v>257.90300502320639</v>
      </c>
      <c r="S823" s="399">
        <v>255.54788201039742</v>
      </c>
      <c r="T823" s="399">
        <v>246.70508709793563</v>
      </c>
      <c r="U823" s="399">
        <v>226.83253734859116</v>
      </c>
      <c r="V823" s="399">
        <v>247.79636801212402</v>
      </c>
      <c r="W823" s="399">
        <v>248.26953095376001</v>
      </c>
      <c r="X823" s="399">
        <v>246.50655163707108</v>
      </c>
      <c r="Y823" s="982">
        <v>268.38450029761407</v>
      </c>
      <c r="Z823" s="399">
        <v>250.87319506077168</v>
      </c>
      <c r="AA823" s="399">
        <v>244.13144000722232</v>
      </c>
      <c r="AB823" s="400">
        <v>215.54117936023269</v>
      </c>
      <c r="AC823" s="1315"/>
      <c r="AD823" s="1009"/>
    </row>
    <row r="824" spans="1:30" s="14" customFormat="1" ht="12.75" customHeight="1">
      <c r="A824" s="5371"/>
      <c r="B824" s="5367"/>
      <c r="C824" s="2324" t="s">
        <v>311</v>
      </c>
      <c r="D824" s="1267" t="s">
        <v>107</v>
      </c>
      <c r="E824" s="2104">
        <v>9.6956267210940474</v>
      </c>
      <c r="F824" s="2105">
        <v>8.5552070721483577</v>
      </c>
      <c r="G824" s="2105">
        <v>8.4501671843690165</v>
      </c>
      <c r="H824" s="2106">
        <v>7.8868430248996528</v>
      </c>
      <c r="I824" s="2105">
        <v>7.779410695498135</v>
      </c>
      <c r="J824" s="2105">
        <v>8.4937760018280901</v>
      </c>
      <c r="K824" s="2105">
        <v>11.239245352543675</v>
      </c>
      <c r="L824" s="2105">
        <v>17.461019561927415</v>
      </c>
      <c r="M824" s="2105">
        <v>18.583467730257336</v>
      </c>
      <c r="N824" s="2106">
        <v>18.899449171839986</v>
      </c>
      <c r="O824" s="2105">
        <v>17.891670689070267</v>
      </c>
      <c r="P824" s="2105">
        <v>16.167366229371076</v>
      </c>
      <c r="Q824" s="2105">
        <v>16.458209358635465</v>
      </c>
      <c r="R824" s="2105">
        <v>14.598075428917808</v>
      </c>
      <c r="S824" s="2105">
        <v>14.324333831994338</v>
      </c>
      <c r="T824" s="2105">
        <v>13.828664897712933</v>
      </c>
      <c r="U824" s="2105">
        <v>12.714740436813102</v>
      </c>
      <c r="V824" s="2107">
        <v>13.889834929709844</v>
      </c>
      <c r="W824" s="2105">
        <v>13.916357332789852</v>
      </c>
      <c r="X824" s="2105">
        <v>13.684675379295134</v>
      </c>
      <c r="Y824" s="2106">
        <v>14.899217643572182</v>
      </c>
      <c r="Z824" s="2105">
        <v>13.927087182769043</v>
      </c>
      <c r="AA824" s="2105">
        <v>13.423747867221026</v>
      </c>
      <c r="AB824" s="2108">
        <v>11.851691230959975</v>
      </c>
      <c r="AC824" s="1315"/>
      <c r="AD824" s="1009"/>
    </row>
    <row r="825" spans="1:30" s="34" customFormat="1" ht="12.75" customHeight="1" thickBot="1">
      <c r="A825" s="5371"/>
      <c r="B825" s="5367"/>
      <c r="C825" s="1659" t="s">
        <v>311</v>
      </c>
      <c r="D825" s="1316" t="s">
        <v>108</v>
      </c>
      <c r="E825" s="1031">
        <v>0.36996336996336993</v>
      </c>
      <c r="F825" s="1032">
        <v>0.41772151898734178</v>
      </c>
      <c r="G825" s="1032">
        <v>0.41880341880341876</v>
      </c>
      <c r="H825" s="1116">
        <v>0.44907407407407413</v>
      </c>
      <c r="I825" s="1032">
        <v>0.46226415094339618</v>
      </c>
      <c r="J825" s="1032">
        <v>0.42127659574468085</v>
      </c>
      <c r="K825" s="1032">
        <v>0.32398753894080995</v>
      </c>
      <c r="L825" s="1032">
        <v>0.30079681274900399</v>
      </c>
      <c r="M825" s="1032">
        <v>0.37717601547388785</v>
      </c>
      <c r="N825" s="1116">
        <v>0.38740458015267176</v>
      </c>
      <c r="O825" s="1032">
        <v>0.40081799591002049</v>
      </c>
      <c r="P825" s="1032">
        <v>0.42760180995475117</v>
      </c>
      <c r="Q825" s="1032">
        <v>0.38293216630196936</v>
      </c>
      <c r="R825" s="1032">
        <v>0.35555555555555557</v>
      </c>
      <c r="S825" s="1032">
        <v>0.37343358395989978</v>
      </c>
      <c r="T825" s="1032">
        <v>0.3828125</v>
      </c>
      <c r="U825" s="1032">
        <v>0.36619718309859156</v>
      </c>
      <c r="V825" s="1033">
        <v>0.33163265306122452</v>
      </c>
      <c r="W825" s="1032">
        <v>0.30303030303030304</v>
      </c>
      <c r="X825" s="1032">
        <v>0.31377551020408162</v>
      </c>
      <c r="Y825" s="1116">
        <v>0.30373831775700932</v>
      </c>
      <c r="Z825" s="1032">
        <v>0.31328320802005011</v>
      </c>
      <c r="AA825" s="1032">
        <v>0.29743589743589743</v>
      </c>
      <c r="AB825" s="1093">
        <v>0.33137829912023459</v>
      </c>
      <c r="AC825" s="1287">
        <f t="shared" ref="AC825" si="179">AC822/AC821</f>
        <v>0.36152125279642061</v>
      </c>
      <c r="AD825" s="1019"/>
    </row>
    <row r="826" spans="1:30" s="14" customFormat="1" ht="12.75" customHeight="1">
      <c r="A826" s="5369" t="s">
        <v>156</v>
      </c>
      <c r="B826" s="5607" t="s">
        <v>262</v>
      </c>
      <c r="C826" s="1706" t="s">
        <v>659</v>
      </c>
      <c r="D826" s="1239" t="s">
        <v>105</v>
      </c>
      <c r="E826" s="3855">
        <v>287.2</v>
      </c>
      <c r="F826" s="3856">
        <v>282.8</v>
      </c>
      <c r="G826" s="3856">
        <v>282</v>
      </c>
      <c r="H826" s="3858">
        <v>280.39999999999998</v>
      </c>
      <c r="I826" s="3856">
        <v>283.60000000000002</v>
      </c>
      <c r="J826" s="3856">
        <v>289.60000000000002</v>
      </c>
      <c r="K826" s="3856">
        <v>310.39999999999998</v>
      </c>
      <c r="L826" s="3856">
        <v>323.60000000000002</v>
      </c>
      <c r="M826" s="3856">
        <v>338</v>
      </c>
      <c r="N826" s="3858">
        <v>340.8</v>
      </c>
      <c r="O826" s="3856">
        <v>339.6</v>
      </c>
      <c r="P826" s="3856">
        <v>337.6</v>
      </c>
      <c r="Q826" s="3856">
        <v>336.8</v>
      </c>
      <c r="R826" s="3856">
        <v>341.6</v>
      </c>
      <c r="S826" s="3856">
        <v>298</v>
      </c>
      <c r="T826" s="3856">
        <v>326.39999999999998</v>
      </c>
      <c r="U826" s="3856">
        <v>329.6</v>
      </c>
      <c r="V826" s="3859">
        <v>330</v>
      </c>
      <c r="W826" s="3856">
        <v>331.2</v>
      </c>
      <c r="X826" s="3856">
        <v>330.8</v>
      </c>
      <c r="Y826" s="3858">
        <v>348.8</v>
      </c>
      <c r="Z826" s="3856">
        <v>338</v>
      </c>
      <c r="AA826" s="3856">
        <v>323.2</v>
      </c>
      <c r="AB826" s="3899">
        <v>323.60000000000002</v>
      </c>
      <c r="AC826" s="1324">
        <f>SUM(E826:AB826)</f>
        <v>7653.6</v>
      </c>
      <c r="AD826" s="1009"/>
    </row>
    <row r="827" spans="1:30" s="14" customFormat="1" ht="12.75" customHeight="1">
      <c r="A827" s="5370"/>
      <c r="B827" s="5514"/>
      <c r="C827" s="1707" t="s">
        <v>659</v>
      </c>
      <c r="D827" s="1241" t="s">
        <v>106</v>
      </c>
      <c r="E827" s="3311">
        <v>158</v>
      </c>
      <c r="F827" s="3312">
        <v>156.80000000000001</v>
      </c>
      <c r="G827" s="3312">
        <v>156.4</v>
      </c>
      <c r="H827" s="3315">
        <v>157.6</v>
      </c>
      <c r="I827" s="3312">
        <v>157.19999999999999</v>
      </c>
      <c r="J827" s="3312">
        <v>157.6</v>
      </c>
      <c r="K827" s="3312">
        <v>160</v>
      </c>
      <c r="L827" s="3312">
        <v>164.4</v>
      </c>
      <c r="M827" s="3312">
        <v>170.4</v>
      </c>
      <c r="N827" s="3315">
        <v>174.8</v>
      </c>
      <c r="O827" s="3312">
        <v>172.4</v>
      </c>
      <c r="P827" s="3312">
        <v>171.2</v>
      </c>
      <c r="Q827" s="3312">
        <v>175.2</v>
      </c>
      <c r="R827" s="3312">
        <v>172.4</v>
      </c>
      <c r="S827" s="3312">
        <v>158.80000000000001</v>
      </c>
      <c r="T827" s="3312">
        <v>169.2</v>
      </c>
      <c r="U827" s="3312">
        <v>159.6</v>
      </c>
      <c r="V827" s="3314">
        <v>160.80000000000001</v>
      </c>
      <c r="W827" s="3312">
        <v>160.4</v>
      </c>
      <c r="X827" s="3312">
        <v>169.6</v>
      </c>
      <c r="Y827" s="3315">
        <v>184.8</v>
      </c>
      <c r="Z827" s="3312">
        <v>182</v>
      </c>
      <c r="AA827" s="3312">
        <v>165.6</v>
      </c>
      <c r="AB827" s="3319">
        <v>168</v>
      </c>
      <c r="AC827" s="1325">
        <f>SUM(E827:AB827)</f>
        <v>3983.2000000000003</v>
      </c>
      <c r="AD827" s="1009"/>
    </row>
    <row r="828" spans="1:30" s="14" customFormat="1" ht="12.75" customHeight="1">
      <c r="A828" s="5371"/>
      <c r="B828" s="5515"/>
      <c r="C828" s="1695" t="s">
        <v>311</v>
      </c>
      <c r="D828" s="701" t="s">
        <v>336</v>
      </c>
      <c r="E828" s="398">
        <v>327.79237330969124</v>
      </c>
      <c r="F828" s="399">
        <v>323.36060366099025</v>
      </c>
      <c r="G828" s="399">
        <v>322.46699055872369</v>
      </c>
      <c r="H828" s="982">
        <v>321.65497042638714</v>
      </c>
      <c r="I828" s="399">
        <v>324.25422125239942</v>
      </c>
      <c r="J828" s="399">
        <v>329.70580825942392</v>
      </c>
      <c r="K828" s="399">
        <v>349.21076730249882</v>
      </c>
      <c r="L828" s="399">
        <v>362.96600391772233</v>
      </c>
      <c r="M828" s="399">
        <v>378.52365844158277</v>
      </c>
      <c r="N828" s="982">
        <v>383.01394230497669</v>
      </c>
      <c r="O828" s="399">
        <v>380.85419782378665</v>
      </c>
      <c r="P828" s="399">
        <v>378.5276740213323</v>
      </c>
      <c r="Q828" s="399">
        <v>379.64362236181449</v>
      </c>
      <c r="R828" s="399">
        <v>382.63862847339396</v>
      </c>
      <c r="S828" s="399">
        <v>337.6706087298686</v>
      </c>
      <c r="T828" s="399">
        <v>367.64874540789606</v>
      </c>
      <c r="U828" s="399">
        <v>366.20802831177804</v>
      </c>
      <c r="V828" s="399">
        <v>367.09214102184211</v>
      </c>
      <c r="W828" s="399">
        <v>367.99673911598722</v>
      </c>
      <c r="X828" s="399">
        <v>371.74292192320223</v>
      </c>
      <c r="Y828" s="982">
        <v>394.73089567450887</v>
      </c>
      <c r="Z828" s="399">
        <v>383.88539956606843</v>
      </c>
      <c r="AA828" s="399">
        <v>363.15506329941206</v>
      </c>
      <c r="AB828" s="400">
        <v>364.61069649696236</v>
      </c>
      <c r="AC828" s="1322"/>
      <c r="AD828" s="1009"/>
    </row>
    <row r="829" spans="1:30" s="14" customFormat="1" ht="12.75" customHeight="1">
      <c r="A829" s="5371"/>
      <c r="B829" s="5515"/>
      <c r="C829" s="2324" t="s">
        <v>311</v>
      </c>
      <c r="D829" s="1267" t="s">
        <v>107</v>
      </c>
      <c r="E829" s="2104">
        <v>18.197212977755438</v>
      </c>
      <c r="F829" s="2105">
        <v>17.951185727787752</v>
      </c>
      <c r="G829" s="2105">
        <v>17.731086076556917</v>
      </c>
      <c r="H829" s="2106">
        <v>17.856498438639974</v>
      </c>
      <c r="I829" s="2105">
        <v>18.000794415956278</v>
      </c>
      <c r="J829" s="2105">
        <v>18.303436264611687</v>
      </c>
      <c r="K829" s="2105">
        <v>19.386243317885913</v>
      </c>
      <c r="L829" s="2105">
        <v>20.149857698901901</v>
      </c>
      <c r="M829" s="2105">
        <v>21.217547193775708</v>
      </c>
      <c r="N829" s="2106">
        <v>21.262807951265202</v>
      </c>
      <c r="O829" s="2105">
        <v>21.348181906365262</v>
      </c>
      <c r="P829" s="2105">
        <v>21.013755239609534</v>
      </c>
      <c r="Q829" s="2105">
        <v>21.075706496799832</v>
      </c>
      <c r="R829" s="2105">
        <v>21.448205354510993</v>
      </c>
      <c r="S829" s="2105">
        <v>18.745597773809081</v>
      </c>
      <c r="T829" s="2105">
        <v>20.607971080434659</v>
      </c>
      <c r="U829" s="2105">
        <v>20.329836896654534</v>
      </c>
      <c r="V829" s="2107">
        <v>20.378917926572754</v>
      </c>
      <c r="W829" s="2105">
        <v>20.429136191299975</v>
      </c>
      <c r="X829" s="2105">
        <v>20.440559623018938</v>
      </c>
      <c r="Y829" s="2106">
        <v>21.913268161071134</v>
      </c>
      <c r="Z829" s="2105">
        <v>21.108222740708253</v>
      </c>
      <c r="AA829" s="2105">
        <v>19.96834986223725</v>
      </c>
      <c r="AB829" s="2108">
        <v>20.048388930660778</v>
      </c>
      <c r="AC829" s="1322"/>
      <c r="AD829" s="1009"/>
    </row>
    <row r="830" spans="1:30" s="34" customFormat="1" ht="12.75" customHeight="1" thickBot="1">
      <c r="A830" s="5384"/>
      <c r="B830" s="5516"/>
      <c r="C830" s="1659" t="s">
        <v>311</v>
      </c>
      <c r="D830" s="1316" t="s">
        <v>108</v>
      </c>
      <c r="E830" s="1031">
        <v>0.55013927576601673</v>
      </c>
      <c r="F830" s="1032">
        <v>0.5544554455445545</v>
      </c>
      <c r="G830" s="1032">
        <v>0.55460992907801421</v>
      </c>
      <c r="H830" s="1116">
        <v>0.56205420827389441</v>
      </c>
      <c r="I830" s="1032">
        <v>0.55430183356840612</v>
      </c>
      <c r="J830" s="1032">
        <v>0.5441988950276242</v>
      </c>
      <c r="K830" s="1032">
        <v>0.51546391752577325</v>
      </c>
      <c r="L830" s="1032">
        <v>0.50803461063040789</v>
      </c>
      <c r="M830" s="1032">
        <v>0.5041420118343195</v>
      </c>
      <c r="N830" s="1116">
        <v>0.51291079812206575</v>
      </c>
      <c r="O830" s="1032">
        <v>0.50765606595995283</v>
      </c>
      <c r="P830" s="1032">
        <v>0.5071090047393364</v>
      </c>
      <c r="Q830" s="1032">
        <v>0.52019002375296908</v>
      </c>
      <c r="R830" s="1032">
        <v>0.50468384074941453</v>
      </c>
      <c r="S830" s="1032">
        <v>0.53288590604026853</v>
      </c>
      <c r="T830" s="1032">
        <v>0.51838235294117652</v>
      </c>
      <c r="U830" s="1032">
        <v>0.48422330097087374</v>
      </c>
      <c r="V830" s="1033">
        <v>0.4872727272727273</v>
      </c>
      <c r="W830" s="1032">
        <v>0.4842995169082126</v>
      </c>
      <c r="X830" s="1032">
        <v>0.51269649334945588</v>
      </c>
      <c r="Y830" s="1116">
        <v>0.52981651376146788</v>
      </c>
      <c r="Z830" s="1032">
        <v>0.53846153846153844</v>
      </c>
      <c r="AA830" s="1032">
        <v>0.51237623762376239</v>
      </c>
      <c r="AB830" s="1093">
        <v>0.51915945611866499</v>
      </c>
      <c r="AC830" s="1287">
        <f t="shared" ref="AC830" si="180">AC827/AC826</f>
        <v>0.52043482805477159</v>
      </c>
      <c r="AD830" s="1019"/>
    </row>
    <row r="831" spans="1:30" s="14" customFormat="1" ht="12.75" customHeight="1">
      <c r="A831" s="5369" t="s">
        <v>127</v>
      </c>
      <c r="B831" s="5318" t="s">
        <v>261</v>
      </c>
      <c r="C831" s="1706" t="s">
        <v>660</v>
      </c>
      <c r="D831" s="1239" t="s">
        <v>105</v>
      </c>
      <c r="E831" s="3855">
        <v>82.8</v>
      </c>
      <c r="F831" s="3856">
        <v>77</v>
      </c>
      <c r="G831" s="3856">
        <v>71.599999999999994</v>
      </c>
      <c r="H831" s="3858">
        <v>82.2</v>
      </c>
      <c r="I831" s="3856">
        <v>91.8</v>
      </c>
      <c r="J831" s="3856">
        <v>105.2</v>
      </c>
      <c r="K831" s="3856">
        <v>100</v>
      </c>
      <c r="L831" s="3856">
        <v>117.2</v>
      </c>
      <c r="M831" s="3856">
        <v>166.6</v>
      </c>
      <c r="N831" s="3858">
        <v>179.8</v>
      </c>
      <c r="O831" s="3856">
        <v>181.8</v>
      </c>
      <c r="P831" s="3856">
        <v>188.6</v>
      </c>
      <c r="Q831" s="3856">
        <v>190.6</v>
      </c>
      <c r="R831" s="3856">
        <v>166.6</v>
      </c>
      <c r="S831" s="3856">
        <v>152.6</v>
      </c>
      <c r="T831" s="3856">
        <v>138.19999999999999</v>
      </c>
      <c r="U831" s="3856">
        <v>127</v>
      </c>
      <c r="V831" s="3859">
        <v>125.6</v>
      </c>
      <c r="W831" s="3856">
        <v>112.8</v>
      </c>
      <c r="X831" s="3856">
        <v>96.4</v>
      </c>
      <c r="Y831" s="3858">
        <v>94.8</v>
      </c>
      <c r="Z831" s="3856">
        <v>102.2</v>
      </c>
      <c r="AA831" s="3856">
        <v>94.4</v>
      </c>
      <c r="AB831" s="3899">
        <v>84.8</v>
      </c>
      <c r="AC831" s="1331">
        <f>SUM(E831:AB831)</f>
        <v>2930.6</v>
      </c>
      <c r="AD831" s="1009"/>
    </row>
    <row r="832" spans="1:30" s="14" customFormat="1" ht="12.75" customHeight="1">
      <c r="A832" s="5370"/>
      <c r="B832" s="5319"/>
      <c r="C832" s="1707" t="s">
        <v>660</v>
      </c>
      <c r="D832" s="1241" t="s">
        <v>106</v>
      </c>
      <c r="E832" s="3311">
        <v>17</v>
      </c>
      <c r="F832" s="3312">
        <v>15.6</v>
      </c>
      <c r="G832" s="3312">
        <v>16.2</v>
      </c>
      <c r="H832" s="3315">
        <v>15.4</v>
      </c>
      <c r="I832" s="3312">
        <v>15.4</v>
      </c>
      <c r="J832" s="3312">
        <v>15.6</v>
      </c>
      <c r="K832" s="3312">
        <v>16.399999999999999</v>
      </c>
      <c r="L832" s="3312">
        <v>14.4</v>
      </c>
      <c r="M832" s="3312">
        <v>23.8</v>
      </c>
      <c r="N832" s="3315">
        <v>15.8</v>
      </c>
      <c r="O832" s="3312">
        <v>16.8</v>
      </c>
      <c r="P832" s="3312">
        <v>16.600000000000001</v>
      </c>
      <c r="Q832" s="3312">
        <v>16.2</v>
      </c>
      <c r="R832" s="3312">
        <v>23.8</v>
      </c>
      <c r="S832" s="3312">
        <v>23.2</v>
      </c>
      <c r="T832" s="3312">
        <v>31.6</v>
      </c>
      <c r="U832" s="3312">
        <v>24.6</v>
      </c>
      <c r="V832" s="3314">
        <v>18.600000000000001</v>
      </c>
      <c r="W832" s="3312">
        <v>16.8</v>
      </c>
      <c r="X832" s="3312">
        <v>15.4</v>
      </c>
      <c r="Y832" s="3315">
        <v>15.2</v>
      </c>
      <c r="Z832" s="3312">
        <v>17.8</v>
      </c>
      <c r="AA832" s="3312">
        <v>16.8</v>
      </c>
      <c r="AB832" s="3319">
        <v>16.399999999999999</v>
      </c>
      <c r="AC832" s="1325">
        <f>SUM(E832:AB832)</f>
        <v>435.40000000000009</v>
      </c>
      <c r="AD832" s="1009"/>
    </row>
    <row r="833" spans="1:30" s="14" customFormat="1" ht="12.75" customHeight="1">
      <c r="A833" s="5371"/>
      <c r="B833" s="5367"/>
      <c r="C833" s="1695" t="s">
        <v>311</v>
      </c>
      <c r="D833" s="701" t="s">
        <v>336</v>
      </c>
      <c r="E833" s="398">
        <v>84.527155399906832</v>
      </c>
      <c r="F833" s="399">
        <v>78.564368513977115</v>
      </c>
      <c r="G833" s="399">
        <v>73.409808608931812</v>
      </c>
      <c r="H833" s="982">
        <v>83.630138108220294</v>
      </c>
      <c r="I833" s="399">
        <v>93.082758876174267</v>
      </c>
      <c r="J833" s="399">
        <v>106.35036436232836</v>
      </c>
      <c r="K833" s="399">
        <v>101.33587716105288</v>
      </c>
      <c r="L833" s="399">
        <v>118.08132790581244</v>
      </c>
      <c r="M833" s="399">
        <v>168.29141392239831</v>
      </c>
      <c r="N833" s="982">
        <v>180.49288074602833</v>
      </c>
      <c r="O833" s="399">
        <v>182.57458749782239</v>
      </c>
      <c r="P833" s="399">
        <v>189.32913140877184</v>
      </c>
      <c r="Q833" s="399">
        <v>191.28721860072096</v>
      </c>
      <c r="R833" s="399">
        <v>168.29141392239831</v>
      </c>
      <c r="S833" s="399">
        <v>154.35349040433132</v>
      </c>
      <c r="T833" s="399">
        <v>141.76670977348667</v>
      </c>
      <c r="U833" s="399">
        <v>129.36058132213228</v>
      </c>
      <c r="V833" s="399">
        <v>126.9697601793435</v>
      </c>
      <c r="W833" s="399">
        <v>114.04420195696053</v>
      </c>
      <c r="X833" s="399">
        <v>97.622333510319251</v>
      </c>
      <c r="Y833" s="982">
        <v>96.010832722146517</v>
      </c>
      <c r="Z833" s="399">
        <v>103.73851743687106</v>
      </c>
      <c r="AA833" s="399">
        <v>95.883262355846028</v>
      </c>
      <c r="AB833" s="400">
        <v>86.371291526756735</v>
      </c>
      <c r="AC833" s="1322"/>
      <c r="AD833" s="1009"/>
    </row>
    <row r="834" spans="1:30" s="14" customFormat="1" ht="12.75" customHeight="1">
      <c r="A834" s="5371"/>
      <c r="B834" s="5367"/>
      <c r="C834" s="2324" t="s">
        <v>311</v>
      </c>
      <c r="D834" s="1267" t="s">
        <v>107</v>
      </c>
      <c r="E834" s="2104">
        <v>4.6924784542278406</v>
      </c>
      <c r="F834" s="2105">
        <v>4.3614576259863123</v>
      </c>
      <c r="G834" s="2105">
        <v>4.0364926439548272</v>
      </c>
      <c r="H834" s="2106">
        <v>4.6426810335717859</v>
      </c>
      <c r="I834" s="2105">
        <v>5.1674380667377164</v>
      </c>
      <c r="J834" s="2105">
        <v>5.9039818743274104</v>
      </c>
      <c r="K834" s="2105">
        <v>5.625605380528917</v>
      </c>
      <c r="L834" s="2105">
        <v>6.5552198512201239</v>
      </c>
      <c r="M834" s="2105">
        <v>9.4333100126601366</v>
      </c>
      <c r="N834" s="2106">
        <v>10.019962815916394</v>
      </c>
      <c r="O834" s="2105">
        <v>10.233930799908023</v>
      </c>
      <c r="P834" s="2105">
        <v>10.510502402335813</v>
      </c>
      <c r="Q834" s="2105">
        <v>10.619204533813562</v>
      </c>
      <c r="R834" s="2105">
        <v>9.4333100126601366</v>
      </c>
      <c r="S834" s="2105">
        <v>8.5688489649325987</v>
      </c>
      <c r="T834" s="2105">
        <v>7.9465095194029205</v>
      </c>
      <c r="U834" s="2105">
        <v>7.1813813893134189</v>
      </c>
      <c r="V834" s="2107">
        <v>7.048656271008289</v>
      </c>
      <c r="W834" s="2105">
        <v>6.3311010287853096</v>
      </c>
      <c r="X834" s="2105">
        <v>5.3678362410573568</v>
      </c>
      <c r="Y834" s="2106">
        <v>5.3299884728126372</v>
      </c>
      <c r="Z834" s="2105">
        <v>5.7041391397628756</v>
      </c>
      <c r="AA834" s="2105">
        <v>5.2722121268502109</v>
      </c>
      <c r="AB834" s="2108">
        <v>4.7491893726884422</v>
      </c>
      <c r="AC834" s="1322"/>
      <c r="AD834" s="1009"/>
    </row>
    <row r="835" spans="1:30" s="34" customFormat="1" ht="12.75" customHeight="1" thickBot="1">
      <c r="A835" s="5371"/>
      <c r="B835" s="5367"/>
      <c r="C835" s="1660" t="s">
        <v>311</v>
      </c>
      <c r="D835" s="1316" t="s">
        <v>108</v>
      </c>
      <c r="E835" s="1031">
        <v>0.20531400966183574</v>
      </c>
      <c r="F835" s="1032">
        <v>0.20259740259740258</v>
      </c>
      <c r="G835" s="1032">
        <v>0.22625698324022347</v>
      </c>
      <c r="H835" s="1116">
        <v>0.18734793187347931</v>
      </c>
      <c r="I835" s="1032">
        <v>0.16775599128540306</v>
      </c>
      <c r="J835" s="1032">
        <v>0.14828897338403041</v>
      </c>
      <c r="K835" s="1032">
        <v>0.16399999999999998</v>
      </c>
      <c r="L835" s="1032">
        <v>0.12286689419795221</v>
      </c>
      <c r="M835" s="1032">
        <v>0.14285714285714288</v>
      </c>
      <c r="N835" s="1116">
        <v>8.7875417130144601E-2</v>
      </c>
      <c r="O835" s="1032">
        <v>9.2409240924092403E-2</v>
      </c>
      <c r="P835" s="1032">
        <v>8.8016967126193016E-2</v>
      </c>
      <c r="Q835" s="1032">
        <v>8.4994753410283314E-2</v>
      </c>
      <c r="R835" s="1032">
        <v>0.14285714285714288</v>
      </c>
      <c r="S835" s="1032">
        <v>0.15203145478374835</v>
      </c>
      <c r="T835" s="1032">
        <v>0.22865412445730829</v>
      </c>
      <c r="U835" s="1032">
        <v>0.19370078740157481</v>
      </c>
      <c r="V835" s="1033">
        <v>0.14808917197452232</v>
      </c>
      <c r="W835" s="1032">
        <v>0.14893617021276598</v>
      </c>
      <c r="X835" s="1032">
        <v>0.15975103734439833</v>
      </c>
      <c r="Y835" s="1116">
        <v>0.16033755274261602</v>
      </c>
      <c r="Z835" s="1032">
        <v>0.17416829745596868</v>
      </c>
      <c r="AA835" s="1032">
        <v>0.17796610169491525</v>
      </c>
      <c r="AB835" s="1093">
        <v>0.19339622641509432</v>
      </c>
      <c r="AC835" s="1381">
        <f>AC832/AC831</f>
        <v>0.14857025865010581</v>
      </c>
      <c r="AD835" s="1019"/>
    </row>
    <row r="836" spans="1:30" s="14" customFormat="1" ht="12.75" customHeight="1">
      <c r="A836" s="5369" t="s">
        <v>151</v>
      </c>
      <c r="B836" s="5318" t="s">
        <v>257</v>
      </c>
      <c r="C836" s="1706" t="s">
        <v>660</v>
      </c>
      <c r="D836" s="1352" t="s">
        <v>105</v>
      </c>
      <c r="E836" s="3855">
        <v>138.1</v>
      </c>
      <c r="F836" s="3856">
        <v>181.6</v>
      </c>
      <c r="G836" s="3856">
        <v>195.9</v>
      </c>
      <c r="H836" s="3858">
        <v>161.80000000000001</v>
      </c>
      <c r="I836" s="3856">
        <v>197.9</v>
      </c>
      <c r="J836" s="3856">
        <v>171.7</v>
      </c>
      <c r="K836" s="3856">
        <v>184.4</v>
      </c>
      <c r="L836" s="3856">
        <v>135.5</v>
      </c>
      <c r="M836" s="3856">
        <v>172.1</v>
      </c>
      <c r="N836" s="3858">
        <v>179</v>
      </c>
      <c r="O836" s="3856">
        <v>173.2</v>
      </c>
      <c r="P836" s="3856">
        <v>205.3</v>
      </c>
      <c r="Q836" s="3856">
        <v>150.30000000000001</v>
      </c>
      <c r="R836" s="3856">
        <v>206.7</v>
      </c>
      <c r="S836" s="3856">
        <v>184.6</v>
      </c>
      <c r="T836" s="3856">
        <v>166.4</v>
      </c>
      <c r="U836" s="3856">
        <v>188.6</v>
      </c>
      <c r="V836" s="3859">
        <v>171.4</v>
      </c>
      <c r="W836" s="3856">
        <v>176.8</v>
      </c>
      <c r="X836" s="3856">
        <v>149.5</v>
      </c>
      <c r="Y836" s="3858">
        <v>173.7</v>
      </c>
      <c r="Z836" s="3856">
        <v>181</v>
      </c>
      <c r="AA836" s="3856">
        <v>155.1</v>
      </c>
      <c r="AB836" s="3899">
        <v>182.5</v>
      </c>
      <c r="AC836" s="1324">
        <f>SUM(E836:AB836)</f>
        <v>4183.1000000000004</v>
      </c>
      <c r="AD836" s="1009"/>
    </row>
    <row r="837" spans="1:30" s="14" customFormat="1" ht="12.75" customHeight="1">
      <c r="A837" s="5370"/>
      <c r="B837" s="5319"/>
      <c r="C837" s="1707" t="s">
        <v>660</v>
      </c>
      <c r="D837" s="1353" t="s">
        <v>106</v>
      </c>
      <c r="E837" s="3311">
        <v>59.5</v>
      </c>
      <c r="F837" s="3312">
        <v>120.4</v>
      </c>
      <c r="G837" s="3312">
        <v>137.69999999999999</v>
      </c>
      <c r="H837" s="3315">
        <v>90.8</v>
      </c>
      <c r="I837" s="3312">
        <v>137.1</v>
      </c>
      <c r="J837" s="3312">
        <v>98.8</v>
      </c>
      <c r="K837" s="3312">
        <v>116</v>
      </c>
      <c r="L837" s="3312">
        <v>54.1</v>
      </c>
      <c r="M837" s="3312">
        <v>96.5</v>
      </c>
      <c r="N837" s="3315">
        <v>106.8</v>
      </c>
      <c r="O837" s="3312">
        <v>98</v>
      </c>
      <c r="P837" s="3312">
        <v>140.19999999999999</v>
      </c>
      <c r="Q837" s="3312">
        <v>63.7</v>
      </c>
      <c r="R837" s="3312">
        <v>142.19999999999999</v>
      </c>
      <c r="S837" s="3312">
        <v>118.9</v>
      </c>
      <c r="T837" s="3312">
        <v>98.2</v>
      </c>
      <c r="U837" s="3312">
        <v>129.19999999999999</v>
      </c>
      <c r="V837" s="3314">
        <v>108</v>
      </c>
      <c r="W837" s="3312">
        <v>111.9</v>
      </c>
      <c r="X837" s="3312">
        <v>65</v>
      </c>
      <c r="Y837" s="3315">
        <v>110.6</v>
      </c>
      <c r="Z837" s="3312">
        <v>116.6</v>
      </c>
      <c r="AA837" s="3312">
        <v>85.4</v>
      </c>
      <c r="AB837" s="3319">
        <v>122.5</v>
      </c>
      <c r="AC837" s="1325">
        <f>SUM(E837:AB837)</f>
        <v>2528.1</v>
      </c>
      <c r="AD837" s="1009"/>
    </row>
    <row r="838" spans="1:30" s="14" customFormat="1" ht="12.75" customHeight="1">
      <c r="A838" s="5371"/>
      <c r="B838" s="5367"/>
      <c r="C838" s="1695" t="s">
        <v>311</v>
      </c>
      <c r="D838" s="694" t="s">
        <v>336</v>
      </c>
      <c r="E838" s="398">
        <v>150.37240438325111</v>
      </c>
      <c r="F838" s="399">
        <v>217.88694316089709</v>
      </c>
      <c r="G838" s="399">
        <v>239.45375336377589</v>
      </c>
      <c r="H838" s="982">
        <v>185.53673490713371</v>
      </c>
      <c r="I838" s="399">
        <v>240.75053478652961</v>
      </c>
      <c r="J838" s="399">
        <v>198.09676928208594</v>
      </c>
      <c r="K838" s="399">
        <v>217.85169267187254</v>
      </c>
      <c r="L838" s="399">
        <v>145.90085674868396</v>
      </c>
      <c r="M838" s="399">
        <v>197.30854010913973</v>
      </c>
      <c r="N838" s="982">
        <v>208.44001535213914</v>
      </c>
      <c r="O838" s="399">
        <v>199.00311555350081</v>
      </c>
      <c r="P838" s="399">
        <v>248.6043644025583</v>
      </c>
      <c r="Q838" s="399">
        <v>163.24147757233763</v>
      </c>
      <c r="R838" s="399">
        <v>250.88987624055298</v>
      </c>
      <c r="S838" s="399">
        <v>219.57770834035043</v>
      </c>
      <c r="T838" s="399">
        <v>193.21542381497395</v>
      </c>
      <c r="U838" s="399">
        <v>228.61014850614131</v>
      </c>
      <c r="V838" s="399">
        <v>202.58815365168815</v>
      </c>
      <c r="W838" s="399">
        <v>209.23634961449696</v>
      </c>
      <c r="X838" s="399">
        <v>163.01917065179788</v>
      </c>
      <c r="Y838" s="982">
        <v>205.922436854268</v>
      </c>
      <c r="Z838" s="399">
        <v>215.30573610565975</v>
      </c>
      <c r="AA838" s="399">
        <v>177.0569682333909</v>
      </c>
      <c r="AB838" s="400">
        <v>219.80104640333266</v>
      </c>
      <c r="AC838" s="1322"/>
      <c r="AD838" s="1009"/>
    </row>
    <row r="839" spans="1:30" s="14" customFormat="1" ht="12.75" customHeight="1">
      <c r="A839" s="5371"/>
      <c r="B839" s="5367"/>
      <c r="C839" s="2322" t="s">
        <v>311</v>
      </c>
      <c r="D839" s="1289" t="s">
        <v>107</v>
      </c>
      <c r="E839" s="2104">
        <v>8.3478411682078164</v>
      </c>
      <c r="F839" s="2105">
        <v>12.095873585273907</v>
      </c>
      <c r="G839" s="2105">
        <v>13.166541806004025</v>
      </c>
      <c r="H839" s="2106">
        <v>10.29996960030749</v>
      </c>
      <c r="I839" s="2105">
        <v>13.365133275629736</v>
      </c>
      <c r="J839" s="2105">
        <v>10.997232987558416</v>
      </c>
      <c r="K839" s="2105">
        <v>12.09391667380012</v>
      </c>
      <c r="L839" s="2105">
        <v>8.0996056652740123</v>
      </c>
      <c r="M839" s="2105">
        <v>11.059819295672224</v>
      </c>
      <c r="N839" s="2106">
        <v>11.571432593600699</v>
      </c>
      <c r="O839" s="2105">
        <v>11.15480605188232</v>
      </c>
      <c r="P839" s="2105">
        <v>13.801134298993546</v>
      </c>
      <c r="Q839" s="2105">
        <v>9.0622606749328263</v>
      </c>
      <c r="R839" s="2105">
        <v>14.063236658683026</v>
      </c>
      <c r="S839" s="2105">
        <v>12.18973548253293</v>
      </c>
      <c r="T839" s="2105">
        <v>10.830386111763383</v>
      </c>
      <c r="U839" s="2105">
        <v>12.691166421105867</v>
      </c>
      <c r="V839" s="2107">
        <v>11.246569715906869</v>
      </c>
      <c r="W839" s="2105">
        <v>11.615640651363892</v>
      </c>
      <c r="X839" s="2105">
        <v>8.9637297198938128</v>
      </c>
      <c r="Y839" s="2106">
        <v>11.431670610576477</v>
      </c>
      <c r="Z839" s="2105">
        <v>11.838745209397446</v>
      </c>
      <c r="AA839" s="2105">
        <v>9.7356084068045003</v>
      </c>
      <c r="AB839" s="2108">
        <v>12.085923172297671</v>
      </c>
      <c r="AC839" s="1322"/>
      <c r="AD839" s="1009"/>
    </row>
    <row r="840" spans="1:30" s="34" customFormat="1" ht="12.75" customHeight="1" thickBot="1">
      <c r="A840" s="5371"/>
      <c r="B840" s="5367"/>
      <c r="C840" s="1659" t="s">
        <v>311</v>
      </c>
      <c r="D840" s="1643" t="s">
        <v>108</v>
      </c>
      <c r="E840" s="1015">
        <v>0.43084721216509775</v>
      </c>
      <c r="F840" s="1016">
        <v>0.66299559471365643</v>
      </c>
      <c r="G840" s="1016">
        <v>0.70290964777947929</v>
      </c>
      <c r="H840" s="1113">
        <v>0.56118665018541403</v>
      </c>
      <c r="I840" s="1016">
        <v>0.69277412834765029</v>
      </c>
      <c r="J840" s="1016">
        <v>0.57542224810716369</v>
      </c>
      <c r="K840" s="1016">
        <v>0.62906724511930578</v>
      </c>
      <c r="L840" s="1016">
        <v>0.39926199261992623</v>
      </c>
      <c r="M840" s="1016">
        <v>0.56072051133062173</v>
      </c>
      <c r="N840" s="1113">
        <v>0.59664804469273747</v>
      </c>
      <c r="O840" s="1016">
        <v>0.56581986143187069</v>
      </c>
      <c r="P840" s="1016">
        <v>0.68290306867998041</v>
      </c>
      <c r="Q840" s="1016">
        <v>0.42381902860944776</v>
      </c>
      <c r="R840" s="1016">
        <v>0.68795355587808416</v>
      </c>
      <c r="S840" s="1016">
        <v>0.64409534127843993</v>
      </c>
      <c r="T840" s="1016">
        <v>0.59014423076923073</v>
      </c>
      <c r="U840" s="1016">
        <v>0.68504772004241776</v>
      </c>
      <c r="V840" s="1022">
        <v>0.63010501750291714</v>
      </c>
      <c r="W840" s="1016">
        <v>0.63291855203619907</v>
      </c>
      <c r="X840" s="1016">
        <v>0.43478260869565216</v>
      </c>
      <c r="Y840" s="1113">
        <v>0.63672999424294763</v>
      </c>
      <c r="Z840" s="1016">
        <v>0.64419889502762429</v>
      </c>
      <c r="AA840" s="1016">
        <v>0.55061250805931661</v>
      </c>
      <c r="AB840" s="1017">
        <v>0.67123287671232879</v>
      </c>
      <c r="AC840" s="1381">
        <f t="shared" ref="AC840" si="181">AC837/AC836</f>
        <v>0.60436040257225498</v>
      </c>
      <c r="AD840" s="1019"/>
    </row>
    <row r="841" spans="1:30" s="14" customFormat="1" ht="12.75" customHeight="1">
      <c r="A841" s="5369" t="s">
        <v>155</v>
      </c>
      <c r="B841" s="5507" t="s">
        <v>622</v>
      </c>
      <c r="C841" s="1678"/>
      <c r="D841" s="1197" t="s">
        <v>105</v>
      </c>
      <c r="E841" s="1198"/>
      <c r="F841" s="1065"/>
      <c r="G841" s="1065"/>
      <c r="H841" s="1135"/>
      <c r="I841" s="1065"/>
      <c r="J841" s="1065"/>
      <c r="K841" s="1065"/>
      <c r="L841" s="1065"/>
      <c r="M841" s="1065"/>
      <c r="N841" s="1135"/>
      <c r="O841" s="1065"/>
      <c r="P841" s="1065"/>
      <c r="Q841" s="1065"/>
      <c r="R841" s="1065"/>
      <c r="S841" s="1065"/>
      <c r="T841" s="1065"/>
      <c r="U841" s="1065"/>
      <c r="V841" s="1066"/>
      <c r="W841" s="1065"/>
      <c r="X841" s="1065"/>
      <c r="Y841" s="1135"/>
      <c r="Z841" s="1065"/>
      <c r="AA841" s="1065"/>
      <c r="AB841" s="1067"/>
      <c r="AC841" s="1274"/>
      <c r="AD841" s="1009"/>
    </row>
    <row r="842" spans="1:30" s="14" customFormat="1" ht="12.75" customHeight="1">
      <c r="A842" s="5370"/>
      <c r="B842" s="5508"/>
      <c r="C842" s="1664"/>
      <c r="D842" s="1200" t="s">
        <v>106</v>
      </c>
      <c r="E842" s="1201"/>
      <c r="F842" s="1202"/>
      <c r="G842" s="1202"/>
      <c r="H842" s="1253"/>
      <c r="I842" s="1202"/>
      <c r="J842" s="1202"/>
      <c r="K842" s="1202"/>
      <c r="L842" s="1202"/>
      <c r="M842" s="1202"/>
      <c r="N842" s="1253"/>
      <c r="O842" s="1202"/>
      <c r="P842" s="1202"/>
      <c r="Q842" s="1202"/>
      <c r="R842" s="1202"/>
      <c r="S842" s="1202"/>
      <c r="T842" s="1202"/>
      <c r="U842" s="1202"/>
      <c r="V842" s="1203"/>
      <c r="W842" s="1202"/>
      <c r="X842" s="1202"/>
      <c r="Y842" s="1253"/>
      <c r="Z842" s="1202"/>
      <c r="AA842" s="1202"/>
      <c r="AB842" s="1272"/>
      <c r="AC842" s="1275"/>
      <c r="AD842" s="1009"/>
    </row>
    <row r="843" spans="1:30" s="34" customFormat="1" ht="12.75" customHeight="1" thickBot="1">
      <c r="A843" s="5384"/>
      <c r="B843" s="5509"/>
      <c r="C843" s="1665"/>
      <c r="D843" s="1218" t="s">
        <v>108</v>
      </c>
      <c r="E843" s="1036"/>
      <c r="F843" s="1032"/>
      <c r="G843" s="1032"/>
      <c r="H843" s="1116"/>
      <c r="I843" s="1032"/>
      <c r="J843" s="1032"/>
      <c r="K843" s="1032"/>
      <c r="L843" s="1032"/>
      <c r="M843" s="1032"/>
      <c r="N843" s="1116"/>
      <c r="O843" s="1032"/>
      <c r="P843" s="1032"/>
      <c r="Q843" s="1032"/>
      <c r="R843" s="1032"/>
      <c r="S843" s="1032"/>
      <c r="T843" s="1032"/>
      <c r="U843" s="1032"/>
      <c r="V843" s="1033"/>
      <c r="W843" s="1032"/>
      <c r="X843" s="1032"/>
      <c r="Y843" s="1116"/>
      <c r="Z843" s="1032"/>
      <c r="AA843" s="1032"/>
      <c r="AB843" s="1034"/>
      <c r="AC843" s="1280"/>
      <c r="AD843" s="1019"/>
    </row>
    <row r="844" spans="1:30" s="14" customFormat="1" ht="12.75" customHeight="1">
      <c r="A844" s="5369" t="s">
        <v>153</v>
      </c>
      <c r="B844" s="5318" t="s">
        <v>256</v>
      </c>
      <c r="C844" s="1706" t="s">
        <v>659</v>
      </c>
      <c r="D844" s="1239" t="s">
        <v>105</v>
      </c>
      <c r="E844" s="3855">
        <v>403.2</v>
      </c>
      <c r="F844" s="3856">
        <v>379.2</v>
      </c>
      <c r="G844" s="3856">
        <v>339</v>
      </c>
      <c r="H844" s="3858">
        <v>334.8</v>
      </c>
      <c r="I844" s="3856">
        <v>340.2</v>
      </c>
      <c r="J844" s="3856">
        <v>347.4</v>
      </c>
      <c r="K844" s="3856">
        <v>348</v>
      </c>
      <c r="L844" s="3856">
        <v>347.4</v>
      </c>
      <c r="M844" s="3856">
        <v>425.4</v>
      </c>
      <c r="N844" s="3858">
        <v>484.2</v>
      </c>
      <c r="O844" s="3856">
        <v>499.2</v>
      </c>
      <c r="P844" s="3856">
        <v>504</v>
      </c>
      <c r="Q844" s="3856">
        <v>523.20000000000005</v>
      </c>
      <c r="R844" s="3856">
        <v>526.79999999999995</v>
      </c>
      <c r="S844" s="3856">
        <v>516</v>
      </c>
      <c r="T844" s="3856">
        <v>501.6</v>
      </c>
      <c r="U844" s="3856">
        <v>490.2</v>
      </c>
      <c r="V844" s="3859">
        <v>477.6</v>
      </c>
      <c r="W844" s="3856">
        <v>455.4</v>
      </c>
      <c r="X844" s="3856">
        <v>439.8</v>
      </c>
      <c r="Y844" s="3858">
        <v>468.6</v>
      </c>
      <c r="Z844" s="3856">
        <v>458.4</v>
      </c>
      <c r="AA844" s="3856">
        <v>425.4</v>
      </c>
      <c r="AB844" s="3899">
        <v>433.2</v>
      </c>
      <c r="AC844" s="1324">
        <f>SUM(E844:AB844)</f>
        <v>10468.200000000001</v>
      </c>
      <c r="AD844" s="1009"/>
    </row>
    <row r="845" spans="1:30" s="14" customFormat="1" ht="12.75" customHeight="1">
      <c r="A845" s="5370"/>
      <c r="B845" s="5319"/>
      <c r="C845" s="1707" t="s">
        <v>659</v>
      </c>
      <c r="D845" s="1241" t="s">
        <v>106</v>
      </c>
      <c r="E845" s="3311">
        <v>157.19999999999999</v>
      </c>
      <c r="F845" s="3312">
        <v>167.4</v>
      </c>
      <c r="G845" s="3312">
        <v>165</v>
      </c>
      <c r="H845" s="3315">
        <v>154.80000000000001</v>
      </c>
      <c r="I845" s="3312">
        <v>158.4</v>
      </c>
      <c r="J845" s="3312">
        <v>154.80000000000001</v>
      </c>
      <c r="K845" s="3312">
        <v>150</v>
      </c>
      <c r="L845" s="3312">
        <v>158.4</v>
      </c>
      <c r="M845" s="3312">
        <v>184.2</v>
      </c>
      <c r="N845" s="3315">
        <v>198.6</v>
      </c>
      <c r="O845" s="3312">
        <v>194.4</v>
      </c>
      <c r="P845" s="3312">
        <v>193.2</v>
      </c>
      <c r="Q845" s="3312">
        <v>206.4</v>
      </c>
      <c r="R845" s="3312">
        <v>209.4</v>
      </c>
      <c r="S845" s="3312">
        <v>207.6</v>
      </c>
      <c r="T845" s="3312">
        <v>207</v>
      </c>
      <c r="U845" s="3312">
        <v>196.2</v>
      </c>
      <c r="V845" s="3314">
        <v>197.4</v>
      </c>
      <c r="W845" s="3312">
        <v>191.4</v>
      </c>
      <c r="X845" s="3312">
        <v>184.8</v>
      </c>
      <c r="Y845" s="3315">
        <v>179.4</v>
      </c>
      <c r="Z845" s="3312">
        <v>175.2</v>
      </c>
      <c r="AA845" s="3312">
        <v>169.8</v>
      </c>
      <c r="AB845" s="3319">
        <v>171.6</v>
      </c>
      <c r="AC845" s="1325">
        <f>SUM(E845:AB845)</f>
        <v>4332.6000000000004</v>
      </c>
      <c r="AD845" s="1009"/>
    </row>
    <row r="846" spans="1:30" s="14" customFormat="1" ht="12.75" customHeight="1">
      <c r="A846" s="5371"/>
      <c r="B846" s="5367"/>
      <c r="C846" s="1695" t="s">
        <v>311</v>
      </c>
      <c r="D846" s="701" t="s">
        <v>336</v>
      </c>
      <c r="E846" s="398">
        <v>432.76099639408352</v>
      </c>
      <c r="F846" s="399">
        <v>414.50621225742805</v>
      </c>
      <c r="G846" s="399">
        <v>377.02254574494611</v>
      </c>
      <c r="H846" s="982">
        <v>368.85509349878851</v>
      </c>
      <c r="I846" s="399">
        <v>375.26870373107323</v>
      </c>
      <c r="J846" s="399">
        <v>380.32854218425416</v>
      </c>
      <c r="K846" s="399">
        <v>378.95118419131506</v>
      </c>
      <c r="L846" s="399">
        <v>381.80796220089491</v>
      </c>
      <c r="M846" s="399">
        <v>463.56747081735574</v>
      </c>
      <c r="N846" s="982">
        <v>523.34653911151452</v>
      </c>
      <c r="O846" s="399">
        <v>535.71634285319317</v>
      </c>
      <c r="P846" s="399">
        <v>539.76128056762275</v>
      </c>
      <c r="Q846" s="399">
        <v>562.4403968421899</v>
      </c>
      <c r="R846" s="399">
        <v>566.89205321648308</v>
      </c>
      <c r="S846" s="399">
        <v>556.19579286434737</v>
      </c>
      <c r="T846" s="399">
        <v>542.63390974025947</v>
      </c>
      <c r="U846" s="399">
        <v>528.00613632797865</v>
      </c>
      <c r="V846" s="399">
        <v>516.78672583571654</v>
      </c>
      <c r="W846" s="399">
        <v>493.98696339073564</v>
      </c>
      <c r="X846" s="399">
        <v>477.04829944147167</v>
      </c>
      <c r="Y846" s="982">
        <v>501.7671970147112</v>
      </c>
      <c r="Z846" s="399">
        <v>490.73984961484427</v>
      </c>
      <c r="AA846" s="399">
        <v>458.03624310746414</v>
      </c>
      <c r="AB846" s="400">
        <v>465.94935347095395</v>
      </c>
      <c r="AC846" s="1322"/>
      <c r="AD846" s="1009"/>
    </row>
    <row r="847" spans="1:30" s="14" customFormat="1" ht="12.75" customHeight="1">
      <c r="A847" s="5371"/>
      <c r="B847" s="5367"/>
      <c r="C847" s="2324" t="s">
        <v>311</v>
      </c>
      <c r="D847" s="1267" t="s">
        <v>107</v>
      </c>
      <c r="E847" s="2104">
        <v>24.024488246432195</v>
      </c>
      <c r="F847" s="2105">
        <v>23.011083964192142</v>
      </c>
      <c r="G847" s="2105">
        <v>20.730863645371677</v>
      </c>
      <c r="H847" s="2106">
        <v>20.476787261874051</v>
      </c>
      <c r="I847" s="2105">
        <v>20.832835299767027</v>
      </c>
      <c r="J847" s="2105">
        <v>21.113729443324722</v>
      </c>
      <c r="K847" s="2105">
        <v>21.03726617332531</v>
      </c>
      <c r="L847" s="2105">
        <v>21.195858630329727</v>
      </c>
      <c r="M847" s="2105">
        <v>25.984544083879062</v>
      </c>
      <c r="N847" s="2106">
        <v>29.053294734181918</v>
      </c>
      <c r="O847" s="2105">
        <v>30.028735413162423</v>
      </c>
      <c r="P847" s="2105">
        <v>29.964550060947513</v>
      </c>
      <c r="Q847" s="2105">
        <v>31.223568703842147</v>
      </c>
      <c r="R847" s="2105">
        <v>31.776240730679241</v>
      </c>
      <c r="S847" s="2105">
        <v>30.876902955035415</v>
      </c>
      <c r="T847" s="2105">
        <v>30.416488724267758</v>
      </c>
      <c r="U847" s="2105">
        <v>29.311969706031995</v>
      </c>
      <c r="V847" s="2107">
        <v>28.689130314891951</v>
      </c>
      <c r="W847" s="2105">
        <v>27.423414066327602</v>
      </c>
      <c r="X847" s="2105">
        <v>26.230853723713036</v>
      </c>
      <c r="Y847" s="2106">
        <v>27.855329448746879</v>
      </c>
      <c r="Z847" s="2105">
        <v>26.983693740686363</v>
      </c>
      <c r="AA847" s="2105">
        <v>25.185461738733267</v>
      </c>
      <c r="AB847" s="2108">
        <v>25.620569967160698</v>
      </c>
      <c r="AC847" s="1322"/>
      <c r="AD847" s="1009"/>
    </row>
    <row r="848" spans="1:30" s="34" customFormat="1" ht="12.75" customHeight="1" thickBot="1">
      <c r="A848" s="5371"/>
      <c r="B848" s="5362"/>
      <c r="C848" s="1659" t="s">
        <v>311</v>
      </c>
      <c r="D848" s="1316" t="s">
        <v>108</v>
      </c>
      <c r="E848" s="1015">
        <v>0.38988095238095238</v>
      </c>
      <c r="F848" s="1016">
        <v>0.44145569620253167</v>
      </c>
      <c r="G848" s="1016">
        <v>0.48672566371681414</v>
      </c>
      <c r="H848" s="1113">
        <v>0.4623655913978495</v>
      </c>
      <c r="I848" s="1016">
        <v>0.46560846560846564</v>
      </c>
      <c r="J848" s="1016">
        <v>0.44559585492227988</v>
      </c>
      <c r="K848" s="1016">
        <v>0.43103448275862066</v>
      </c>
      <c r="L848" s="1016">
        <v>0.45595854922279799</v>
      </c>
      <c r="M848" s="1016">
        <v>0.43300423131170662</v>
      </c>
      <c r="N848" s="1113">
        <v>0.41016109045848825</v>
      </c>
      <c r="O848" s="1016">
        <v>0.38942307692307693</v>
      </c>
      <c r="P848" s="1016">
        <v>0.3833333333333333</v>
      </c>
      <c r="Q848" s="1016">
        <v>0.39449541284403666</v>
      </c>
      <c r="R848" s="1016">
        <v>0.39749430523918</v>
      </c>
      <c r="S848" s="1016">
        <v>0.40232558139534885</v>
      </c>
      <c r="T848" s="1016">
        <v>0.41267942583732053</v>
      </c>
      <c r="U848" s="1016">
        <v>0.40024479804161567</v>
      </c>
      <c r="V848" s="1022">
        <v>0.41331658291457285</v>
      </c>
      <c r="W848" s="1016">
        <v>0.4202898550724638</v>
      </c>
      <c r="X848" s="1016">
        <v>0.42019099590723058</v>
      </c>
      <c r="Y848" s="1113">
        <v>0.38284250960307298</v>
      </c>
      <c r="Z848" s="1016">
        <v>0.38219895287958117</v>
      </c>
      <c r="AA848" s="1016">
        <v>0.39915373765867423</v>
      </c>
      <c r="AB848" s="1017">
        <v>0.39612188365650969</v>
      </c>
      <c r="AC848" s="1051">
        <f t="shared" ref="AC848" si="182">AC845/AC844</f>
        <v>0.41388204275806728</v>
      </c>
      <c r="AD848" s="1019"/>
    </row>
    <row r="849" spans="1:30" s="7" customFormat="1" ht="12.75" customHeight="1">
      <c r="A849" s="1355"/>
      <c r="B849" s="1365" t="s">
        <v>12</v>
      </c>
      <c r="C849" s="1706" t="s">
        <v>659</v>
      </c>
      <c r="D849" s="1197" t="s">
        <v>105</v>
      </c>
      <c r="E849" s="3966">
        <v>0.32</v>
      </c>
      <c r="F849" s="3816">
        <v>0.33600000000000002</v>
      </c>
      <c r="G849" s="3816">
        <v>0.33600000000000002</v>
      </c>
      <c r="H849" s="3818">
        <v>0.33600000000000002</v>
      </c>
      <c r="I849" s="3805">
        <v>0.33600000000000002</v>
      </c>
      <c r="J849" s="3805">
        <v>0.32</v>
      </c>
      <c r="K849" s="3805">
        <v>0.51200000000000001</v>
      </c>
      <c r="L849" s="3805">
        <v>0.432</v>
      </c>
      <c r="M849" s="3805">
        <v>0.432</v>
      </c>
      <c r="N849" s="3807">
        <v>0.41599999999999998</v>
      </c>
      <c r="O849" s="3805">
        <v>0.432</v>
      </c>
      <c r="P849" s="3805">
        <v>0.35199999999999998</v>
      </c>
      <c r="Q849" s="3805">
        <v>0.33600000000000002</v>
      </c>
      <c r="R849" s="3805">
        <v>0.32</v>
      </c>
      <c r="S849" s="3805">
        <v>0.36799999999999999</v>
      </c>
      <c r="T849" s="3805">
        <v>0.33600000000000002</v>
      </c>
      <c r="U849" s="3805">
        <v>0.33600000000000002</v>
      </c>
      <c r="V849" s="3805">
        <v>0.33600000000000002</v>
      </c>
      <c r="W849" s="3805">
        <v>0.32</v>
      </c>
      <c r="X849" s="3805">
        <v>0.33600000000000002</v>
      </c>
      <c r="Y849" s="3807">
        <v>0.33600000000000002</v>
      </c>
      <c r="Z849" s="3805">
        <v>0.33600000000000002</v>
      </c>
      <c r="AA849" s="3805">
        <v>0.33600000000000002</v>
      </c>
      <c r="AB849" s="3962">
        <v>0.32</v>
      </c>
      <c r="AC849" s="1423">
        <f>SUM(E849:AB849)</f>
        <v>8.5760000000000041</v>
      </c>
      <c r="AD849" s="1009"/>
    </row>
    <row r="850" spans="1:30" s="7" customFormat="1" ht="12.75" customHeight="1" thickBot="1">
      <c r="A850" s="1356"/>
      <c r="B850" s="1366" t="s">
        <v>7</v>
      </c>
      <c r="C850" s="1707" t="s">
        <v>659</v>
      </c>
      <c r="D850" s="1205" t="s">
        <v>105</v>
      </c>
      <c r="E850" s="1232"/>
      <c r="F850" s="1233"/>
      <c r="G850" s="1233"/>
      <c r="H850" s="1257"/>
      <c r="I850" s="1233"/>
      <c r="J850" s="1233"/>
      <c r="K850" s="1233"/>
      <c r="L850" s="1233"/>
      <c r="M850" s="1233"/>
      <c r="N850" s="1257"/>
      <c r="O850" s="1233"/>
      <c r="P850" s="1233"/>
      <c r="Q850" s="1233"/>
      <c r="R850" s="1233"/>
      <c r="S850" s="1233"/>
      <c r="T850" s="1233"/>
      <c r="U850" s="1233"/>
      <c r="V850" s="1233"/>
      <c r="W850" s="1233"/>
      <c r="X850" s="1233"/>
      <c r="Y850" s="1257"/>
      <c r="Z850" s="1233"/>
      <c r="AA850" s="1233"/>
      <c r="AB850" s="1877"/>
      <c r="AC850" s="1397"/>
      <c r="AD850" s="1009"/>
    </row>
    <row r="851" spans="1:30" s="7" customFormat="1" ht="12.75" customHeight="1">
      <c r="A851" s="5376" t="s">
        <v>131</v>
      </c>
      <c r="B851" s="5540"/>
      <c r="C851" s="1862" t="s">
        <v>311</v>
      </c>
      <c r="D851" s="1239" t="s">
        <v>105</v>
      </c>
      <c r="E851" s="1404">
        <f>E763+E768+E773+E778+E783+E788+E793+E798+E803+E808+E811+E816+E821+E826+E831+E844+E836</f>
        <v>5361.3</v>
      </c>
      <c r="F851" s="1070">
        <f t="shared" ref="F851:AB851" si="183">F763+F768+F773+F778+F783+F788+F793+F798+F803+F808+F811+F816+F821+F826+F831+F844+F836</f>
        <v>5045.6000000000004</v>
      </c>
      <c r="G851" s="1070">
        <f t="shared" si="183"/>
        <v>4814.1000000000004</v>
      </c>
      <c r="H851" s="1126">
        <f t="shared" si="183"/>
        <v>4769.8</v>
      </c>
      <c r="I851" s="1070">
        <f t="shared" si="183"/>
        <v>4903.5999999999995</v>
      </c>
      <c r="J851" s="1070">
        <f t="shared" si="183"/>
        <v>5166.2</v>
      </c>
      <c r="K851" s="1070">
        <f t="shared" si="183"/>
        <v>5723.4999999999991</v>
      </c>
      <c r="L851" s="1070">
        <f t="shared" si="183"/>
        <v>6431.2</v>
      </c>
      <c r="M851" s="1070">
        <f t="shared" si="183"/>
        <v>7553.8999999999987</v>
      </c>
      <c r="N851" s="1126">
        <f t="shared" si="183"/>
        <v>8641.4</v>
      </c>
      <c r="O851" s="1070">
        <f t="shared" si="183"/>
        <v>8691.0000000000018</v>
      </c>
      <c r="P851" s="1070">
        <f t="shared" si="183"/>
        <v>8678.7000000000007</v>
      </c>
      <c r="Q851" s="1070">
        <f t="shared" si="183"/>
        <v>8338.2999999999993</v>
      </c>
      <c r="R851" s="1070">
        <f t="shared" si="183"/>
        <v>8398.6000000000022</v>
      </c>
      <c r="S851" s="1070">
        <f t="shared" si="183"/>
        <v>8503.3000000000011</v>
      </c>
      <c r="T851" s="1070">
        <f t="shared" si="183"/>
        <v>8204.9</v>
      </c>
      <c r="U851" s="1070">
        <f t="shared" si="183"/>
        <v>8258.1999999999989</v>
      </c>
      <c r="V851" s="1070">
        <f t="shared" si="183"/>
        <v>7873.5</v>
      </c>
      <c r="W851" s="1070">
        <f t="shared" si="183"/>
        <v>7575.6999999999989</v>
      </c>
      <c r="X851" s="1070">
        <f t="shared" si="183"/>
        <v>7179.9</v>
      </c>
      <c r="Y851" s="1126">
        <f t="shared" si="183"/>
        <v>7043.0000000000009</v>
      </c>
      <c r="Z851" s="1070">
        <f t="shared" si="183"/>
        <v>6985.6999999999989</v>
      </c>
      <c r="AA851" s="1070">
        <f t="shared" si="183"/>
        <v>6494.3</v>
      </c>
      <c r="AB851" s="1405">
        <f t="shared" si="183"/>
        <v>5937.0000000000009</v>
      </c>
      <c r="AC851" s="1887">
        <f>SUM(E851:AB851)</f>
        <v>166572.70000000001</v>
      </c>
      <c r="AD851" s="1009"/>
    </row>
    <row r="852" spans="1:30" s="7" customFormat="1" ht="12.75" customHeight="1">
      <c r="A852" s="5522"/>
      <c r="B852" s="5521"/>
      <c r="C852" s="1863" t="s">
        <v>311</v>
      </c>
      <c r="D852" s="1241" t="s">
        <v>106</v>
      </c>
      <c r="E852" s="1883">
        <f>E764+E769+E774+E779+E789+E794+E799+E804+E812+E822+E827+E837+E845+E832+E817-E784</f>
        <v>2185.1999999999998</v>
      </c>
      <c r="F852" s="1888">
        <f t="shared" ref="F852:AB852" si="184">F764+F769+F774+F779+F789+F794+F799+F804+F812+F822+F827+F837+F845+F832+F817-F784</f>
        <v>2203.9</v>
      </c>
      <c r="G852" s="1888">
        <f t="shared" si="184"/>
        <v>2172.1999999999998</v>
      </c>
      <c r="H852" s="1889">
        <f t="shared" si="184"/>
        <v>2114.5</v>
      </c>
      <c r="I852" s="1888">
        <f t="shared" si="184"/>
        <v>2176.3999999999996</v>
      </c>
      <c r="J852" s="1888">
        <f t="shared" si="184"/>
        <v>2128.1</v>
      </c>
      <c r="K852" s="1888">
        <f t="shared" si="184"/>
        <v>2111.3999999999996</v>
      </c>
      <c r="L852" s="1888">
        <f t="shared" si="184"/>
        <v>2435.5000000000005</v>
      </c>
      <c r="M852" s="1888">
        <f t="shared" si="184"/>
        <v>2972.6000000000004</v>
      </c>
      <c r="N852" s="1889">
        <f t="shared" si="184"/>
        <v>3527.8000000000011</v>
      </c>
      <c r="O852" s="1888">
        <f t="shared" si="184"/>
        <v>3406.7000000000007</v>
      </c>
      <c r="P852" s="1888">
        <f t="shared" si="184"/>
        <v>3372.6999999999994</v>
      </c>
      <c r="Q852" s="1888">
        <f t="shared" si="184"/>
        <v>2988.6999999999994</v>
      </c>
      <c r="R852" s="1888">
        <f t="shared" si="184"/>
        <v>3237.2999999999997</v>
      </c>
      <c r="S852" s="1888">
        <f t="shared" si="184"/>
        <v>3391.9</v>
      </c>
      <c r="T852" s="1888">
        <f t="shared" si="184"/>
        <v>3389.2999999999993</v>
      </c>
      <c r="U852" s="1888">
        <f t="shared" si="184"/>
        <v>3344.2999999999993</v>
      </c>
      <c r="V852" s="1888">
        <f t="shared" si="184"/>
        <v>3157.8</v>
      </c>
      <c r="W852" s="1888">
        <f t="shared" si="184"/>
        <v>2991.6000000000013</v>
      </c>
      <c r="X852" s="1888">
        <f t="shared" si="184"/>
        <v>2746.9000000000005</v>
      </c>
      <c r="Y852" s="1889">
        <f t="shared" si="184"/>
        <v>2599.3000000000002</v>
      </c>
      <c r="Z852" s="1888">
        <f t="shared" si="184"/>
        <v>2573.6999999999998</v>
      </c>
      <c r="AA852" s="1888">
        <f t="shared" si="184"/>
        <v>2391.2000000000003</v>
      </c>
      <c r="AB852" s="1890">
        <f t="shared" si="184"/>
        <v>2372.1000000000004</v>
      </c>
      <c r="AC852" s="1887">
        <f>SUM(E852:AB852)</f>
        <v>65991.10000000002</v>
      </c>
      <c r="AD852" s="1009"/>
    </row>
    <row r="853" spans="1:30" s="7" customFormat="1" ht="12.75" customHeight="1" thickBot="1">
      <c r="A853" s="5028"/>
      <c r="B853" s="5034"/>
      <c r="C853" s="1692" t="s">
        <v>311</v>
      </c>
      <c r="D853" s="1267" t="s">
        <v>107</v>
      </c>
      <c r="E853" s="2329">
        <f>E766+E771+E776+E781+E786+E796+E801+E806+E814+E819+E824+E829+E834+E839+E847+E791</f>
        <v>306.34382619540236</v>
      </c>
      <c r="F853" s="2330">
        <f t="shared" ref="F853:AB853" si="185">F766+F771+F776+F781+F786+F796+F801+F806+F814+F819+F824+F829+F834+F839+F847+F791</f>
        <v>290.07467905916513</v>
      </c>
      <c r="G853" s="2330">
        <f t="shared" si="185"/>
        <v>280.5656958532669</v>
      </c>
      <c r="H853" s="1411">
        <f t="shared" si="185"/>
        <v>275.02686430304465</v>
      </c>
      <c r="I853" s="2330">
        <f t="shared" si="185"/>
        <v>290.03484933230027</v>
      </c>
      <c r="J853" s="2330">
        <f t="shared" si="185"/>
        <v>307.66645260865442</v>
      </c>
      <c r="K853" s="2330">
        <f t="shared" si="185"/>
        <v>335.54735615185899</v>
      </c>
      <c r="L853" s="2330">
        <f t="shared" si="185"/>
        <v>371.41566703310104</v>
      </c>
      <c r="M853" s="2330">
        <f t="shared" si="185"/>
        <v>456.79046326305155</v>
      </c>
      <c r="N853" s="1411">
        <f t="shared" si="185"/>
        <v>528.98075283468256</v>
      </c>
      <c r="O853" s="2330">
        <f t="shared" si="185"/>
        <v>513.55884965349776</v>
      </c>
      <c r="P853" s="2330">
        <f t="shared" si="185"/>
        <v>518.5178586889881</v>
      </c>
      <c r="Q853" s="2330">
        <f t="shared" si="185"/>
        <v>482.74239210080174</v>
      </c>
      <c r="R853" s="2330">
        <f t="shared" si="185"/>
        <v>499.46045206942443</v>
      </c>
      <c r="S853" s="2330">
        <f t="shared" si="185"/>
        <v>503.74581393565228</v>
      </c>
      <c r="T853" s="2330">
        <f t="shared" si="185"/>
        <v>489.82680662738989</v>
      </c>
      <c r="U853" s="2330">
        <f t="shared" si="185"/>
        <v>480.46410134821542</v>
      </c>
      <c r="V853" s="2330">
        <f t="shared" si="185"/>
        <v>464.27184575931335</v>
      </c>
      <c r="W853" s="2330">
        <f t="shared" si="185"/>
        <v>445.14885775278447</v>
      </c>
      <c r="X853" s="2330">
        <f t="shared" si="185"/>
        <v>420.98998388514866</v>
      </c>
      <c r="Y853" s="1411">
        <f t="shared" si="185"/>
        <v>416.90066125994429</v>
      </c>
      <c r="Z853" s="2330">
        <f t="shared" si="185"/>
        <v>404.25079429499164</v>
      </c>
      <c r="AA853" s="2330">
        <f t="shared" si="185"/>
        <v>359.7292757132148</v>
      </c>
      <c r="AB853" s="2331">
        <f t="shared" si="185"/>
        <v>338.96168870770248</v>
      </c>
      <c r="AC853" s="1887"/>
      <c r="AD853" s="1273"/>
    </row>
    <row r="854" spans="1:30" s="7" customFormat="1" ht="12.75" customHeight="1" thickBot="1">
      <c r="A854" s="5376" t="s">
        <v>132</v>
      </c>
      <c r="B854" s="5540"/>
      <c r="C854" s="1862" t="s">
        <v>311</v>
      </c>
      <c r="D854" s="1197" t="s">
        <v>105</v>
      </c>
      <c r="E854" s="1136">
        <f t="shared" ref="E854:AB854" si="186">E720+E725-E851</f>
        <v>-24.300000000000182</v>
      </c>
      <c r="F854" s="1055">
        <f t="shared" si="186"/>
        <v>-26.600000000000364</v>
      </c>
      <c r="G854" s="1055">
        <f t="shared" si="186"/>
        <v>-20.100000000000364</v>
      </c>
      <c r="H854" s="1122">
        <f t="shared" si="186"/>
        <v>-20.800000000000182</v>
      </c>
      <c r="I854" s="1055">
        <f t="shared" si="186"/>
        <v>-25.599999999999454</v>
      </c>
      <c r="J854" s="1055">
        <f t="shared" si="186"/>
        <v>-21.199999999999818</v>
      </c>
      <c r="K854" s="1055">
        <f t="shared" si="186"/>
        <v>-26.499999999999091</v>
      </c>
      <c r="L854" s="1055">
        <f t="shared" si="186"/>
        <v>-32.199999999999818</v>
      </c>
      <c r="M854" s="1055">
        <f t="shared" si="186"/>
        <v>-35.899999999998727</v>
      </c>
      <c r="N854" s="1122">
        <f t="shared" si="186"/>
        <v>-40.399999999999636</v>
      </c>
      <c r="O854" s="1055">
        <f t="shared" si="186"/>
        <v>-33.000000000001819</v>
      </c>
      <c r="P854" s="1055">
        <f t="shared" si="186"/>
        <v>-41.700000000000728</v>
      </c>
      <c r="Q854" s="1055">
        <f t="shared" si="186"/>
        <v>-34.299999999999272</v>
      </c>
      <c r="R854" s="1055">
        <f t="shared" si="186"/>
        <v>-40.600000000002183</v>
      </c>
      <c r="S854" s="1055">
        <f t="shared" si="186"/>
        <v>-85.300000000001091</v>
      </c>
      <c r="T854" s="1055">
        <f t="shared" si="186"/>
        <v>-41.899999999999636</v>
      </c>
      <c r="U854" s="1055">
        <f t="shared" si="186"/>
        <v>-41.199999999998909</v>
      </c>
      <c r="V854" s="1055">
        <f t="shared" si="186"/>
        <v>-37.5</v>
      </c>
      <c r="W854" s="1055">
        <f t="shared" si="186"/>
        <v>-39.699999999998909</v>
      </c>
      <c r="X854" s="1055">
        <f t="shared" si="186"/>
        <v>-36.899999999999636</v>
      </c>
      <c r="Y854" s="1122">
        <f t="shared" si="186"/>
        <v>-35.000000000000909</v>
      </c>
      <c r="Z854" s="1055">
        <f t="shared" si="186"/>
        <v>-34.699999999998909</v>
      </c>
      <c r="AA854" s="1055">
        <f t="shared" si="186"/>
        <v>-32.300000000000182</v>
      </c>
      <c r="AB854" s="1398">
        <f t="shared" si="186"/>
        <v>-30.000000000000909</v>
      </c>
      <c r="AC854" s="1885">
        <f>SUM(E854:AB854)</f>
        <v>-837.70000000000073</v>
      </c>
      <c r="AD854" s="1637">
        <f>AC854/(AC720+AC725)</f>
        <v>-5.0544544000965443E-3</v>
      </c>
    </row>
    <row r="855" spans="1:30" s="7" customFormat="1" ht="12.75" customHeight="1">
      <c r="A855" s="5522"/>
      <c r="B855" s="5521"/>
      <c r="C855" s="1863" t="s">
        <v>311</v>
      </c>
      <c r="D855" s="1200" t="s">
        <v>106</v>
      </c>
      <c r="E855" s="2511">
        <f>E721+E726-E852</f>
        <v>16.800000000000182</v>
      </c>
      <c r="F855" s="1888">
        <f t="shared" ref="F855:AB855" si="187">F721+F726-F852</f>
        <v>16.099999999999909</v>
      </c>
      <c r="G855" s="1888">
        <f t="shared" si="187"/>
        <v>17.800000000000182</v>
      </c>
      <c r="H855" s="1889">
        <f t="shared" si="187"/>
        <v>18.5</v>
      </c>
      <c r="I855" s="1888">
        <f t="shared" si="187"/>
        <v>16.600000000000364</v>
      </c>
      <c r="J855" s="1888">
        <f t="shared" si="187"/>
        <v>22.900000000000091</v>
      </c>
      <c r="K855" s="1888">
        <f t="shared" si="187"/>
        <v>168.60000000000036</v>
      </c>
      <c r="L855" s="1888">
        <f t="shared" si="187"/>
        <v>33.499999999999545</v>
      </c>
      <c r="M855" s="1888">
        <f t="shared" si="187"/>
        <v>84.399999999999636</v>
      </c>
      <c r="N855" s="1889">
        <f t="shared" si="187"/>
        <v>120.19999999999891</v>
      </c>
      <c r="O855" s="1888">
        <f t="shared" si="187"/>
        <v>67.299999999999272</v>
      </c>
      <c r="P855" s="1888">
        <f t="shared" si="187"/>
        <v>71.300000000000637</v>
      </c>
      <c r="Q855" s="1888">
        <f t="shared" si="187"/>
        <v>41.300000000000637</v>
      </c>
      <c r="R855" s="1888">
        <f t="shared" si="187"/>
        <v>56.700000000000273</v>
      </c>
      <c r="S855" s="1888">
        <f t="shared" si="187"/>
        <v>61.099999999999909</v>
      </c>
      <c r="T855" s="1888">
        <f t="shared" si="187"/>
        <v>51.700000000000728</v>
      </c>
      <c r="U855" s="1888">
        <f t="shared" si="187"/>
        <v>36.700000000000728</v>
      </c>
      <c r="V855" s="1888">
        <f t="shared" si="187"/>
        <v>49.199999999999818</v>
      </c>
      <c r="W855" s="1888">
        <f t="shared" si="187"/>
        <v>29.399999999998727</v>
      </c>
      <c r="X855" s="1888">
        <f t="shared" si="187"/>
        <v>25.099999999999454</v>
      </c>
      <c r="Y855" s="1889">
        <f t="shared" si="187"/>
        <v>19.699999999999818</v>
      </c>
      <c r="Z855" s="1888">
        <f t="shared" si="187"/>
        <v>15.300000000000182</v>
      </c>
      <c r="AA855" s="1888">
        <f t="shared" si="187"/>
        <v>17.799999999999727</v>
      </c>
      <c r="AB855" s="1893">
        <f t="shared" si="187"/>
        <v>15.899999999999636</v>
      </c>
      <c r="AC855" s="1895">
        <f>SUM(E855:AB855)</f>
        <v>1073.8999999999987</v>
      </c>
      <c r="AD855" s="1273"/>
    </row>
    <row r="856" spans="1:30" s="7" customFormat="1" ht="13.5" customHeight="1" thickBot="1">
      <c r="A856" s="5028"/>
      <c r="B856" s="5034"/>
      <c r="C856" s="1864" t="s">
        <v>311</v>
      </c>
      <c r="D856" s="1214" t="s">
        <v>337</v>
      </c>
      <c r="E856" s="2512">
        <f>E854/(E720+E725)</f>
        <v>-4.5531197301855314E-3</v>
      </c>
      <c r="F856" s="1892">
        <f t="shared" ref="F856:AC856" si="188">F854/(F720+F725)</f>
        <v>-5.2998605299861253E-3</v>
      </c>
      <c r="G856" s="1892">
        <f t="shared" si="188"/>
        <v>-4.1927409261577732E-3</v>
      </c>
      <c r="H856" s="1897">
        <f t="shared" si="188"/>
        <v>-4.3798694461992379E-3</v>
      </c>
      <c r="I856" s="1892">
        <f t="shared" si="188"/>
        <v>-5.2480524805246934E-3</v>
      </c>
      <c r="J856" s="1892">
        <f t="shared" si="188"/>
        <v>-4.1205053449951054E-3</v>
      </c>
      <c r="K856" s="1892">
        <f t="shared" si="188"/>
        <v>-4.6515710022817427E-3</v>
      </c>
      <c r="L856" s="1892">
        <f t="shared" si="188"/>
        <v>-5.0320362556649191E-3</v>
      </c>
      <c r="M856" s="1892">
        <f t="shared" si="188"/>
        <v>-4.7752061718540472E-3</v>
      </c>
      <c r="N856" s="1897">
        <f t="shared" si="188"/>
        <v>-4.6971282409021785E-3</v>
      </c>
      <c r="O856" s="1892">
        <f t="shared" si="188"/>
        <v>-3.8115038115040215E-3</v>
      </c>
      <c r="P856" s="1892">
        <f t="shared" si="188"/>
        <v>-4.82806530045163E-3</v>
      </c>
      <c r="Q856" s="1892">
        <f t="shared" si="188"/>
        <v>-4.1305394990365212E-3</v>
      </c>
      <c r="R856" s="1892">
        <f t="shared" si="188"/>
        <v>-4.8576214405362745E-3</v>
      </c>
      <c r="S856" s="1892">
        <f t="shared" si="188"/>
        <v>-1.0133048229983498E-2</v>
      </c>
      <c r="T856" s="1892">
        <f t="shared" si="188"/>
        <v>-5.132916819796599E-3</v>
      </c>
      <c r="U856" s="1892">
        <f t="shared" si="188"/>
        <v>-5.0139953754410257E-3</v>
      </c>
      <c r="V856" s="1892">
        <f t="shared" si="188"/>
        <v>-4.7856049004594177E-3</v>
      </c>
      <c r="W856" s="1892">
        <f t="shared" si="188"/>
        <v>-5.2680467091293665E-3</v>
      </c>
      <c r="X856" s="1892">
        <f t="shared" si="188"/>
        <v>-5.1658966820663076E-3</v>
      </c>
      <c r="Y856" s="1897">
        <f t="shared" si="188"/>
        <v>-4.9942922374430522E-3</v>
      </c>
      <c r="Z856" s="1892">
        <f t="shared" si="188"/>
        <v>-4.9920874694287017E-3</v>
      </c>
      <c r="AA856" s="1892">
        <f t="shared" si="188"/>
        <v>-4.9984524914887312E-3</v>
      </c>
      <c r="AB856" s="1894">
        <f t="shared" si="188"/>
        <v>-5.0787201625191996E-3</v>
      </c>
      <c r="AC856" s="1896">
        <f t="shared" si="188"/>
        <v>-5.0544544000965443E-3</v>
      </c>
      <c r="AD856" s="1273"/>
    </row>
    <row r="857" spans="1:30" s="7" customFormat="1" ht="19.5" customHeight="1" thickBot="1">
      <c r="A857" s="5505" t="s">
        <v>133</v>
      </c>
      <c r="B857" s="5506"/>
      <c r="C857" s="2510" t="s">
        <v>311</v>
      </c>
      <c r="D857" s="2513" t="s">
        <v>105</v>
      </c>
      <c r="E857" s="1403">
        <f>E741+E746-E756-E851</f>
        <v>69.299999999999272</v>
      </c>
      <c r="F857" s="1403">
        <f t="shared" ref="F857:AC857" si="189">F741+F746-F756-F851</f>
        <v>77</v>
      </c>
      <c r="G857" s="1403">
        <f t="shared" si="189"/>
        <v>67.699999999999818</v>
      </c>
      <c r="H857" s="1646">
        <f t="shared" si="189"/>
        <v>28</v>
      </c>
      <c r="I857" s="1403">
        <f t="shared" si="189"/>
        <v>86</v>
      </c>
      <c r="J857" s="1403">
        <f t="shared" si="189"/>
        <v>71.199999999999818</v>
      </c>
      <c r="K857" s="1403">
        <f t="shared" si="189"/>
        <v>96.300000000001091</v>
      </c>
      <c r="L857" s="1403">
        <f t="shared" si="189"/>
        <v>74.599999999999454</v>
      </c>
      <c r="M857" s="1403">
        <f t="shared" si="189"/>
        <v>90.100000000001273</v>
      </c>
      <c r="N857" s="1646">
        <f t="shared" si="189"/>
        <v>103</v>
      </c>
      <c r="O857" s="1403">
        <f t="shared" si="189"/>
        <v>99.599999999998545</v>
      </c>
      <c r="P857" s="1403">
        <f t="shared" si="189"/>
        <v>100.69999999999891</v>
      </c>
      <c r="Q857" s="1403">
        <f t="shared" si="189"/>
        <v>93.900000000001455</v>
      </c>
      <c r="R857" s="1403">
        <f t="shared" si="189"/>
        <v>96.599999999996726</v>
      </c>
      <c r="S857" s="1403">
        <f t="shared" si="189"/>
        <v>66.099999999996726</v>
      </c>
      <c r="T857" s="1403">
        <f t="shared" si="189"/>
        <v>95.700000000000728</v>
      </c>
      <c r="U857" s="1403">
        <f t="shared" si="189"/>
        <v>98.400000000001455</v>
      </c>
      <c r="V857" s="2348">
        <f t="shared" si="189"/>
        <v>96.699999999999818</v>
      </c>
      <c r="W857" s="1403">
        <f t="shared" si="189"/>
        <v>90.700000000001637</v>
      </c>
      <c r="X857" s="1403">
        <f t="shared" si="189"/>
        <v>86.100000000001273</v>
      </c>
      <c r="Y857" s="1403">
        <f t="shared" si="189"/>
        <v>82.999999999999091</v>
      </c>
      <c r="Z857" s="1403">
        <f t="shared" si="189"/>
        <v>91.300000000001091</v>
      </c>
      <c r="AA857" s="1403">
        <f t="shared" si="189"/>
        <v>78.699999999999818</v>
      </c>
      <c r="AB857" s="1644">
        <f t="shared" si="189"/>
        <v>82.999999999999091</v>
      </c>
      <c r="AC857" s="1882">
        <f t="shared" si="189"/>
        <v>2023.7000000000116</v>
      </c>
      <c r="AD857" s="1645">
        <f>AC857/(AC746+AC741)</f>
        <v>1.0577190440649253E-2</v>
      </c>
    </row>
    <row r="858" spans="1:30">
      <c r="D858" s="54"/>
      <c r="E858" s="3247"/>
      <c r="F858" s="3247"/>
      <c r="G858" s="3247"/>
      <c r="H858" s="3247"/>
      <c r="I858" s="3247"/>
      <c r="J858" s="3247"/>
      <c r="K858" s="3247"/>
      <c r="L858" s="3247"/>
      <c r="M858" s="3247"/>
      <c r="N858" s="3247"/>
      <c r="O858" s="3247"/>
      <c r="P858" s="3247"/>
      <c r="Q858" s="3247"/>
      <c r="R858" s="3247"/>
      <c r="S858" s="3247"/>
      <c r="T858" s="3247"/>
      <c r="U858" s="3247"/>
      <c r="V858" s="3247"/>
      <c r="W858" s="54"/>
      <c r="X858" s="54"/>
      <c r="Y858" s="54"/>
      <c r="Z858" s="54"/>
      <c r="AA858" s="54"/>
      <c r="AB858" s="54"/>
      <c r="AC858" s="61"/>
    </row>
    <row r="859" spans="1:30">
      <c r="D859" s="54"/>
      <c r="E859" s="2327"/>
      <c r="F859" s="2327"/>
      <c r="G859" s="2327"/>
      <c r="H859" s="2327"/>
      <c r="I859" s="2327"/>
      <c r="J859" s="2327"/>
      <c r="K859" s="2327"/>
      <c r="L859" s="2327"/>
      <c r="M859" s="2327"/>
      <c r="N859" s="2327"/>
      <c r="O859" s="2327"/>
      <c r="P859" s="2327"/>
      <c r="Q859" s="2327"/>
      <c r="R859" s="2327"/>
      <c r="S859" s="2327"/>
      <c r="T859" s="2327"/>
      <c r="U859" s="2327"/>
      <c r="V859" s="2327"/>
      <c r="W859" s="2327"/>
      <c r="X859" s="2327"/>
      <c r="Y859" s="2327"/>
      <c r="Z859" s="2327"/>
      <c r="AA859" s="2327"/>
      <c r="AB859" s="2327"/>
      <c r="AC859" s="1886"/>
    </row>
    <row r="860" spans="1:30">
      <c r="D860" s="54"/>
      <c r="E860" s="1886"/>
      <c r="F860" s="1886"/>
      <c r="G860" s="1886"/>
      <c r="H860" s="1886"/>
      <c r="I860" s="1886"/>
      <c r="J860" s="1886"/>
      <c r="K860" s="1886"/>
      <c r="L860" s="1886"/>
      <c r="M860" s="1886"/>
      <c r="N860" s="1886"/>
      <c r="O860" s="1886"/>
      <c r="P860" s="1886"/>
      <c r="Q860" s="1886"/>
      <c r="R860" s="1886"/>
      <c r="S860" s="1886"/>
      <c r="T860" s="1886"/>
      <c r="U860" s="1886"/>
      <c r="V860" s="1886"/>
      <c r="W860" s="1886"/>
      <c r="X860" s="1886"/>
      <c r="Y860" s="1886"/>
      <c r="Z860" s="1886"/>
      <c r="AA860" s="1886"/>
      <c r="AB860" s="1886"/>
      <c r="AC860" s="1886"/>
    </row>
    <row r="861" spans="1:30">
      <c r="D861" s="54"/>
      <c r="E861" s="2327"/>
      <c r="F861" s="2327"/>
      <c r="G861" s="2327"/>
      <c r="H861" s="2327"/>
      <c r="I861" s="2327"/>
      <c r="J861" s="2327"/>
      <c r="K861" s="2327"/>
      <c r="L861" s="2327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4"/>
      <c r="Y861" s="54"/>
      <c r="Z861" s="54"/>
      <c r="AA861" s="54"/>
      <c r="AB861" s="54"/>
      <c r="AC861" s="61"/>
    </row>
    <row r="862" spans="1:30">
      <c r="D862" s="54"/>
      <c r="E862" s="1886"/>
      <c r="F862" s="1886"/>
      <c r="G862" s="1886"/>
      <c r="H862" s="1886"/>
      <c r="I862" s="1886"/>
      <c r="J862" s="1886"/>
      <c r="K862" s="1886"/>
      <c r="L862" s="1886"/>
      <c r="M862" s="1886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  <c r="AA862" s="54"/>
      <c r="AB862" s="54"/>
      <c r="AC862" s="61"/>
    </row>
    <row r="863" spans="1:30" ht="15.75">
      <c r="D863" s="54"/>
      <c r="E863" s="2328"/>
      <c r="F863" s="2328"/>
      <c r="G863" s="2328"/>
      <c r="H863" s="2328"/>
      <c r="I863" s="2328"/>
      <c r="J863" s="2328"/>
      <c r="K863" s="2328"/>
      <c r="L863" s="2328"/>
      <c r="M863" s="1886"/>
      <c r="N863" s="1886"/>
      <c r="O863" s="1886"/>
      <c r="P863" s="1886"/>
      <c r="Q863" s="1886"/>
      <c r="R863" s="1886"/>
      <c r="S863" s="1886"/>
      <c r="T863" s="1886"/>
      <c r="U863" s="1886"/>
      <c r="V863" s="1886"/>
      <c r="W863" s="1886"/>
      <c r="X863" s="1886"/>
      <c r="Y863" s="1886"/>
      <c r="Z863" s="1886"/>
      <c r="AA863" s="1886"/>
      <c r="AB863" s="1886"/>
      <c r="AC863" s="61"/>
    </row>
    <row r="864" spans="1:30">
      <c r="D864" s="54"/>
      <c r="E864" s="1886"/>
      <c r="F864" s="1886"/>
      <c r="G864" s="1886"/>
      <c r="H864" s="1886"/>
      <c r="I864" s="1886"/>
      <c r="J864" s="1886"/>
      <c r="K864" s="1886"/>
      <c r="L864" s="1886"/>
      <c r="M864" s="1886"/>
      <c r="N864" s="1886"/>
      <c r="O864" s="1886"/>
      <c r="P864" s="1886"/>
      <c r="Q864" s="1886"/>
      <c r="R864" s="1886"/>
      <c r="S864" s="1886"/>
      <c r="T864" s="1886"/>
      <c r="U864" s="1886"/>
      <c r="V864" s="1886"/>
      <c r="W864" s="1886"/>
      <c r="X864" s="1886"/>
      <c r="Y864" s="1886"/>
      <c r="Z864" s="1886"/>
      <c r="AA864" s="1886"/>
      <c r="AB864" s="1886"/>
      <c r="AC864" s="61"/>
    </row>
    <row r="865" spans="4:29">
      <c r="D865" s="54"/>
      <c r="E865" s="54"/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4"/>
      <c r="Y865" s="54"/>
      <c r="Z865" s="54"/>
      <c r="AA865" s="54"/>
      <c r="AB865" s="54"/>
      <c r="AC865" s="61"/>
    </row>
    <row r="866" spans="4:29">
      <c r="D866" s="54"/>
      <c r="E866" s="1886"/>
      <c r="F866" s="1886"/>
      <c r="G866" s="1886"/>
      <c r="H866" s="1886"/>
      <c r="I866" s="1886"/>
      <c r="J866" s="1886"/>
      <c r="K866" s="1886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4"/>
      <c r="Y866" s="54"/>
      <c r="Z866" s="54"/>
      <c r="AA866" s="54"/>
      <c r="AB866" s="54"/>
      <c r="AC866" s="61"/>
    </row>
    <row r="867" spans="4:29">
      <c r="D867" s="54"/>
      <c r="E867" s="54"/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4"/>
      <c r="Y867" s="54"/>
      <c r="Z867" s="54"/>
      <c r="AA867" s="54"/>
      <c r="AB867" s="54"/>
      <c r="AC867" s="61"/>
    </row>
    <row r="868" spans="4:29">
      <c r="D868" s="54"/>
      <c r="E868" s="54"/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4"/>
      <c r="Y868" s="54"/>
      <c r="Z868" s="54"/>
      <c r="AA868" s="54"/>
      <c r="AB868" s="54"/>
      <c r="AC868" s="61"/>
    </row>
    <row r="869" spans="4:29">
      <c r="D869" s="54"/>
      <c r="E869" s="54"/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4"/>
      <c r="Y869" s="54"/>
      <c r="Z869" s="54"/>
      <c r="AA869" s="54"/>
      <c r="AB869" s="54"/>
      <c r="AC869" s="61"/>
    </row>
    <row r="870" spans="4:29">
      <c r="D870" s="54"/>
      <c r="E870" s="54"/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4"/>
      <c r="Y870" s="54"/>
      <c r="Z870" s="54"/>
      <c r="AA870" s="54"/>
      <c r="AB870" s="54"/>
      <c r="AC870" s="61"/>
    </row>
    <row r="871" spans="4:29">
      <c r="D871" s="54"/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  <c r="Z871" s="54"/>
      <c r="AA871" s="54"/>
      <c r="AB871" s="54"/>
      <c r="AC871" s="61"/>
    </row>
    <row r="872" spans="4:29">
      <c r="D872" s="54"/>
      <c r="E872" s="54"/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  <c r="Z872" s="54"/>
      <c r="AA872" s="54"/>
      <c r="AB872" s="54"/>
      <c r="AC872" s="61"/>
    </row>
    <row r="873" spans="4:29">
      <c r="D873" s="54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  <c r="AA873" s="54"/>
      <c r="AB873" s="54"/>
      <c r="AC873" s="61"/>
    </row>
    <row r="874" spans="4:29"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  <c r="AA874" s="54"/>
      <c r="AB874" s="54"/>
      <c r="AC874" s="61"/>
    </row>
    <row r="875" spans="4:29">
      <c r="D875" s="54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  <c r="Z875" s="54"/>
      <c r="AA875" s="54"/>
      <c r="AB875" s="54"/>
      <c r="AC875" s="61"/>
    </row>
    <row r="876" spans="4:29"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  <c r="AA876" s="54"/>
      <c r="AB876" s="54"/>
      <c r="AC876" s="61"/>
    </row>
    <row r="877" spans="4:29"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  <c r="AA877" s="54"/>
      <c r="AB877" s="54"/>
      <c r="AC877" s="61"/>
    </row>
    <row r="878" spans="4:29"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  <c r="AA878" s="54"/>
      <c r="AB878" s="54"/>
      <c r="AC878" s="61"/>
    </row>
    <row r="879" spans="4:29"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  <c r="AA879" s="54"/>
      <c r="AB879" s="54"/>
      <c r="AC879" s="61"/>
    </row>
    <row r="880" spans="4:29"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54"/>
      <c r="Z880" s="54"/>
      <c r="AA880" s="54"/>
      <c r="AB880" s="54"/>
      <c r="AC880" s="61"/>
    </row>
    <row r="881" spans="4:29"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  <c r="Z881" s="54"/>
      <c r="AA881" s="54"/>
      <c r="AB881" s="54"/>
      <c r="AC881" s="61"/>
    </row>
    <row r="882" spans="4:29">
      <c r="D882" s="54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  <c r="Z882" s="54"/>
      <c r="AA882" s="54"/>
      <c r="AB882" s="54"/>
      <c r="AC882" s="61"/>
    </row>
    <row r="883" spans="4:29"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  <c r="AA883" s="54"/>
      <c r="AB883" s="54"/>
      <c r="AC883" s="61"/>
    </row>
    <row r="884" spans="4:29"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  <c r="AA884" s="54"/>
      <c r="AB884" s="54"/>
      <c r="AC884" s="61"/>
    </row>
    <row r="885" spans="4:29"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  <c r="AA885" s="54"/>
      <c r="AB885" s="54"/>
      <c r="AC885" s="61"/>
    </row>
    <row r="886" spans="4:29">
      <c r="D886" s="54"/>
      <c r="E886" s="54"/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4"/>
      <c r="Y886" s="54"/>
      <c r="Z886" s="54"/>
      <c r="AA886" s="54"/>
      <c r="AB886" s="54"/>
      <c r="AC886" s="61"/>
    </row>
    <row r="887" spans="4:29">
      <c r="D887" s="54"/>
      <c r="E887" s="54"/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4"/>
      <c r="Y887" s="54"/>
      <c r="Z887" s="54"/>
      <c r="AA887" s="54"/>
      <c r="AB887" s="54"/>
      <c r="AC887" s="61"/>
    </row>
    <row r="888" spans="4:29">
      <c r="D888" s="54"/>
      <c r="E888" s="54"/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4"/>
      <c r="Y888" s="54"/>
      <c r="Z888" s="54"/>
      <c r="AA888" s="54"/>
      <c r="AB888" s="54"/>
      <c r="AC888" s="61"/>
    </row>
    <row r="889" spans="4:29">
      <c r="D889" s="54"/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4"/>
      <c r="Y889" s="54"/>
      <c r="Z889" s="54"/>
      <c r="AA889" s="54"/>
      <c r="AB889" s="54"/>
      <c r="AC889" s="61"/>
    </row>
    <row r="890" spans="4:29">
      <c r="D890" s="54"/>
      <c r="E890" s="54"/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4"/>
      <c r="Y890" s="54"/>
      <c r="Z890" s="54"/>
      <c r="AA890" s="54"/>
      <c r="AB890" s="54"/>
      <c r="AC890" s="61"/>
    </row>
    <row r="891" spans="4:29">
      <c r="D891" s="54"/>
      <c r="E891" s="54"/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4"/>
      <c r="Y891" s="54"/>
      <c r="Z891" s="54"/>
      <c r="AA891" s="54"/>
      <c r="AB891" s="54"/>
      <c r="AC891" s="61"/>
    </row>
    <row r="892" spans="4:29">
      <c r="D892" s="54"/>
      <c r="E892" s="54"/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  <c r="Z892" s="54"/>
      <c r="AA892" s="54"/>
      <c r="AB892" s="54"/>
      <c r="AC892" s="61"/>
    </row>
    <row r="893" spans="4:29">
      <c r="D893" s="54"/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4"/>
      <c r="Y893" s="54"/>
      <c r="Z893" s="54"/>
      <c r="AA893" s="54"/>
      <c r="AB893" s="54"/>
      <c r="AC893" s="61"/>
    </row>
    <row r="894" spans="4:29">
      <c r="D894" s="54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  <c r="AA894" s="54"/>
      <c r="AB894" s="54"/>
      <c r="AC894" s="61"/>
    </row>
    <row r="895" spans="4:29">
      <c r="D895" s="54"/>
      <c r="E895" s="54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54"/>
      <c r="Z895" s="54"/>
      <c r="AA895" s="54"/>
      <c r="AB895" s="54"/>
      <c r="AC895" s="61"/>
    </row>
    <row r="896" spans="4:29">
      <c r="D896" s="54"/>
      <c r="E896" s="54"/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4"/>
      <c r="Y896" s="54"/>
      <c r="Z896" s="54"/>
      <c r="AA896" s="54"/>
      <c r="AB896" s="54"/>
      <c r="AC896" s="61"/>
    </row>
    <row r="897" spans="4:29">
      <c r="D897" s="54"/>
      <c r="E897" s="54"/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4"/>
      <c r="Y897" s="54"/>
      <c r="Z897" s="54"/>
      <c r="AA897" s="54"/>
      <c r="AB897" s="54"/>
      <c r="AC897" s="61"/>
    </row>
    <row r="898" spans="4:29">
      <c r="D898" s="54"/>
      <c r="E898" s="54"/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54"/>
      <c r="Z898" s="54"/>
      <c r="AA898" s="54"/>
      <c r="AB898" s="54"/>
      <c r="AC898" s="61"/>
    </row>
    <row r="899" spans="4:29">
      <c r="D899" s="54"/>
      <c r="E899" s="54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54"/>
      <c r="Z899" s="54"/>
      <c r="AA899" s="54"/>
      <c r="AB899" s="54"/>
      <c r="AC899" s="61"/>
    </row>
    <row r="900" spans="4:29">
      <c r="D900" s="54"/>
      <c r="E900" s="54"/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54"/>
      <c r="Z900" s="54"/>
      <c r="AA900" s="54"/>
      <c r="AB900" s="54"/>
      <c r="AC900" s="61"/>
    </row>
    <row r="901" spans="4:29">
      <c r="D901" s="54"/>
      <c r="E901" s="54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4"/>
      <c r="Y901" s="54"/>
      <c r="Z901" s="54"/>
      <c r="AA901" s="54"/>
      <c r="AB901" s="54"/>
      <c r="AC901" s="61"/>
    </row>
    <row r="902" spans="4:29">
      <c r="D902" s="54"/>
      <c r="E902" s="54"/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4"/>
      <c r="Y902" s="54"/>
      <c r="Z902" s="54"/>
      <c r="AA902" s="54"/>
      <c r="AB902" s="54"/>
      <c r="AC902" s="61"/>
    </row>
    <row r="903" spans="4:29">
      <c r="D903" s="54"/>
      <c r="E903" s="54"/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4"/>
      <c r="Y903" s="54"/>
      <c r="Z903" s="54"/>
      <c r="AA903" s="54"/>
      <c r="AB903" s="54"/>
      <c r="AC903" s="61"/>
    </row>
    <row r="904" spans="4:29">
      <c r="D904" s="54"/>
      <c r="E904" s="54"/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4"/>
      <c r="Y904" s="54"/>
      <c r="Z904" s="54"/>
      <c r="AA904" s="54"/>
      <c r="AB904" s="54"/>
      <c r="AC904" s="61"/>
    </row>
    <row r="905" spans="4:29">
      <c r="D905" s="54"/>
      <c r="E905" s="54"/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4"/>
      <c r="Y905" s="54"/>
      <c r="Z905" s="54"/>
      <c r="AA905" s="54"/>
      <c r="AB905" s="54"/>
      <c r="AC905" s="61"/>
    </row>
    <row r="906" spans="4:29">
      <c r="D906" s="54"/>
      <c r="E906" s="54"/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4"/>
      <c r="Y906" s="54"/>
      <c r="Z906" s="54"/>
      <c r="AA906" s="54"/>
      <c r="AB906" s="54"/>
      <c r="AC906" s="61"/>
    </row>
    <row r="907" spans="4:29">
      <c r="D907" s="54"/>
      <c r="E907" s="54"/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4"/>
      <c r="Y907" s="54"/>
      <c r="Z907" s="54"/>
      <c r="AA907" s="54"/>
      <c r="AB907" s="54"/>
      <c r="AC907" s="61"/>
    </row>
    <row r="908" spans="4:29">
      <c r="D908" s="54"/>
      <c r="E908" s="54"/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4"/>
      <c r="Y908" s="54"/>
      <c r="Z908" s="54"/>
      <c r="AA908" s="54"/>
      <c r="AB908" s="54"/>
      <c r="AC908" s="61"/>
    </row>
    <row r="909" spans="4:29">
      <c r="D909" s="54"/>
      <c r="E909" s="54"/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4"/>
      <c r="Y909" s="54"/>
      <c r="Z909" s="54"/>
      <c r="AA909" s="54"/>
      <c r="AB909" s="54"/>
      <c r="AC909" s="61"/>
    </row>
    <row r="910" spans="4:29">
      <c r="D910" s="54"/>
      <c r="E910" s="54"/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4"/>
      <c r="Y910" s="54"/>
      <c r="Z910" s="54"/>
      <c r="AA910" s="54"/>
      <c r="AB910" s="54"/>
      <c r="AC910" s="61"/>
    </row>
    <row r="911" spans="4:29">
      <c r="D911" s="54"/>
      <c r="E911" s="54"/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4"/>
      <c r="Y911" s="54"/>
      <c r="Z911" s="54"/>
      <c r="AA911" s="54"/>
      <c r="AB911" s="54"/>
      <c r="AC911" s="61"/>
    </row>
    <row r="912" spans="4:29">
      <c r="D912" s="54"/>
      <c r="E912" s="54"/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4"/>
      <c r="Y912" s="54"/>
      <c r="Z912" s="54"/>
      <c r="AA912" s="54"/>
      <c r="AB912" s="54"/>
      <c r="AC912" s="61"/>
    </row>
    <row r="913" spans="4:29">
      <c r="D913" s="54"/>
      <c r="E913" s="54"/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4"/>
      <c r="Y913" s="54"/>
      <c r="Z913" s="54"/>
      <c r="AA913" s="54"/>
      <c r="AB913" s="54"/>
      <c r="AC913" s="61"/>
    </row>
    <row r="914" spans="4:29">
      <c r="D914" s="54"/>
      <c r="E914" s="54"/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4"/>
      <c r="Y914" s="54"/>
      <c r="Z914" s="54"/>
      <c r="AA914" s="54"/>
      <c r="AB914" s="54"/>
      <c r="AC914" s="61"/>
    </row>
    <row r="915" spans="4:29">
      <c r="D915" s="54"/>
      <c r="E915" s="54"/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4"/>
      <c r="Y915" s="54"/>
      <c r="Z915" s="54"/>
      <c r="AA915" s="54"/>
      <c r="AB915" s="54"/>
      <c r="AC915" s="61"/>
    </row>
    <row r="916" spans="4:29">
      <c r="D916" s="54"/>
      <c r="E916" s="54"/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  <c r="Z916" s="54"/>
      <c r="AA916" s="54"/>
      <c r="AB916" s="54"/>
      <c r="AC916" s="61"/>
    </row>
    <row r="917" spans="4:29">
      <c r="D917" s="54"/>
      <c r="E917" s="54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4"/>
      <c r="Y917" s="54"/>
      <c r="Z917" s="54"/>
      <c r="AA917" s="54"/>
      <c r="AB917" s="54"/>
      <c r="AC917" s="61"/>
    </row>
    <row r="918" spans="4:29">
      <c r="D918" s="54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  <c r="AA918" s="54"/>
      <c r="AB918" s="54"/>
      <c r="AC918" s="61"/>
    </row>
    <row r="919" spans="4:29">
      <c r="D919" s="54"/>
      <c r="E919" s="54"/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4"/>
      <c r="Y919" s="54"/>
      <c r="Z919" s="54"/>
      <c r="AA919" s="54"/>
      <c r="AB919" s="54"/>
      <c r="AC919" s="61"/>
    </row>
    <row r="920" spans="4:29">
      <c r="D920" s="54"/>
      <c r="E920" s="54"/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4"/>
      <c r="Y920" s="54"/>
      <c r="Z920" s="54"/>
      <c r="AA920" s="54"/>
      <c r="AB920" s="54"/>
      <c r="AC920" s="61"/>
    </row>
    <row r="921" spans="4:29">
      <c r="D921" s="54"/>
      <c r="E921" s="54"/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4"/>
      <c r="Y921" s="54"/>
      <c r="Z921" s="54"/>
      <c r="AA921" s="54"/>
      <c r="AB921" s="54"/>
      <c r="AC921" s="61"/>
    </row>
    <row r="922" spans="4:29">
      <c r="D922" s="54"/>
      <c r="E922" s="54"/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54"/>
      <c r="Z922" s="54"/>
      <c r="AA922" s="54"/>
      <c r="AB922" s="54"/>
      <c r="AC922" s="61"/>
    </row>
    <row r="923" spans="4:29">
      <c r="D923" s="54"/>
      <c r="E923" s="54"/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54"/>
      <c r="Z923" s="54"/>
      <c r="AA923" s="54"/>
      <c r="AB923" s="54"/>
      <c r="AC923" s="61"/>
    </row>
    <row r="924" spans="4:29">
      <c r="D924" s="54"/>
      <c r="E924" s="54"/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54"/>
      <c r="Z924" s="54"/>
      <c r="AA924" s="54"/>
      <c r="AB924" s="54"/>
      <c r="AC924" s="61"/>
    </row>
    <row r="925" spans="4:29">
      <c r="D925" s="54"/>
      <c r="E925" s="54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54"/>
      <c r="Z925" s="54"/>
      <c r="AA925" s="54"/>
      <c r="AB925" s="54"/>
      <c r="AC925" s="61"/>
    </row>
    <row r="926" spans="4:29">
      <c r="D926" s="54"/>
      <c r="E926" s="54"/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4"/>
      <c r="Y926" s="54"/>
      <c r="Z926" s="54"/>
      <c r="AA926" s="54"/>
      <c r="AB926" s="54"/>
      <c r="AC926" s="61"/>
    </row>
    <row r="927" spans="4:29">
      <c r="D927" s="54"/>
      <c r="E927" s="54"/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4"/>
      <c r="Y927" s="54"/>
      <c r="Z927" s="54"/>
      <c r="AA927" s="54"/>
      <c r="AB927" s="54"/>
      <c r="AC927" s="61"/>
    </row>
    <row r="928" spans="4:29">
      <c r="D928" s="54"/>
      <c r="E928" s="54"/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4"/>
      <c r="Y928" s="54"/>
      <c r="Z928" s="54"/>
      <c r="AA928" s="54"/>
      <c r="AB928" s="54"/>
      <c r="AC928" s="61"/>
    </row>
    <row r="929" spans="4:29">
      <c r="D929" s="54"/>
      <c r="E929" s="54"/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4"/>
      <c r="Y929" s="54"/>
      <c r="Z929" s="54"/>
      <c r="AA929" s="54"/>
      <c r="AB929" s="54"/>
      <c r="AC929" s="61"/>
    </row>
    <row r="930" spans="4:29">
      <c r="D930" s="54"/>
      <c r="E930" s="54"/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4"/>
      <c r="Y930" s="54"/>
      <c r="Z930" s="54"/>
      <c r="AA930" s="54"/>
      <c r="AB930" s="54"/>
      <c r="AC930" s="61"/>
    </row>
    <row r="931" spans="4:29">
      <c r="D931" s="54"/>
      <c r="E931" s="54"/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4"/>
      <c r="Y931" s="54"/>
      <c r="Z931" s="54"/>
      <c r="AA931" s="54"/>
      <c r="AB931" s="54"/>
      <c r="AC931" s="61"/>
    </row>
    <row r="932" spans="4:29">
      <c r="D932" s="54"/>
      <c r="E932" s="54"/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4"/>
      <c r="Y932" s="54"/>
      <c r="Z932" s="54"/>
      <c r="AA932" s="54"/>
      <c r="AB932" s="54"/>
      <c r="AC932" s="61"/>
    </row>
    <row r="933" spans="4:29">
      <c r="D933" s="54"/>
      <c r="E933" s="54"/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4"/>
      <c r="Y933" s="54"/>
      <c r="Z933" s="54"/>
      <c r="AA933" s="54"/>
      <c r="AB933" s="54"/>
      <c r="AC933" s="61"/>
    </row>
    <row r="934" spans="4:29">
      <c r="D934" s="54"/>
      <c r="E934" s="54"/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  <c r="Z934" s="54"/>
      <c r="AA934" s="54"/>
      <c r="AB934" s="54"/>
      <c r="AC934" s="61"/>
    </row>
    <row r="935" spans="4:29">
      <c r="D935" s="54"/>
      <c r="E935" s="54"/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54"/>
      <c r="Z935" s="54"/>
      <c r="AA935" s="54"/>
      <c r="AB935" s="54"/>
      <c r="AC935" s="61"/>
    </row>
    <row r="936" spans="4:29">
      <c r="D936" s="54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  <c r="AA936" s="54"/>
      <c r="AB936" s="54"/>
      <c r="AC936" s="61"/>
    </row>
    <row r="937" spans="4:29">
      <c r="D937" s="54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  <c r="AA937" s="54"/>
      <c r="AB937" s="54"/>
      <c r="AC937" s="61"/>
    </row>
    <row r="938" spans="4:29">
      <c r="D938" s="54"/>
      <c r="E938" s="54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54"/>
      <c r="Z938" s="54"/>
      <c r="AA938" s="54"/>
      <c r="AB938" s="54"/>
      <c r="AC938" s="61"/>
    </row>
    <row r="939" spans="4:29">
      <c r="D939" s="54"/>
      <c r="E939" s="54"/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54"/>
      <c r="Z939" s="54"/>
      <c r="AA939" s="54"/>
      <c r="AB939" s="54"/>
      <c r="AC939" s="61"/>
    </row>
    <row r="940" spans="4:29"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  <c r="AA940" s="54"/>
      <c r="AB940" s="54"/>
      <c r="AC940" s="61"/>
    </row>
    <row r="941" spans="4:29"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  <c r="AA941" s="54"/>
      <c r="AB941" s="54"/>
      <c r="AC941" s="61"/>
    </row>
    <row r="942" spans="4:29"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  <c r="AA942" s="54"/>
      <c r="AB942" s="54"/>
      <c r="AC942" s="61"/>
    </row>
    <row r="943" spans="4:29"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  <c r="AA943" s="54"/>
      <c r="AB943" s="54"/>
      <c r="AC943" s="61"/>
    </row>
    <row r="944" spans="4:29">
      <c r="D944" s="54"/>
      <c r="E944" s="54"/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54"/>
      <c r="Z944" s="54"/>
      <c r="AA944" s="54"/>
      <c r="AB944" s="54"/>
      <c r="AC944" s="61"/>
    </row>
    <row r="945" spans="4:29">
      <c r="D945" s="54"/>
      <c r="E945" s="54"/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4"/>
      <c r="Y945" s="54"/>
      <c r="Z945" s="54"/>
      <c r="AA945" s="54"/>
      <c r="AB945" s="54"/>
      <c r="AC945" s="61"/>
    </row>
    <row r="946" spans="4:29">
      <c r="D946" s="54"/>
      <c r="E946" s="54"/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4"/>
      <c r="Y946" s="54"/>
      <c r="Z946" s="54"/>
      <c r="AA946" s="54"/>
      <c r="AB946" s="54"/>
      <c r="AC946" s="61"/>
    </row>
    <row r="947" spans="4:29">
      <c r="D947" s="54"/>
      <c r="E947" s="54"/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4"/>
      <c r="Y947" s="54"/>
      <c r="Z947" s="54"/>
      <c r="AA947" s="54"/>
      <c r="AB947" s="54"/>
      <c r="AC947" s="61"/>
    </row>
    <row r="948" spans="4:29">
      <c r="D948" s="54"/>
      <c r="E948" s="54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  <c r="Z948" s="54"/>
      <c r="AA948" s="54"/>
      <c r="AB948" s="54"/>
      <c r="AC948" s="61"/>
    </row>
    <row r="949" spans="4:29">
      <c r="D949" s="54"/>
      <c r="E949" s="54"/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4"/>
      <c r="Y949" s="54"/>
      <c r="Z949" s="54"/>
      <c r="AA949" s="54"/>
      <c r="AB949" s="54"/>
      <c r="AC949" s="61"/>
    </row>
    <row r="950" spans="4:29"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  <c r="AA950" s="54"/>
      <c r="AB950" s="54"/>
      <c r="AC950" s="61"/>
    </row>
    <row r="951" spans="4:29">
      <c r="D951" s="54"/>
      <c r="E951" s="54"/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54"/>
      <c r="Z951" s="54"/>
      <c r="AA951" s="54"/>
      <c r="AB951" s="54"/>
      <c r="AC951" s="61"/>
    </row>
    <row r="952" spans="4:29">
      <c r="D952" s="54"/>
      <c r="E952" s="54"/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4"/>
      <c r="Y952" s="54"/>
      <c r="Z952" s="54"/>
      <c r="AA952" s="54"/>
      <c r="AB952" s="54"/>
      <c r="AC952" s="61"/>
    </row>
    <row r="953" spans="4:29">
      <c r="D953" s="54"/>
      <c r="E953" s="54"/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4"/>
      <c r="Y953" s="54"/>
      <c r="Z953" s="54"/>
      <c r="AA953" s="54"/>
      <c r="AB953" s="54"/>
      <c r="AC953" s="61"/>
    </row>
    <row r="954" spans="4:29">
      <c r="D954" s="54"/>
      <c r="E954" s="54"/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4"/>
      <c r="Y954" s="54"/>
      <c r="Z954" s="54"/>
      <c r="AA954" s="54"/>
      <c r="AB954" s="54"/>
      <c r="AC954" s="61"/>
    </row>
    <row r="955" spans="4:29">
      <c r="D955" s="54"/>
      <c r="E955" s="54"/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4"/>
      <c r="Y955" s="54"/>
      <c r="Z955" s="54"/>
      <c r="AA955" s="54"/>
      <c r="AB955" s="54"/>
      <c r="AC955" s="61"/>
    </row>
    <row r="956" spans="4:29">
      <c r="D956" s="54"/>
      <c r="E956" s="54"/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54"/>
      <c r="Z956" s="54"/>
      <c r="AA956" s="54"/>
      <c r="AB956" s="54"/>
      <c r="AC956" s="61"/>
    </row>
    <row r="957" spans="4:29">
      <c r="D957" s="54"/>
      <c r="E957" s="54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54"/>
      <c r="Z957" s="54"/>
      <c r="AA957" s="54"/>
      <c r="AB957" s="54"/>
      <c r="AC957" s="61"/>
    </row>
    <row r="958" spans="4:29">
      <c r="D958" s="54"/>
      <c r="E958" s="54"/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54"/>
      <c r="Z958" s="54"/>
      <c r="AA958" s="54"/>
      <c r="AB958" s="54"/>
      <c r="AC958" s="61"/>
    </row>
    <row r="959" spans="4:29">
      <c r="D959" s="54"/>
      <c r="E959" s="54"/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4"/>
      <c r="Y959" s="54"/>
      <c r="Z959" s="54"/>
      <c r="AA959" s="54"/>
      <c r="AB959" s="54"/>
      <c r="AC959" s="61"/>
    </row>
    <row r="960" spans="4:29">
      <c r="D960" s="54"/>
      <c r="E960" s="54"/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4"/>
      <c r="Y960" s="54"/>
      <c r="Z960" s="54"/>
      <c r="AA960" s="54"/>
      <c r="AB960" s="54"/>
      <c r="AC960" s="61"/>
    </row>
    <row r="961" spans="4:29">
      <c r="D961" s="54"/>
      <c r="E961" s="54"/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4"/>
      <c r="Y961" s="54"/>
      <c r="Z961" s="54"/>
      <c r="AA961" s="54"/>
      <c r="AB961" s="54"/>
      <c r="AC961" s="61"/>
    </row>
    <row r="962" spans="4:29">
      <c r="D962" s="54"/>
      <c r="E962" s="54"/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4"/>
      <c r="Y962" s="54"/>
      <c r="Z962" s="54"/>
      <c r="AA962" s="54"/>
      <c r="AB962" s="54"/>
      <c r="AC962" s="61"/>
    </row>
    <row r="963" spans="4:29">
      <c r="D963" s="54"/>
      <c r="E963" s="54"/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4"/>
      <c r="Y963" s="54"/>
      <c r="Z963" s="54"/>
      <c r="AA963" s="54"/>
      <c r="AB963" s="54"/>
      <c r="AC963" s="61"/>
    </row>
    <row r="964" spans="4:29">
      <c r="D964" s="54"/>
      <c r="E964" s="54"/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4"/>
      <c r="Y964" s="54"/>
      <c r="Z964" s="54"/>
      <c r="AA964" s="54"/>
      <c r="AB964" s="54"/>
      <c r="AC964" s="61"/>
    </row>
    <row r="965" spans="4:29">
      <c r="D965" s="54"/>
      <c r="E965" s="54"/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4"/>
      <c r="Y965" s="54"/>
      <c r="Z965" s="54"/>
      <c r="AA965" s="54"/>
      <c r="AB965" s="54"/>
      <c r="AC965" s="61"/>
    </row>
    <row r="966" spans="4:29">
      <c r="D966" s="54"/>
      <c r="E966" s="54"/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54"/>
      <c r="Z966" s="54"/>
      <c r="AA966" s="54"/>
      <c r="AB966" s="54"/>
      <c r="AC966" s="61"/>
    </row>
    <row r="967" spans="4:29">
      <c r="D967" s="54"/>
      <c r="E967" s="54"/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54"/>
      <c r="Z967" s="54"/>
      <c r="AA967" s="54"/>
      <c r="AB967" s="54"/>
      <c r="AC967" s="61"/>
    </row>
    <row r="968" spans="4:29">
      <c r="D968" s="54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  <c r="AA968" s="54"/>
      <c r="AB968" s="54"/>
      <c r="AC968" s="61"/>
    </row>
    <row r="969" spans="4:29">
      <c r="D969" s="54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  <c r="AA969" s="54"/>
      <c r="AB969" s="54"/>
      <c r="AC969" s="61"/>
    </row>
    <row r="970" spans="4:29">
      <c r="D970" s="54"/>
      <c r="E970" s="54"/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4"/>
      <c r="Y970" s="54"/>
      <c r="Z970" s="54"/>
      <c r="AA970" s="54"/>
      <c r="AB970" s="54"/>
      <c r="AC970" s="61"/>
    </row>
    <row r="971" spans="4:29">
      <c r="D971" s="54"/>
      <c r="E971" s="54"/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  <c r="X971" s="54"/>
      <c r="Y971" s="54"/>
      <c r="Z971" s="54"/>
      <c r="AA971" s="54"/>
      <c r="AB971" s="54"/>
      <c r="AC971" s="61"/>
    </row>
    <row r="972" spans="4:29">
      <c r="D972" s="54"/>
      <c r="E972" s="54"/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  <c r="X972" s="54"/>
      <c r="Y972" s="54"/>
      <c r="Z972" s="54"/>
      <c r="AA972" s="54"/>
      <c r="AB972" s="54"/>
      <c r="AC972" s="61"/>
    </row>
    <row r="973" spans="4:29">
      <c r="D973" s="54"/>
      <c r="E973" s="54"/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4"/>
      <c r="Y973" s="54"/>
      <c r="Z973" s="54"/>
      <c r="AA973" s="54"/>
      <c r="AB973" s="54"/>
      <c r="AC973" s="61"/>
    </row>
    <row r="974" spans="4:29">
      <c r="D974" s="54"/>
      <c r="E974" s="54"/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4"/>
      <c r="Y974" s="54"/>
      <c r="Z974" s="54"/>
      <c r="AA974" s="54"/>
      <c r="AB974" s="54"/>
      <c r="AC974" s="61"/>
    </row>
    <row r="975" spans="4:29">
      <c r="D975" s="54"/>
      <c r="E975" s="54"/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4"/>
      <c r="Y975" s="54"/>
      <c r="Z975" s="54"/>
      <c r="AA975" s="54"/>
      <c r="AB975" s="54"/>
      <c r="AC975" s="61"/>
    </row>
    <row r="976" spans="4:29">
      <c r="D976" s="54"/>
      <c r="E976" s="54"/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  <c r="X976" s="54"/>
      <c r="Y976" s="54"/>
      <c r="Z976" s="54"/>
      <c r="AA976" s="54"/>
      <c r="AB976" s="54"/>
      <c r="AC976" s="61"/>
    </row>
    <row r="977" spans="4:29">
      <c r="D977" s="54"/>
      <c r="E977" s="54"/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  <c r="X977" s="54"/>
      <c r="Y977" s="54"/>
      <c r="Z977" s="54"/>
      <c r="AA977" s="54"/>
      <c r="AB977" s="54"/>
      <c r="AC977" s="61"/>
    </row>
    <row r="978" spans="4:29">
      <c r="D978" s="54"/>
      <c r="E978" s="54"/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  <c r="X978" s="54"/>
      <c r="Y978" s="54"/>
      <c r="Z978" s="54"/>
      <c r="AA978" s="54"/>
      <c r="AB978" s="54"/>
      <c r="AC978" s="61"/>
    </row>
    <row r="979" spans="4:29">
      <c r="D979" s="54"/>
      <c r="E979" s="54"/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4"/>
      <c r="Y979" s="54"/>
      <c r="Z979" s="54"/>
      <c r="AA979" s="54"/>
      <c r="AB979" s="54"/>
      <c r="AC979" s="61"/>
    </row>
    <row r="980" spans="4:29">
      <c r="D980" s="54"/>
      <c r="E980" s="54"/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54"/>
      <c r="Z980" s="54"/>
      <c r="AA980" s="54"/>
      <c r="AB980" s="54"/>
      <c r="AC980" s="61"/>
    </row>
    <row r="981" spans="4:29"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  <c r="AA981" s="54"/>
      <c r="AB981" s="54"/>
      <c r="AC981" s="61"/>
    </row>
    <row r="982" spans="4:29"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  <c r="AA982" s="54"/>
      <c r="AB982" s="54"/>
      <c r="AC982" s="61"/>
    </row>
    <row r="983" spans="4:29">
      <c r="D983" s="54"/>
      <c r="E983" s="54"/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  <c r="R983" s="54"/>
      <c r="S983" s="54"/>
      <c r="T983" s="54"/>
      <c r="U983" s="54"/>
      <c r="V983" s="54"/>
      <c r="W983" s="54"/>
      <c r="X983" s="54"/>
      <c r="Y983" s="54"/>
      <c r="Z983" s="54"/>
      <c r="AA983" s="54"/>
      <c r="AB983" s="54"/>
      <c r="AC983" s="61"/>
    </row>
    <row r="984" spans="4:29">
      <c r="D984" s="54"/>
      <c r="E984" s="54"/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  <c r="R984" s="54"/>
      <c r="S984" s="54"/>
      <c r="T984" s="54"/>
      <c r="U984" s="54"/>
      <c r="V984" s="54"/>
      <c r="W984" s="54"/>
      <c r="X984" s="54"/>
      <c r="Y984" s="54"/>
      <c r="Z984" s="54"/>
      <c r="AA984" s="54"/>
      <c r="AB984" s="54"/>
      <c r="AC984" s="61"/>
    </row>
    <row r="985" spans="4:29">
      <c r="D985" s="54"/>
      <c r="E985" s="54"/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  <c r="R985" s="54"/>
      <c r="S985" s="54"/>
      <c r="T985" s="54"/>
      <c r="U985" s="54"/>
      <c r="V985" s="54"/>
      <c r="W985" s="54"/>
      <c r="X985" s="54"/>
      <c r="Y985" s="54"/>
      <c r="Z985" s="54"/>
      <c r="AA985" s="54"/>
      <c r="AB985" s="54"/>
      <c r="AC985" s="61"/>
    </row>
    <row r="986" spans="4:29">
      <c r="D986" s="54"/>
      <c r="E986" s="54"/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  <c r="R986" s="54"/>
      <c r="S986" s="54"/>
      <c r="T986" s="54"/>
      <c r="U986" s="54"/>
      <c r="V986" s="54"/>
      <c r="W986" s="54"/>
      <c r="X986" s="54"/>
      <c r="Y986" s="54"/>
      <c r="Z986" s="54"/>
      <c r="AA986" s="54"/>
      <c r="AB986" s="54"/>
      <c r="AC986" s="61"/>
    </row>
    <row r="987" spans="4:29">
      <c r="D987" s="54"/>
      <c r="E987" s="54"/>
      <c r="F987" s="54"/>
      <c r="G987" s="54"/>
      <c r="H987" s="54"/>
      <c r="I987" s="54"/>
      <c r="J987" s="54"/>
      <c r="K987" s="54"/>
      <c r="L987" s="54"/>
      <c r="M987" s="54"/>
      <c r="N987" s="54"/>
      <c r="O987" s="54"/>
      <c r="P987" s="54"/>
      <c r="Q987" s="54"/>
      <c r="R987" s="54"/>
      <c r="S987" s="54"/>
      <c r="T987" s="54"/>
      <c r="U987" s="54"/>
      <c r="V987" s="54"/>
      <c r="W987" s="54"/>
      <c r="X987" s="54"/>
      <c r="Y987" s="54"/>
      <c r="Z987" s="54"/>
      <c r="AA987" s="54"/>
      <c r="AB987" s="54"/>
      <c r="AC987" s="61"/>
    </row>
    <row r="988" spans="4:29">
      <c r="D988" s="54"/>
      <c r="E988" s="54"/>
      <c r="F988" s="54"/>
      <c r="G988" s="54"/>
      <c r="H988" s="54"/>
      <c r="I988" s="54"/>
      <c r="J988" s="54"/>
      <c r="K988" s="54"/>
      <c r="L988" s="54"/>
      <c r="M988" s="54"/>
      <c r="N988" s="54"/>
      <c r="O988" s="54"/>
      <c r="P988" s="54"/>
      <c r="Q988" s="54"/>
      <c r="R988" s="54"/>
      <c r="S988" s="54"/>
      <c r="T988" s="54"/>
      <c r="U988" s="54"/>
      <c r="V988" s="54"/>
      <c r="W988" s="54"/>
      <c r="X988" s="54"/>
      <c r="Y988" s="54"/>
      <c r="Z988" s="54"/>
      <c r="AA988" s="54"/>
      <c r="AB988" s="54"/>
      <c r="AC988" s="61"/>
    </row>
    <row r="989" spans="4:29">
      <c r="D989" s="54"/>
      <c r="E989" s="54"/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  <c r="R989" s="54"/>
      <c r="S989" s="54"/>
      <c r="T989" s="54"/>
      <c r="U989" s="54"/>
      <c r="V989" s="54"/>
      <c r="W989" s="54"/>
      <c r="X989" s="54"/>
      <c r="Y989" s="54"/>
      <c r="Z989" s="54"/>
      <c r="AA989" s="54"/>
      <c r="AB989" s="54"/>
      <c r="AC989" s="61"/>
    </row>
    <row r="990" spans="4:29">
      <c r="D990" s="54"/>
      <c r="E990" s="54"/>
      <c r="F990" s="54"/>
      <c r="G990" s="54"/>
      <c r="H990" s="54"/>
      <c r="I990" s="54"/>
      <c r="J990" s="54"/>
      <c r="K990" s="54"/>
      <c r="L990" s="54"/>
      <c r="M990" s="54"/>
      <c r="N990" s="54"/>
      <c r="O990" s="54"/>
      <c r="P990" s="54"/>
      <c r="Q990" s="54"/>
      <c r="R990" s="54"/>
      <c r="S990" s="54"/>
      <c r="T990" s="54"/>
      <c r="U990" s="54"/>
      <c r="V990" s="54"/>
      <c r="W990" s="54"/>
      <c r="X990" s="54"/>
      <c r="Y990" s="54"/>
      <c r="Z990" s="54"/>
      <c r="AA990" s="54"/>
      <c r="AB990" s="54"/>
      <c r="AC990" s="61"/>
    </row>
    <row r="991" spans="4:29">
      <c r="D991" s="54"/>
      <c r="E991" s="54"/>
      <c r="F991" s="54"/>
      <c r="G991" s="54"/>
      <c r="H991" s="54"/>
      <c r="I991" s="54"/>
      <c r="J991" s="54"/>
      <c r="K991" s="54"/>
      <c r="L991" s="54"/>
      <c r="M991" s="54"/>
      <c r="N991" s="54"/>
      <c r="O991" s="54"/>
      <c r="P991" s="54"/>
      <c r="Q991" s="54"/>
      <c r="R991" s="54"/>
      <c r="S991" s="54"/>
      <c r="T991" s="54"/>
      <c r="U991" s="54"/>
      <c r="V991" s="54"/>
      <c r="W991" s="54"/>
      <c r="X991" s="54"/>
      <c r="Y991" s="54"/>
      <c r="Z991" s="54"/>
      <c r="AA991" s="54"/>
      <c r="AB991" s="54"/>
      <c r="AC991" s="61"/>
    </row>
    <row r="992" spans="4:29">
      <c r="D992" s="54"/>
      <c r="E992" s="54"/>
      <c r="F992" s="54"/>
      <c r="G992" s="54"/>
      <c r="H992" s="54"/>
      <c r="I992" s="54"/>
      <c r="J992" s="54"/>
      <c r="K992" s="54"/>
      <c r="L992" s="54"/>
      <c r="M992" s="54"/>
      <c r="N992" s="54"/>
      <c r="O992" s="54"/>
      <c r="P992" s="54"/>
      <c r="Q992" s="54"/>
      <c r="R992" s="54"/>
      <c r="S992" s="54"/>
      <c r="T992" s="54"/>
      <c r="U992" s="54"/>
      <c r="V992" s="54"/>
      <c r="W992" s="54"/>
      <c r="X992" s="54"/>
      <c r="Y992" s="54"/>
      <c r="Z992" s="54"/>
      <c r="AA992" s="54"/>
      <c r="AB992" s="54"/>
      <c r="AC992" s="61"/>
    </row>
    <row r="993" spans="4:29">
      <c r="D993" s="54"/>
      <c r="E993" s="54"/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Q993" s="54"/>
      <c r="R993" s="54"/>
      <c r="S993" s="54"/>
      <c r="T993" s="54"/>
      <c r="U993" s="54"/>
      <c r="V993" s="54"/>
      <c r="W993" s="54"/>
      <c r="X993" s="54"/>
      <c r="Y993" s="54"/>
      <c r="Z993" s="54"/>
      <c r="AA993" s="54"/>
      <c r="AB993" s="54"/>
      <c r="AC993" s="61"/>
    </row>
    <row r="994" spans="4:29">
      <c r="D994" s="54"/>
      <c r="E994" s="54"/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  <c r="R994" s="54"/>
      <c r="S994" s="54"/>
      <c r="T994" s="54"/>
      <c r="U994" s="54"/>
      <c r="V994" s="54"/>
      <c r="W994" s="54"/>
      <c r="X994" s="54"/>
      <c r="Y994" s="54"/>
      <c r="Z994" s="54"/>
      <c r="AA994" s="54"/>
      <c r="AB994" s="54"/>
      <c r="AC994" s="61"/>
    </row>
    <row r="995" spans="4:29">
      <c r="D995" s="54"/>
      <c r="E995" s="54"/>
      <c r="F995" s="54"/>
      <c r="G995" s="54"/>
      <c r="H995" s="54"/>
      <c r="I995" s="54"/>
      <c r="J995" s="54"/>
      <c r="K995" s="54"/>
      <c r="L995" s="54"/>
      <c r="M995" s="54"/>
      <c r="N995" s="54"/>
      <c r="O995" s="54"/>
      <c r="P995" s="54"/>
      <c r="Q995" s="54"/>
      <c r="R995" s="54"/>
      <c r="S995" s="54"/>
      <c r="T995" s="54"/>
      <c r="U995" s="54"/>
      <c r="V995" s="54"/>
      <c r="W995" s="54"/>
      <c r="X995" s="54"/>
      <c r="Y995" s="54"/>
      <c r="Z995" s="54"/>
      <c r="AA995" s="54"/>
      <c r="AB995" s="54"/>
      <c r="AC995" s="61"/>
    </row>
    <row r="996" spans="4:29">
      <c r="D996" s="54"/>
      <c r="E996" s="54"/>
      <c r="F996" s="54"/>
      <c r="G996" s="54"/>
      <c r="H996" s="54"/>
      <c r="I996" s="54"/>
      <c r="J996" s="54"/>
      <c r="K996" s="54"/>
      <c r="L996" s="54"/>
      <c r="M996" s="54"/>
      <c r="N996" s="54"/>
      <c r="O996" s="54"/>
      <c r="P996" s="54"/>
      <c r="Q996" s="54"/>
      <c r="R996" s="54"/>
      <c r="S996" s="54"/>
      <c r="T996" s="54"/>
      <c r="U996" s="54"/>
      <c r="V996" s="54"/>
      <c r="W996" s="54"/>
      <c r="X996" s="54"/>
      <c r="Y996" s="54"/>
      <c r="Z996" s="54"/>
      <c r="AA996" s="54"/>
      <c r="AB996" s="54"/>
      <c r="AC996" s="61"/>
    </row>
    <row r="997" spans="4:29">
      <c r="D997" s="54"/>
      <c r="E997" s="54"/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  <c r="R997" s="54"/>
      <c r="S997" s="54"/>
      <c r="T997" s="54"/>
      <c r="U997" s="54"/>
      <c r="V997" s="54"/>
      <c r="W997" s="54"/>
      <c r="X997" s="54"/>
      <c r="Y997" s="54"/>
      <c r="Z997" s="54"/>
      <c r="AA997" s="54"/>
      <c r="AB997" s="54"/>
      <c r="AC997" s="61"/>
    </row>
    <row r="998" spans="4:29">
      <c r="D998" s="54"/>
      <c r="E998" s="54"/>
      <c r="F998" s="54"/>
      <c r="G998" s="54"/>
      <c r="H998" s="54"/>
      <c r="I998" s="54"/>
      <c r="J998" s="54"/>
      <c r="K998" s="54"/>
      <c r="L998" s="54"/>
      <c r="M998" s="54"/>
      <c r="N998" s="54"/>
      <c r="O998" s="54"/>
      <c r="P998" s="54"/>
      <c r="Q998" s="54"/>
      <c r="R998" s="54"/>
      <c r="S998" s="54"/>
      <c r="T998" s="54"/>
      <c r="U998" s="54"/>
      <c r="V998" s="54"/>
      <c r="W998" s="54"/>
      <c r="X998" s="54"/>
      <c r="Y998" s="54"/>
      <c r="Z998" s="54"/>
      <c r="AA998" s="54"/>
      <c r="AB998" s="54"/>
      <c r="AC998" s="61"/>
    </row>
    <row r="999" spans="4:29">
      <c r="D999" s="54"/>
      <c r="E999" s="54"/>
      <c r="F999" s="54"/>
      <c r="G999" s="54"/>
      <c r="H999" s="54"/>
      <c r="I999" s="54"/>
      <c r="J999" s="54"/>
      <c r="K999" s="54"/>
      <c r="L999" s="54"/>
      <c r="M999" s="54"/>
      <c r="N999" s="54"/>
      <c r="O999" s="54"/>
      <c r="P999" s="54"/>
      <c r="Q999" s="54"/>
      <c r="R999" s="54"/>
      <c r="S999" s="54"/>
      <c r="T999" s="54"/>
      <c r="U999" s="54"/>
      <c r="V999" s="54"/>
      <c r="W999" s="54"/>
      <c r="X999" s="54"/>
      <c r="Y999" s="54"/>
      <c r="Z999" s="54"/>
      <c r="AA999" s="54"/>
      <c r="AB999" s="54"/>
      <c r="AC999" s="61"/>
    </row>
    <row r="1000" spans="4:29">
      <c r="D1000" s="54"/>
      <c r="E1000" s="54"/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  <c r="Y1000" s="54"/>
      <c r="Z1000" s="54"/>
      <c r="AA1000" s="54"/>
      <c r="AB1000" s="54"/>
      <c r="AC1000" s="61"/>
    </row>
    <row r="1001" spans="4:29">
      <c r="D1001" s="54"/>
      <c r="E1001" s="54"/>
      <c r="F1001" s="54"/>
      <c r="G1001" s="54"/>
      <c r="H1001" s="54"/>
      <c r="I1001" s="54"/>
      <c r="J1001" s="54"/>
      <c r="K1001" s="54"/>
      <c r="L1001" s="54"/>
      <c r="M1001" s="54"/>
      <c r="N1001" s="54"/>
      <c r="O1001" s="54"/>
      <c r="P1001" s="54"/>
      <c r="Q1001" s="54"/>
      <c r="R1001" s="54"/>
      <c r="S1001" s="54"/>
      <c r="T1001" s="54"/>
      <c r="U1001" s="54"/>
      <c r="V1001" s="54"/>
      <c r="W1001" s="54"/>
      <c r="X1001" s="54"/>
      <c r="Y1001" s="54"/>
      <c r="Z1001" s="54"/>
      <c r="AA1001" s="54"/>
      <c r="AB1001" s="54"/>
      <c r="AC1001" s="61"/>
    </row>
    <row r="1002" spans="4:29">
      <c r="D1002" s="54"/>
      <c r="E1002" s="54"/>
      <c r="F1002" s="54"/>
      <c r="G1002" s="54"/>
      <c r="H1002" s="54"/>
      <c r="I1002" s="54"/>
      <c r="J1002" s="54"/>
      <c r="K1002" s="54"/>
      <c r="L1002" s="54"/>
      <c r="M1002" s="54"/>
      <c r="N1002" s="54"/>
      <c r="O1002" s="54"/>
      <c r="P1002" s="54"/>
      <c r="Q1002" s="54"/>
      <c r="R1002" s="54"/>
      <c r="S1002" s="54"/>
      <c r="T1002" s="54"/>
      <c r="U1002" s="54"/>
      <c r="V1002" s="54"/>
      <c r="W1002" s="54"/>
      <c r="X1002" s="54"/>
      <c r="Y1002" s="54"/>
      <c r="Z1002" s="54"/>
      <c r="AA1002" s="54"/>
      <c r="AB1002" s="54"/>
      <c r="AC1002" s="61"/>
    </row>
    <row r="1003" spans="4:29">
      <c r="D1003" s="54"/>
      <c r="E1003" s="54"/>
      <c r="F1003" s="54"/>
      <c r="G1003" s="54"/>
      <c r="H1003" s="54"/>
      <c r="I1003" s="54"/>
      <c r="J1003" s="54"/>
      <c r="K1003" s="54"/>
      <c r="L1003" s="54"/>
      <c r="M1003" s="54"/>
      <c r="N1003" s="54"/>
      <c r="O1003" s="54"/>
      <c r="P1003" s="54"/>
      <c r="Q1003" s="54"/>
      <c r="R1003" s="54"/>
      <c r="S1003" s="54"/>
      <c r="T1003" s="54"/>
      <c r="U1003" s="54"/>
      <c r="V1003" s="54"/>
      <c r="W1003" s="54"/>
      <c r="X1003" s="54"/>
      <c r="Y1003" s="54"/>
      <c r="Z1003" s="54"/>
      <c r="AA1003" s="54"/>
      <c r="AB1003" s="54"/>
      <c r="AC1003" s="61"/>
    </row>
    <row r="1004" spans="4:29">
      <c r="D1004" s="54"/>
      <c r="E1004" s="54"/>
      <c r="F1004" s="54"/>
      <c r="G1004" s="54"/>
      <c r="H1004" s="54"/>
      <c r="I1004" s="54"/>
      <c r="J1004" s="54"/>
      <c r="K1004" s="54"/>
      <c r="L1004" s="54"/>
      <c r="M1004" s="54"/>
      <c r="N1004" s="54"/>
      <c r="O1004" s="54"/>
      <c r="P1004" s="54"/>
      <c r="Q1004" s="54"/>
      <c r="R1004" s="54"/>
      <c r="S1004" s="54"/>
      <c r="T1004" s="54"/>
      <c r="U1004" s="54"/>
      <c r="V1004" s="54"/>
      <c r="W1004" s="54"/>
      <c r="X1004" s="54"/>
      <c r="Y1004" s="54"/>
      <c r="Z1004" s="54"/>
      <c r="AA1004" s="54"/>
      <c r="AB1004" s="54"/>
      <c r="AC1004" s="61"/>
    </row>
    <row r="1005" spans="4:29">
      <c r="D1005" s="54"/>
      <c r="E1005" s="54"/>
      <c r="F1005" s="54"/>
      <c r="G1005" s="54"/>
      <c r="H1005" s="54"/>
      <c r="I1005" s="54"/>
      <c r="J1005" s="54"/>
      <c r="K1005" s="54"/>
      <c r="L1005" s="54"/>
      <c r="M1005" s="54"/>
      <c r="N1005" s="54"/>
      <c r="O1005" s="54"/>
      <c r="P1005" s="54"/>
      <c r="Q1005" s="54"/>
      <c r="R1005" s="54"/>
      <c r="S1005" s="54"/>
      <c r="T1005" s="54"/>
      <c r="U1005" s="54"/>
      <c r="V1005" s="54"/>
      <c r="W1005" s="54"/>
      <c r="X1005" s="54"/>
      <c r="Y1005" s="54"/>
      <c r="Z1005" s="54"/>
      <c r="AA1005" s="54"/>
      <c r="AB1005" s="54"/>
      <c r="AC1005" s="61"/>
    </row>
    <row r="1006" spans="4:29">
      <c r="D1006" s="54"/>
      <c r="E1006" s="54"/>
      <c r="F1006" s="54"/>
      <c r="G1006" s="54"/>
      <c r="H1006" s="54"/>
      <c r="I1006" s="54"/>
      <c r="J1006" s="54"/>
      <c r="K1006" s="54"/>
      <c r="L1006" s="54"/>
      <c r="M1006" s="54"/>
      <c r="N1006" s="54"/>
      <c r="O1006" s="54"/>
      <c r="P1006" s="54"/>
      <c r="Q1006" s="54"/>
      <c r="R1006" s="54"/>
      <c r="S1006" s="54"/>
      <c r="T1006" s="54"/>
      <c r="U1006" s="54"/>
      <c r="V1006" s="54"/>
      <c r="W1006" s="54"/>
      <c r="X1006" s="54"/>
      <c r="Y1006" s="54"/>
      <c r="Z1006" s="54"/>
      <c r="AA1006" s="54"/>
      <c r="AB1006" s="54"/>
      <c r="AC1006" s="61"/>
    </row>
    <row r="1007" spans="4:29">
      <c r="D1007" s="54"/>
      <c r="E1007" s="54"/>
      <c r="F1007" s="54"/>
      <c r="G1007" s="54"/>
      <c r="H1007" s="54"/>
      <c r="I1007" s="54"/>
      <c r="J1007" s="54"/>
      <c r="K1007" s="54"/>
      <c r="L1007" s="54"/>
      <c r="M1007" s="54"/>
      <c r="N1007" s="54"/>
      <c r="O1007" s="54"/>
      <c r="P1007" s="54"/>
      <c r="Q1007" s="54"/>
      <c r="R1007" s="54"/>
      <c r="S1007" s="54"/>
      <c r="T1007" s="54"/>
      <c r="U1007" s="54"/>
      <c r="V1007" s="54"/>
      <c r="W1007" s="54"/>
      <c r="X1007" s="54"/>
      <c r="Y1007" s="54"/>
      <c r="Z1007" s="54"/>
      <c r="AA1007" s="54"/>
      <c r="AB1007" s="54"/>
      <c r="AC1007" s="61"/>
    </row>
    <row r="1008" spans="4:29">
      <c r="D1008" s="54"/>
      <c r="E1008" s="54"/>
      <c r="F1008" s="54"/>
      <c r="G1008" s="54"/>
      <c r="H1008" s="54"/>
      <c r="I1008" s="54"/>
      <c r="J1008" s="54"/>
      <c r="K1008" s="54"/>
      <c r="L1008" s="54"/>
      <c r="M1008" s="54"/>
      <c r="N1008" s="54"/>
      <c r="O1008" s="54"/>
      <c r="P1008" s="54"/>
      <c r="Q1008" s="54"/>
      <c r="R1008" s="54"/>
      <c r="S1008" s="54"/>
      <c r="T1008" s="54"/>
      <c r="U1008" s="54"/>
      <c r="V1008" s="54"/>
      <c r="W1008" s="54"/>
      <c r="X1008" s="54"/>
      <c r="Y1008" s="54"/>
      <c r="Z1008" s="54"/>
      <c r="AA1008" s="54"/>
      <c r="AB1008" s="54"/>
      <c r="AC1008" s="61"/>
    </row>
    <row r="1009" spans="4:29">
      <c r="D1009" s="54"/>
      <c r="E1009" s="54"/>
      <c r="F1009" s="54"/>
      <c r="G1009" s="54"/>
      <c r="H1009" s="54"/>
      <c r="I1009" s="54"/>
      <c r="J1009" s="54"/>
      <c r="K1009" s="54"/>
      <c r="L1009" s="54"/>
      <c r="M1009" s="54"/>
      <c r="N1009" s="54"/>
      <c r="O1009" s="54"/>
      <c r="P1009" s="54"/>
      <c r="Q1009" s="54"/>
      <c r="R1009" s="54"/>
      <c r="S1009" s="54"/>
      <c r="T1009" s="54"/>
      <c r="U1009" s="54"/>
      <c r="V1009" s="54"/>
      <c r="W1009" s="54"/>
      <c r="X1009" s="54"/>
      <c r="Y1009" s="54"/>
      <c r="Z1009" s="54"/>
      <c r="AA1009" s="54"/>
      <c r="AB1009" s="54"/>
      <c r="AC1009" s="61"/>
    </row>
    <row r="1010" spans="4:29">
      <c r="D1010" s="54"/>
      <c r="E1010" s="54"/>
      <c r="F1010" s="54"/>
      <c r="G1010" s="54"/>
      <c r="H1010" s="54"/>
      <c r="I1010" s="54"/>
      <c r="J1010" s="54"/>
      <c r="K1010" s="54"/>
      <c r="L1010" s="54"/>
      <c r="M1010" s="54"/>
      <c r="N1010" s="54"/>
      <c r="O1010" s="54"/>
      <c r="P1010" s="54"/>
      <c r="Q1010" s="54"/>
      <c r="R1010" s="54"/>
      <c r="S1010" s="54"/>
      <c r="T1010" s="54"/>
      <c r="U1010" s="54"/>
      <c r="V1010" s="54"/>
      <c r="W1010" s="54"/>
      <c r="X1010" s="54"/>
      <c r="Y1010" s="54"/>
      <c r="Z1010" s="54"/>
      <c r="AA1010" s="54"/>
      <c r="AB1010" s="54"/>
      <c r="AC1010" s="61"/>
    </row>
    <row r="1011" spans="4:29">
      <c r="D1011" s="54"/>
      <c r="E1011" s="54"/>
      <c r="F1011" s="54"/>
      <c r="G1011" s="54"/>
      <c r="H1011" s="54"/>
      <c r="I1011" s="54"/>
      <c r="J1011" s="54"/>
      <c r="K1011" s="54"/>
      <c r="L1011" s="54"/>
      <c r="M1011" s="54"/>
      <c r="N1011" s="54"/>
      <c r="O1011" s="54"/>
      <c r="P1011" s="54"/>
      <c r="Q1011" s="54"/>
      <c r="R1011" s="54"/>
      <c r="S1011" s="54"/>
      <c r="T1011" s="54"/>
      <c r="U1011" s="54"/>
      <c r="V1011" s="54"/>
      <c r="W1011" s="54"/>
      <c r="X1011" s="54"/>
      <c r="Y1011" s="54"/>
      <c r="Z1011" s="54"/>
      <c r="AA1011" s="54"/>
      <c r="AB1011" s="54"/>
      <c r="AC1011" s="61"/>
    </row>
    <row r="1012" spans="4:29">
      <c r="D1012" s="54"/>
      <c r="E1012" s="54"/>
      <c r="F1012" s="54"/>
      <c r="G1012" s="54"/>
      <c r="H1012" s="54"/>
      <c r="I1012" s="54"/>
      <c r="J1012" s="54"/>
      <c r="K1012" s="54"/>
      <c r="L1012" s="54"/>
      <c r="M1012" s="54"/>
      <c r="N1012" s="54"/>
      <c r="O1012" s="54"/>
      <c r="P1012" s="54"/>
      <c r="Q1012" s="54"/>
      <c r="R1012" s="54"/>
      <c r="S1012" s="54"/>
      <c r="T1012" s="54"/>
      <c r="U1012" s="54"/>
      <c r="V1012" s="54"/>
      <c r="W1012" s="54"/>
      <c r="X1012" s="54"/>
      <c r="Y1012" s="54"/>
      <c r="Z1012" s="54"/>
      <c r="AA1012" s="54"/>
      <c r="AB1012" s="54"/>
      <c r="AC1012" s="61"/>
    </row>
    <row r="1013" spans="4:29">
      <c r="D1013" s="54"/>
      <c r="E1013" s="54"/>
      <c r="F1013" s="54"/>
      <c r="G1013" s="54"/>
      <c r="H1013" s="54"/>
      <c r="I1013" s="54"/>
      <c r="J1013" s="54"/>
      <c r="K1013" s="54"/>
      <c r="L1013" s="54"/>
      <c r="M1013" s="54"/>
      <c r="N1013" s="54"/>
      <c r="O1013" s="54"/>
      <c r="P1013" s="54"/>
      <c r="Q1013" s="54"/>
      <c r="R1013" s="54"/>
      <c r="S1013" s="54"/>
      <c r="T1013" s="54"/>
      <c r="U1013" s="54"/>
      <c r="V1013" s="54"/>
      <c r="W1013" s="54"/>
      <c r="X1013" s="54"/>
      <c r="Y1013" s="54"/>
      <c r="Z1013" s="54"/>
      <c r="AA1013" s="54"/>
      <c r="AB1013" s="54"/>
      <c r="AC1013" s="61"/>
    </row>
    <row r="1014" spans="4:29">
      <c r="D1014" s="54"/>
      <c r="E1014" s="54"/>
      <c r="F1014" s="54"/>
      <c r="G1014" s="54"/>
      <c r="H1014" s="54"/>
      <c r="I1014" s="54"/>
      <c r="J1014" s="54"/>
      <c r="K1014" s="54"/>
      <c r="L1014" s="54"/>
      <c r="M1014" s="54"/>
      <c r="N1014" s="54"/>
      <c r="O1014" s="54"/>
      <c r="P1014" s="54"/>
      <c r="Q1014" s="54"/>
      <c r="R1014" s="54"/>
      <c r="S1014" s="54"/>
      <c r="T1014" s="54"/>
      <c r="U1014" s="54"/>
      <c r="V1014" s="54"/>
      <c r="W1014" s="54"/>
      <c r="X1014" s="54"/>
      <c r="Y1014" s="54"/>
      <c r="Z1014" s="54"/>
      <c r="AA1014" s="54"/>
      <c r="AB1014" s="54"/>
      <c r="AC1014" s="61"/>
    </row>
    <row r="1015" spans="4:29">
      <c r="D1015" s="54"/>
      <c r="E1015" s="54"/>
      <c r="F1015" s="54"/>
      <c r="G1015" s="54"/>
      <c r="H1015" s="54"/>
      <c r="I1015" s="54"/>
      <c r="J1015" s="54"/>
      <c r="K1015" s="54"/>
      <c r="L1015" s="54"/>
      <c r="M1015" s="54"/>
      <c r="N1015" s="54"/>
      <c r="O1015" s="54"/>
      <c r="P1015" s="54"/>
      <c r="Q1015" s="54"/>
      <c r="R1015" s="54"/>
      <c r="S1015" s="54"/>
      <c r="T1015" s="54"/>
      <c r="U1015" s="54"/>
      <c r="V1015" s="54"/>
      <c r="W1015" s="54"/>
      <c r="X1015" s="54"/>
      <c r="Y1015" s="54"/>
      <c r="Z1015" s="54"/>
      <c r="AA1015" s="54"/>
      <c r="AB1015" s="54"/>
      <c r="AC1015" s="61"/>
    </row>
    <row r="1016" spans="4:29">
      <c r="D1016" s="54"/>
      <c r="E1016" s="54"/>
      <c r="F1016" s="54"/>
      <c r="G1016" s="54"/>
      <c r="H1016" s="54"/>
      <c r="I1016" s="54"/>
      <c r="J1016" s="54"/>
      <c r="K1016" s="54"/>
      <c r="L1016" s="54"/>
      <c r="M1016" s="54"/>
      <c r="N1016" s="54"/>
      <c r="O1016" s="54"/>
      <c r="P1016" s="54"/>
      <c r="Q1016" s="54"/>
      <c r="R1016" s="54"/>
      <c r="S1016" s="54"/>
      <c r="T1016" s="54"/>
      <c r="U1016" s="54"/>
      <c r="V1016" s="54"/>
      <c r="W1016" s="54"/>
      <c r="X1016" s="54"/>
      <c r="Y1016" s="54"/>
      <c r="Z1016" s="54"/>
      <c r="AA1016" s="54"/>
      <c r="AB1016" s="54"/>
      <c r="AC1016" s="61"/>
    </row>
    <row r="1017" spans="4:29">
      <c r="D1017" s="54"/>
      <c r="E1017" s="54"/>
      <c r="F1017" s="54"/>
      <c r="G1017" s="54"/>
      <c r="H1017" s="54"/>
      <c r="I1017" s="54"/>
      <c r="J1017" s="54"/>
      <c r="K1017" s="54"/>
      <c r="L1017" s="54"/>
      <c r="M1017" s="54"/>
      <c r="N1017" s="54"/>
      <c r="O1017" s="54"/>
      <c r="P1017" s="54"/>
      <c r="Q1017" s="54"/>
      <c r="R1017" s="54"/>
      <c r="S1017" s="54"/>
      <c r="T1017" s="54"/>
      <c r="U1017" s="54"/>
      <c r="V1017" s="54"/>
      <c r="W1017" s="54"/>
      <c r="X1017" s="54"/>
      <c r="Y1017" s="54"/>
      <c r="Z1017" s="54"/>
      <c r="AA1017" s="54"/>
      <c r="AB1017" s="54"/>
      <c r="AC1017" s="61"/>
    </row>
    <row r="1018" spans="4:29">
      <c r="D1018" s="54"/>
      <c r="E1018" s="54"/>
      <c r="F1018" s="54"/>
      <c r="G1018" s="54"/>
      <c r="H1018" s="54"/>
      <c r="I1018" s="54"/>
      <c r="J1018" s="54"/>
      <c r="K1018" s="54"/>
      <c r="L1018" s="54"/>
      <c r="M1018" s="54"/>
      <c r="N1018" s="54"/>
      <c r="O1018" s="54"/>
      <c r="P1018" s="54"/>
      <c r="Q1018" s="54"/>
      <c r="R1018" s="54"/>
      <c r="S1018" s="54"/>
      <c r="T1018" s="54"/>
      <c r="U1018" s="54"/>
      <c r="V1018" s="54"/>
      <c r="W1018" s="54"/>
      <c r="X1018" s="54"/>
      <c r="Y1018" s="54"/>
      <c r="Z1018" s="54"/>
      <c r="AA1018" s="54"/>
      <c r="AB1018" s="54"/>
      <c r="AC1018" s="61"/>
    </row>
    <row r="1019" spans="4:29">
      <c r="D1019" s="54"/>
      <c r="E1019" s="54"/>
      <c r="F1019" s="54"/>
      <c r="G1019" s="54"/>
      <c r="H1019" s="54"/>
      <c r="I1019" s="54"/>
      <c r="J1019" s="54"/>
      <c r="K1019" s="54"/>
      <c r="L1019" s="54"/>
      <c r="M1019" s="54"/>
      <c r="N1019" s="54"/>
      <c r="O1019" s="54"/>
      <c r="P1019" s="54"/>
      <c r="Q1019" s="54"/>
      <c r="R1019" s="54"/>
      <c r="S1019" s="54"/>
      <c r="T1019" s="54"/>
      <c r="U1019" s="54"/>
      <c r="V1019" s="54"/>
      <c r="W1019" s="54"/>
      <c r="X1019" s="54"/>
      <c r="Y1019" s="54"/>
      <c r="Z1019" s="54"/>
      <c r="AA1019" s="54"/>
      <c r="AB1019" s="54"/>
      <c r="AC1019" s="61"/>
    </row>
    <row r="1020" spans="4:29">
      <c r="D1020" s="54"/>
      <c r="E1020" s="54"/>
      <c r="F1020" s="54"/>
      <c r="G1020" s="54"/>
      <c r="H1020" s="54"/>
      <c r="I1020" s="54"/>
      <c r="J1020" s="54"/>
      <c r="K1020" s="54"/>
      <c r="L1020" s="54"/>
      <c r="M1020" s="54"/>
      <c r="N1020" s="54"/>
      <c r="O1020" s="54"/>
      <c r="P1020" s="54"/>
      <c r="Q1020" s="54"/>
      <c r="R1020" s="54"/>
      <c r="S1020" s="54"/>
      <c r="T1020" s="54"/>
      <c r="U1020" s="54"/>
      <c r="V1020" s="54"/>
      <c r="W1020" s="54"/>
      <c r="X1020" s="54"/>
      <c r="Y1020" s="54"/>
      <c r="Z1020" s="54"/>
      <c r="AA1020" s="54"/>
      <c r="AB1020" s="54"/>
      <c r="AC1020" s="61"/>
    </row>
    <row r="1021" spans="4:29">
      <c r="D1021" s="54"/>
      <c r="E1021" s="54"/>
      <c r="F1021" s="54"/>
      <c r="G1021" s="54"/>
      <c r="H1021" s="54"/>
      <c r="I1021" s="54"/>
      <c r="J1021" s="54"/>
      <c r="K1021" s="54"/>
      <c r="L1021" s="54"/>
      <c r="M1021" s="54"/>
      <c r="N1021" s="54"/>
      <c r="O1021" s="54"/>
      <c r="P1021" s="54"/>
      <c r="Q1021" s="54"/>
      <c r="R1021" s="54"/>
      <c r="S1021" s="54"/>
      <c r="T1021" s="54"/>
      <c r="U1021" s="54"/>
      <c r="V1021" s="54"/>
      <c r="W1021" s="54"/>
      <c r="X1021" s="54"/>
      <c r="Y1021" s="54"/>
      <c r="Z1021" s="54"/>
      <c r="AA1021" s="54"/>
      <c r="AB1021" s="54"/>
      <c r="AC1021" s="61"/>
    </row>
    <row r="1022" spans="4:29">
      <c r="D1022" s="54"/>
      <c r="E1022" s="54"/>
      <c r="F1022" s="54"/>
      <c r="G1022" s="54"/>
      <c r="H1022" s="54"/>
      <c r="I1022" s="54"/>
      <c r="J1022" s="54"/>
      <c r="K1022" s="54"/>
      <c r="L1022" s="54"/>
      <c r="M1022" s="54"/>
      <c r="N1022" s="54"/>
      <c r="O1022" s="54"/>
      <c r="P1022" s="54"/>
      <c r="Q1022" s="54"/>
      <c r="R1022" s="54"/>
      <c r="S1022" s="54"/>
      <c r="T1022" s="54"/>
      <c r="U1022" s="54"/>
      <c r="V1022" s="54"/>
      <c r="W1022" s="54"/>
      <c r="X1022" s="54"/>
      <c r="Y1022" s="54"/>
      <c r="Z1022" s="54"/>
      <c r="AA1022" s="54"/>
      <c r="AB1022" s="54"/>
      <c r="AC1022" s="61"/>
    </row>
    <row r="1023" spans="4:29">
      <c r="D1023" s="54"/>
      <c r="E1023" s="54"/>
      <c r="F1023" s="54"/>
      <c r="G1023" s="54"/>
      <c r="H1023" s="54"/>
      <c r="I1023" s="54"/>
      <c r="J1023" s="54"/>
      <c r="K1023" s="54"/>
      <c r="L1023" s="54"/>
      <c r="M1023" s="54"/>
      <c r="N1023" s="54"/>
      <c r="O1023" s="54"/>
      <c r="P1023" s="54"/>
      <c r="Q1023" s="54"/>
      <c r="R1023" s="54"/>
      <c r="S1023" s="54"/>
      <c r="T1023" s="54"/>
      <c r="U1023" s="54"/>
      <c r="V1023" s="54"/>
      <c r="W1023" s="54"/>
      <c r="X1023" s="54"/>
      <c r="Y1023" s="54"/>
      <c r="Z1023" s="54"/>
      <c r="AA1023" s="54"/>
      <c r="AB1023" s="54"/>
      <c r="AC1023" s="61"/>
    </row>
    <row r="1024" spans="4:29">
      <c r="D1024" s="54"/>
      <c r="E1024" s="54"/>
      <c r="F1024" s="54"/>
      <c r="G1024" s="54"/>
      <c r="H1024" s="54"/>
      <c r="I1024" s="54"/>
      <c r="J1024" s="54"/>
      <c r="K1024" s="54"/>
      <c r="L1024" s="54"/>
      <c r="M1024" s="54"/>
      <c r="N1024" s="54"/>
      <c r="O1024" s="54"/>
      <c r="P1024" s="54"/>
      <c r="Q1024" s="54"/>
      <c r="R1024" s="54"/>
      <c r="S1024" s="54"/>
      <c r="T1024" s="54"/>
      <c r="U1024" s="54"/>
      <c r="V1024" s="54"/>
      <c r="W1024" s="54"/>
      <c r="X1024" s="54"/>
      <c r="Y1024" s="54"/>
      <c r="Z1024" s="54"/>
      <c r="AA1024" s="54"/>
      <c r="AB1024" s="54"/>
      <c r="AC1024" s="61"/>
    </row>
    <row r="1025" spans="4:29">
      <c r="D1025" s="54"/>
      <c r="E1025" s="54"/>
      <c r="F1025" s="54"/>
      <c r="G1025" s="54"/>
      <c r="H1025" s="54"/>
      <c r="I1025" s="54"/>
      <c r="J1025" s="54"/>
      <c r="K1025" s="54"/>
      <c r="L1025" s="54"/>
      <c r="M1025" s="54"/>
      <c r="N1025" s="54"/>
      <c r="O1025" s="54"/>
      <c r="P1025" s="54"/>
      <c r="Q1025" s="54"/>
      <c r="R1025" s="54"/>
      <c r="S1025" s="54"/>
      <c r="T1025" s="54"/>
      <c r="U1025" s="54"/>
      <c r="V1025" s="54"/>
      <c r="W1025" s="54"/>
      <c r="X1025" s="54"/>
      <c r="Y1025" s="54"/>
      <c r="Z1025" s="54"/>
      <c r="AA1025" s="54"/>
      <c r="AB1025" s="54"/>
      <c r="AC1025" s="61"/>
    </row>
    <row r="1026" spans="4:29">
      <c r="D1026" s="54"/>
      <c r="E1026" s="54"/>
      <c r="F1026" s="54"/>
      <c r="G1026" s="54"/>
      <c r="H1026" s="54"/>
      <c r="I1026" s="54"/>
      <c r="J1026" s="54"/>
      <c r="K1026" s="54"/>
      <c r="L1026" s="54"/>
      <c r="M1026" s="54"/>
      <c r="N1026" s="54"/>
      <c r="O1026" s="54"/>
      <c r="P1026" s="54"/>
      <c r="Q1026" s="54"/>
      <c r="R1026" s="54"/>
      <c r="S1026" s="54"/>
      <c r="T1026" s="54"/>
      <c r="U1026" s="54"/>
      <c r="V1026" s="54"/>
      <c r="W1026" s="54"/>
      <c r="X1026" s="54"/>
      <c r="Y1026" s="54"/>
      <c r="Z1026" s="54"/>
      <c r="AA1026" s="54"/>
      <c r="AB1026" s="54"/>
      <c r="AC1026" s="61"/>
    </row>
    <row r="1027" spans="4:29">
      <c r="D1027" s="54"/>
      <c r="E1027" s="54"/>
      <c r="F1027" s="54"/>
      <c r="G1027" s="54"/>
      <c r="H1027" s="54"/>
      <c r="I1027" s="54"/>
      <c r="J1027" s="54"/>
      <c r="K1027" s="54"/>
      <c r="L1027" s="54"/>
      <c r="M1027" s="54"/>
      <c r="N1027" s="54"/>
      <c r="O1027" s="54"/>
      <c r="P1027" s="54"/>
      <c r="Q1027" s="54"/>
      <c r="R1027" s="54"/>
      <c r="S1027" s="54"/>
      <c r="T1027" s="54"/>
      <c r="U1027" s="54"/>
      <c r="V1027" s="54"/>
      <c r="W1027" s="54"/>
      <c r="X1027" s="54"/>
      <c r="Y1027" s="54"/>
      <c r="Z1027" s="54"/>
      <c r="AA1027" s="54"/>
      <c r="AB1027" s="54"/>
      <c r="AC1027" s="61"/>
    </row>
    <row r="1028" spans="4:29">
      <c r="D1028" s="54"/>
      <c r="E1028" s="54"/>
      <c r="F1028" s="54"/>
      <c r="G1028" s="54"/>
      <c r="H1028" s="54"/>
      <c r="I1028" s="54"/>
      <c r="J1028" s="54"/>
      <c r="K1028" s="54"/>
      <c r="L1028" s="54"/>
      <c r="M1028" s="54"/>
      <c r="N1028" s="54"/>
      <c r="O1028" s="54"/>
      <c r="P1028" s="54"/>
      <c r="Q1028" s="54"/>
      <c r="R1028" s="54"/>
      <c r="S1028" s="54"/>
      <c r="T1028" s="54"/>
      <c r="U1028" s="54"/>
      <c r="V1028" s="54"/>
      <c r="W1028" s="54"/>
      <c r="X1028" s="54"/>
      <c r="Y1028" s="54"/>
      <c r="Z1028" s="54"/>
      <c r="AA1028" s="54"/>
      <c r="AB1028" s="54"/>
      <c r="AC1028" s="61"/>
    </row>
    <row r="1029" spans="4:29">
      <c r="D1029" s="54"/>
      <c r="E1029" s="54"/>
      <c r="F1029" s="54"/>
      <c r="G1029" s="54"/>
      <c r="H1029" s="54"/>
      <c r="I1029" s="54"/>
      <c r="J1029" s="54"/>
      <c r="K1029" s="54"/>
      <c r="L1029" s="54"/>
      <c r="M1029" s="54"/>
      <c r="N1029" s="54"/>
      <c r="O1029" s="54"/>
      <c r="P1029" s="54"/>
      <c r="Q1029" s="54"/>
      <c r="R1029" s="54"/>
      <c r="S1029" s="54"/>
      <c r="T1029" s="54"/>
      <c r="U1029" s="54"/>
      <c r="V1029" s="54"/>
      <c r="W1029" s="54"/>
      <c r="X1029" s="54"/>
      <c r="Y1029" s="54"/>
      <c r="Z1029" s="54"/>
      <c r="AA1029" s="54"/>
      <c r="AB1029" s="54"/>
      <c r="AC1029" s="61"/>
    </row>
    <row r="1030" spans="4:29">
      <c r="D1030" s="54"/>
      <c r="E1030" s="54"/>
      <c r="F1030" s="54"/>
      <c r="G1030" s="54"/>
      <c r="H1030" s="54"/>
      <c r="I1030" s="54"/>
      <c r="J1030" s="54"/>
      <c r="K1030" s="54"/>
      <c r="L1030" s="54"/>
      <c r="M1030" s="54"/>
      <c r="N1030" s="54"/>
      <c r="O1030" s="54"/>
      <c r="P1030" s="54"/>
      <c r="Q1030" s="54"/>
      <c r="R1030" s="54"/>
      <c r="S1030" s="54"/>
      <c r="T1030" s="54"/>
      <c r="U1030" s="54"/>
      <c r="V1030" s="54"/>
      <c r="W1030" s="54"/>
      <c r="X1030" s="54"/>
      <c r="Y1030" s="54"/>
      <c r="Z1030" s="54"/>
      <c r="AA1030" s="54"/>
      <c r="AB1030" s="54"/>
      <c r="AC1030" s="61"/>
    </row>
    <row r="1031" spans="4:29">
      <c r="D1031" s="54"/>
      <c r="E1031" s="54"/>
      <c r="F1031" s="54"/>
      <c r="G1031" s="54"/>
      <c r="H1031" s="54"/>
      <c r="I1031" s="54"/>
      <c r="J1031" s="54"/>
      <c r="K1031" s="54"/>
      <c r="L1031" s="54"/>
      <c r="M1031" s="54"/>
      <c r="N1031" s="54"/>
      <c r="O1031" s="54"/>
      <c r="P1031" s="54"/>
      <c r="Q1031" s="54"/>
      <c r="R1031" s="54"/>
      <c r="S1031" s="54"/>
      <c r="T1031" s="54"/>
      <c r="U1031" s="54"/>
      <c r="V1031" s="54"/>
      <c r="W1031" s="54"/>
      <c r="X1031" s="54"/>
      <c r="Y1031" s="54"/>
      <c r="Z1031" s="54"/>
      <c r="AA1031" s="54"/>
      <c r="AB1031" s="54"/>
      <c r="AC1031" s="61"/>
    </row>
  </sheetData>
  <mergeCells count="341">
    <mergeCell ref="A854:B856"/>
    <mergeCell ref="A851:B853"/>
    <mergeCell ref="A619:B620"/>
    <mergeCell ref="A621:B622"/>
    <mergeCell ref="A595:A599"/>
    <mergeCell ref="B595:B599"/>
    <mergeCell ref="A600:A604"/>
    <mergeCell ref="B600:B604"/>
    <mergeCell ref="A605:A609"/>
    <mergeCell ref="B605:B609"/>
    <mergeCell ref="B836:B840"/>
    <mergeCell ref="B783:B787"/>
    <mergeCell ref="A788:A792"/>
    <mergeCell ref="B788:B792"/>
    <mergeCell ref="A793:A797"/>
    <mergeCell ref="B793:B797"/>
    <mergeCell ref="B821:B825"/>
    <mergeCell ref="A826:A830"/>
    <mergeCell ref="B826:B830"/>
    <mergeCell ref="A821:A825"/>
    <mergeCell ref="A684:A688"/>
    <mergeCell ref="A692:A696"/>
    <mergeCell ref="B692:B696"/>
    <mergeCell ref="A689:A691"/>
    <mergeCell ref="B689:B691"/>
    <mergeCell ref="B684:B688"/>
    <mergeCell ref="A679:A683"/>
    <mergeCell ref="B679:B683"/>
    <mergeCell ref="A520:A525"/>
    <mergeCell ref="B520:B525"/>
    <mergeCell ref="A625:C625"/>
    <mergeCell ref="A671:A673"/>
    <mergeCell ref="A674:A678"/>
    <mergeCell ref="B674:B678"/>
    <mergeCell ref="B671:B673"/>
    <mergeCell ref="A652:A656"/>
    <mergeCell ref="A657:A661"/>
    <mergeCell ref="B652:B656"/>
    <mergeCell ref="B657:B661"/>
    <mergeCell ref="B665:B667"/>
    <mergeCell ref="A668:A670"/>
    <mergeCell ref="B668:B670"/>
    <mergeCell ref="A662:A664"/>
    <mergeCell ref="B662:B664"/>
    <mergeCell ref="A665:A667"/>
    <mergeCell ref="A590:A594"/>
    <mergeCell ref="A610:A614"/>
    <mergeCell ref="B583:B586"/>
    <mergeCell ref="B587:B589"/>
    <mergeCell ref="B590:B594"/>
    <mergeCell ref="B610:B614"/>
    <mergeCell ref="A583:A586"/>
    <mergeCell ref="A587:A589"/>
    <mergeCell ref="A617:B618"/>
    <mergeCell ref="A572:A576"/>
    <mergeCell ref="B572:B576"/>
    <mergeCell ref="A531:A533"/>
    <mergeCell ref="B534:B538"/>
    <mergeCell ref="E553:AB553"/>
    <mergeCell ref="A557:A561"/>
    <mergeCell ref="B557:B561"/>
    <mergeCell ref="A562:A566"/>
    <mergeCell ref="B562:B566"/>
    <mergeCell ref="B539:B543"/>
    <mergeCell ref="A548:B549"/>
    <mergeCell ref="A546:B547"/>
    <mergeCell ref="A554:D554"/>
    <mergeCell ref="A526:A530"/>
    <mergeCell ref="A470:A474"/>
    <mergeCell ref="B486:B490"/>
    <mergeCell ref="A496:A501"/>
    <mergeCell ref="A567:A571"/>
    <mergeCell ref="B567:B571"/>
    <mergeCell ref="B502:B506"/>
    <mergeCell ref="B507:B509"/>
    <mergeCell ref="B531:B533"/>
    <mergeCell ref="B526:B530"/>
    <mergeCell ref="A539:A543"/>
    <mergeCell ref="B496:B501"/>
    <mergeCell ref="A510:A514"/>
    <mergeCell ref="A515:A519"/>
    <mergeCell ref="A534:A538"/>
    <mergeCell ref="A507:A509"/>
    <mergeCell ref="A486:A490"/>
    <mergeCell ref="A491:A495"/>
    <mergeCell ref="A475:A479"/>
    <mergeCell ref="B510:B514"/>
    <mergeCell ref="B515:B519"/>
    <mergeCell ref="B470:B474"/>
    <mergeCell ref="A502:A506"/>
    <mergeCell ref="B491:B495"/>
    <mergeCell ref="B444:B448"/>
    <mergeCell ref="B449:B453"/>
    <mergeCell ref="B454:B458"/>
    <mergeCell ref="A480:A485"/>
    <mergeCell ref="A439:A443"/>
    <mergeCell ref="A444:A448"/>
    <mergeCell ref="A449:A453"/>
    <mergeCell ref="B475:B479"/>
    <mergeCell ref="B480:B485"/>
    <mergeCell ref="A454:A458"/>
    <mergeCell ref="A462:A464"/>
    <mergeCell ref="A465:A469"/>
    <mergeCell ref="A459:A461"/>
    <mergeCell ref="B459:B461"/>
    <mergeCell ref="B462:B464"/>
    <mergeCell ref="B465:B469"/>
    <mergeCell ref="A413:A417"/>
    <mergeCell ref="B413:B417"/>
    <mergeCell ref="A395:B397"/>
    <mergeCell ref="A398:B400"/>
    <mergeCell ref="B423:B427"/>
    <mergeCell ref="A434:A438"/>
    <mergeCell ref="A423:A427"/>
    <mergeCell ref="B434:B438"/>
    <mergeCell ref="B439:B443"/>
    <mergeCell ref="E404:AB404"/>
    <mergeCell ref="A408:A412"/>
    <mergeCell ref="B408:B412"/>
    <mergeCell ref="A381:A384"/>
    <mergeCell ref="B364:B367"/>
    <mergeCell ref="B368:B372"/>
    <mergeCell ref="B381:B384"/>
    <mergeCell ref="A373:A376"/>
    <mergeCell ref="B377:B380"/>
    <mergeCell ref="A377:A380"/>
    <mergeCell ref="A364:A367"/>
    <mergeCell ref="A368:A372"/>
    <mergeCell ref="B373:B376"/>
    <mergeCell ref="A385:A388"/>
    <mergeCell ref="B385:B388"/>
    <mergeCell ref="A401:B402"/>
    <mergeCell ref="A389:A392"/>
    <mergeCell ref="B389:B392"/>
    <mergeCell ref="A360:A363"/>
    <mergeCell ref="B360:B363"/>
    <mergeCell ref="A323:B324"/>
    <mergeCell ref="E289:AB289"/>
    <mergeCell ref="A306:A308"/>
    <mergeCell ref="B306:B308"/>
    <mergeCell ref="A309:A313"/>
    <mergeCell ref="B309:B313"/>
    <mergeCell ref="A296:A299"/>
    <mergeCell ref="B296:B299"/>
    <mergeCell ref="E326:AB326"/>
    <mergeCell ref="A327:B327"/>
    <mergeCell ref="A330:A333"/>
    <mergeCell ref="B330:B333"/>
    <mergeCell ref="A342:A345"/>
    <mergeCell ref="B342:B345"/>
    <mergeCell ref="A352:A355"/>
    <mergeCell ref="B352:B355"/>
    <mergeCell ref="A356:A359"/>
    <mergeCell ref="B356:B359"/>
    <mergeCell ref="A281:B282"/>
    <mergeCell ref="A255:A259"/>
    <mergeCell ref="A260:A264"/>
    <mergeCell ref="A276:A278"/>
    <mergeCell ref="B255:B259"/>
    <mergeCell ref="A338:A341"/>
    <mergeCell ref="B338:B341"/>
    <mergeCell ref="A286:B287"/>
    <mergeCell ref="A265:A267"/>
    <mergeCell ref="B265:B267"/>
    <mergeCell ref="A268:A272"/>
    <mergeCell ref="B268:B272"/>
    <mergeCell ref="A273:A275"/>
    <mergeCell ref="B273:B275"/>
    <mergeCell ref="A334:A337"/>
    <mergeCell ref="B334:B337"/>
    <mergeCell ref="A290:B290"/>
    <mergeCell ref="A292:A295"/>
    <mergeCell ref="B292:B295"/>
    <mergeCell ref="A314:A318"/>
    <mergeCell ref="B314:B318"/>
    <mergeCell ref="A319:B320"/>
    <mergeCell ref="A321:B322"/>
    <mergeCell ref="A283:B285"/>
    <mergeCell ref="B260:B264"/>
    <mergeCell ref="B276:B278"/>
    <mergeCell ref="E226:AB226"/>
    <mergeCell ref="A227:B227"/>
    <mergeCell ref="A230:A234"/>
    <mergeCell ref="B230:B234"/>
    <mergeCell ref="A235:A238"/>
    <mergeCell ref="B235:B238"/>
    <mergeCell ref="A239:A243"/>
    <mergeCell ref="B239:B243"/>
    <mergeCell ref="A244:A248"/>
    <mergeCell ref="B244:B248"/>
    <mergeCell ref="A2:AC3"/>
    <mergeCell ref="E5:AB5"/>
    <mergeCell ref="A202:A206"/>
    <mergeCell ref="A207:A211"/>
    <mergeCell ref="B202:B206"/>
    <mergeCell ref="B207:B211"/>
    <mergeCell ref="A163:A167"/>
    <mergeCell ref="A6:B6"/>
    <mergeCell ref="B184:B188"/>
    <mergeCell ref="B189:B191"/>
    <mergeCell ref="B18:B22"/>
    <mergeCell ref="B55:B58"/>
    <mergeCell ref="B59:B62"/>
    <mergeCell ref="B63:B66"/>
    <mergeCell ref="B39:B43"/>
    <mergeCell ref="B71:B74"/>
    <mergeCell ref="A8:A11"/>
    <mergeCell ref="B8:B11"/>
    <mergeCell ref="E35:AB35"/>
    <mergeCell ref="A31:B32"/>
    <mergeCell ref="A23:A25"/>
    <mergeCell ref="B23:B25"/>
    <mergeCell ref="A27:B28"/>
    <mergeCell ref="A29:B30"/>
    <mergeCell ref="B12:B14"/>
    <mergeCell ref="A12:A14"/>
    <mergeCell ref="A18:A22"/>
    <mergeCell ref="A39:A43"/>
    <mergeCell ref="A44:A47"/>
    <mergeCell ref="B44:B47"/>
    <mergeCell ref="E624:AB624"/>
    <mergeCell ref="A67:A70"/>
    <mergeCell ref="B67:B70"/>
    <mergeCell ref="B83:B86"/>
    <mergeCell ref="B79:B82"/>
    <mergeCell ref="B87:B90"/>
    <mergeCell ref="A75:A78"/>
    <mergeCell ref="B75:B78"/>
    <mergeCell ref="A111:A114"/>
    <mergeCell ref="A115:A118"/>
    <mergeCell ref="B119:B122"/>
    <mergeCell ref="A119:A122"/>
    <mergeCell ref="A123:A126"/>
    <mergeCell ref="E154:AB154"/>
    <mergeCell ref="A142:B144"/>
    <mergeCell ref="A151:B152"/>
    <mergeCell ref="B168:B172"/>
    <mergeCell ref="B123:B126"/>
    <mergeCell ref="B115:B118"/>
    <mergeCell ref="B158:B162"/>
    <mergeCell ref="A148:B150"/>
    <mergeCell ref="A184:A188"/>
    <mergeCell ref="A107:A110"/>
    <mergeCell ref="B107:B110"/>
    <mergeCell ref="B111:B114"/>
    <mergeCell ref="A127:A130"/>
    <mergeCell ref="A131:A134"/>
    <mergeCell ref="B127:B130"/>
    <mergeCell ref="B131:B134"/>
    <mergeCell ref="A55:A58"/>
    <mergeCell ref="A59:A62"/>
    <mergeCell ref="A63:A66"/>
    <mergeCell ref="A95:A98"/>
    <mergeCell ref="A79:A82"/>
    <mergeCell ref="A87:A90"/>
    <mergeCell ref="A91:A94"/>
    <mergeCell ref="B95:B98"/>
    <mergeCell ref="A103:A106"/>
    <mergeCell ref="B103:B106"/>
    <mergeCell ref="A99:A102"/>
    <mergeCell ref="B99:B102"/>
    <mergeCell ref="A71:A74"/>
    <mergeCell ref="A83:A86"/>
    <mergeCell ref="B91:B94"/>
    <mergeCell ref="A217:B218"/>
    <mergeCell ref="A222:B223"/>
    <mergeCell ref="B173:B177"/>
    <mergeCell ref="B135:B138"/>
    <mergeCell ref="B163:B167"/>
    <mergeCell ref="A168:A172"/>
    <mergeCell ref="A145:B147"/>
    <mergeCell ref="A158:A162"/>
    <mergeCell ref="A189:A191"/>
    <mergeCell ref="A192:A196"/>
    <mergeCell ref="A135:A138"/>
    <mergeCell ref="A212:A215"/>
    <mergeCell ref="B212:B215"/>
    <mergeCell ref="A219:B221"/>
    <mergeCell ref="A197:A201"/>
    <mergeCell ref="B192:B196"/>
    <mergeCell ref="B197:B201"/>
    <mergeCell ref="A173:A177"/>
    <mergeCell ref="E706:AB706"/>
    <mergeCell ref="A699:B700"/>
    <mergeCell ref="A701:B702"/>
    <mergeCell ref="A703:B704"/>
    <mergeCell ref="A798:A802"/>
    <mergeCell ref="B710:B714"/>
    <mergeCell ref="A715:A719"/>
    <mergeCell ref="B715:B719"/>
    <mergeCell ref="A773:A777"/>
    <mergeCell ref="B768:B772"/>
    <mergeCell ref="A783:A787"/>
    <mergeCell ref="A857:B857"/>
    <mergeCell ref="A844:A848"/>
    <mergeCell ref="B844:B848"/>
    <mergeCell ref="A736:A740"/>
    <mergeCell ref="B736:B740"/>
    <mergeCell ref="A741:A745"/>
    <mergeCell ref="B741:B745"/>
    <mergeCell ref="A746:A750"/>
    <mergeCell ref="A841:A843"/>
    <mergeCell ref="B841:B843"/>
    <mergeCell ref="B816:B820"/>
    <mergeCell ref="A803:A807"/>
    <mergeCell ref="B803:B807"/>
    <mergeCell ref="A808:A810"/>
    <mergeCell ref="B808:B810"/>
    <mergeCell ref="A811:A815"/>
    <mergeCell ref="B811:B815"/>
    <mergeCell ref="A816:A820"/>
    <mergeCell ref="B798:B802"/>
    <mergeCell ref="A763:A767"/>
    <mergeCell ref="B763:B767"/>
    <mergeCell ref="A768:A772"/>
    <mergeCell ref="A836:A840"/>
    <mergeCell ref="A758:B759"/>
    <mergeCell ref="A628:A631"/>
    <mergeCell ref="B628:B631"/>
    <mergeCell ref="A632:A635"/>
    <mergeCell ref="B632:B635"/>
    <mergeCell ref="A636:A640"/>
    <mergeCell ref="B636:B640"/>
    <mergeCell ref="A418:A422"/>
    <mergeCell ref="A831:A835"/>
    <mergeCell ref="B831:B835"/>
    <mergeCell ref="B751:B755"/>
    <mergeCell ref="B746:B750"/>
    <mergeCell ref="A751:A755"/>
    <mergeCell ref="A756:B757"/>
    <mergeCell ref="A720:A724"/>
    <mergeCell ref="B720:B724"/>
    <mergeCell ref="B641:B645"/>
    <mergeCell ref="B773:B777"/>
    <mergeCell ref="A778:A782"/>
    <mergeCell ref="B778:B782"/>
    <mergeCell ref="A641:A645"/>
    <mergeCell ref="A725:A729"/>
    <mergeCell ref="B725:B729"/>
    <mergeCell ref="A710:A714"/>
    <mergeCell ref="B418:B422"/>
  </mergeCells>
  <phoneticPr fontId="12" type="noConversion"/>
  <pageMargins left="0.75" right="0.75" top="1" bottom="1" header="0.5" footer="0.5"/>
  <pageSetup paperSize="9" scale="52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"/>
  <sheetViews>
    <sheetView workbookViewId="0">
      <pane ySplit="7" topLeftCell="A8" activePane="bottomLeft" state="frozen"/>
      <selection pane="bottomLeft" activeCell="Q33" sqref="Q33"/>
    </sheetView>
  </sheetViews>
  <sheetFormatPr defaultRowHeight="12.75"/>
  <cols>
    <col min="1" max="1" width="8.140625" style="1711" customWidth="1"/>
    <col min="2" max="9" width="8" style="1711" customWidth="1"/>
    <col min="10" max="11" width="6.5703125" style="1711" customWidth="1"/>
    <col min="12" max="12" width="7.7109375" style="1711" customWidth="1"/>
    <col min="13" max="13" width="7.85546875" style="1711" customWidth="1"/>
    <col min="14" max="15" width="6.28515625" style="1711" customWidth="1"/>
    <col min="16" max="248" width="9.140625" style="1711"/>
    <col min="249" max="249" width="10.42578125" style="1711" customWidth="1"/>
    <col min="250" max="257" width="10" style="1711" bestFit="1" customWidth="1"/>
    <col min="258" max="265" width="9.28515625" style="1711" bestFit="1" customWidth="1"/>
    <col min="266" max="504" width="9.140625" style="1711"/>
    <col min="505" max="505" width="10.42578125" style="1711" customWidth="1"/>
    <col min="506" max="513" width="10" style="1711" bestFit="1" customWidth="1"/>
    <col min="514" max="521" width="9.28515625" style="1711" bestFit="1" customWidth="1"/>
    <col min="522" max="760" width="9.140625" style="1711"/>
    <col min="761" max="761" width="10.42578125" style="1711" customWidth="1"/>
    <col min="762" max="769" width="10" style="1711" bestFit="1" customWidth="1"/>
    <col min="770" max="777" width="9.28515625" style="1711" bestFit="1" customWidth="1"/>
    <col min="778" max="1016" width="9.140625" style="1711"/>
    <col min="1017" max="1017" width="10.42578125" style="1711" customWidth="1"/>
    <col min="1018" max="1025" width="10" style="1711" bestFit="1" customWidth="1"/>
    <col min="1026" max="1033" width="9.28515625" style="1711" bestFit="1" customWidth="1"/>
    <col min="1034" max="1272" width="9.140625" style="1711"/>
    <col min="1273" max="1273" width="10.42578125" style="1711" customWidth="1"/>
    <col min="1274" max="1281" width="10" style="1711" bestFit="1" customWidth="1"/>
    <col min="1282" max="1289" width="9.28515625" style="1711" bestFit="1" customWidth="1"/>
    <col min="1290" max="1528" width="9.140625" style="1711"/>
    <col min="1529" max="1529" width="10.42578125" style="1711" customWidth="1"/>
    <col min="1530" max="1537" width="10" style="1711" bestFit="1" customWidth="1"/>
    <col min="1538" max="1545" width="9.28515625" style="1711" bestFit="1" customWidth="1"/>
    <col min="1546" max="1784" width="9.140625" style="1711"/>
    <col min="1785" max="1785" width="10.42578125" style="1711" customWidth="1"/>
    <col min="1786" max="1793" width="10" style="1711" bestFit="1" customWidth="1"/>
    <col min="1794" max="1801" width="9.28515625" style="1711" bestFit="1" customWidth="1"/>
    <col min="1802" max="2040" width="9.140625" style="1711"/>
    <col min="2041" max="2041" width="10.42578125" style="1711" customWidth="1"/>
    <col min="2042" max="2049" width="10" style="1711" bestFit="1" customWidth="1"/>
    <col min="2050" max="2057" width="9.28515625" style="1711" bestFit="1" customWidth="1"/>
    <col min="2058" max="2296" width="9.140625" style="1711"/>
    <col min="2297" max="2297" width="10.42578125" style="1711" customWidth="1"/>
    <col min="2298" max="2305" width="10" style="1711" bestFit="1" customWidth="1"/>
    <col min="2306" max="2313" width="9.28515625" style="1711" bestFit="1" customWidth="1"/>
    <col min="2314" max="2552" width="9.140625" style="1711"/>
    <col min="2553" max="2553" width="10.42578125" style="1711" customWidth="1"/>
    <col min="2554" max="2561" width="10" style="1711" bestFit="1" customWidth="1"/>
    <col min="2562" max="2569" width="9.28515625" style="1711" bestFit="1" customWidth="1"/>
    <col min="2570" max="2808" width="9.140625" style="1711"/>
    <col min="2809" max="2809" width="10.42578125" style="1711" customWidth="1"/>
    <col min="2810" max="2817" width="10" style="1711" bestFit="1" customWidth="1"/>
    <col min="2818" max="2825" width="9.28515625" style="1711" bestFit="1" customWidth="1"/>
    <col min="2826" max="3064" width="9.140625" style="1711"/>
    <col min="3065" max="3065" width="10.42578125" style="1711" customWidth="1"/>
    <col min="3066" max="3073" width="10" style="1711" bestFit="1" customWidth="1"/>
    <col min="3074" max="3081" width="9.28515625" style="1711" bestFit="1" customWidth="1"/>
    <col min="3082" max="3320" width="9.140625" style="1711"/>
    <col min="3321" max="3321" width="10.42578125" style="1711" customWidth="1"/>
    <col min="3322" max="3329" width="10" style="1711" bestFit="1" customWidth="1"/>
    <col min="3330" max="3337" width="9.28515625" style="1711" bestFit="1" customWidth="1"/>
    <col min="3338" max="3576" width="9.140625" style="1711"/>
    <col min="3577" max="3577" width="10.42578125" style="1711" customWidth="1"/>
    <col min="3578" max="3585" width="10" style="1711" bestFit="1" customWidth="1"/>
    <col min="3586" max="3593" width="9.28515625" style="1711" bestFit="1" customWidth="1"/>
    <col min="3594" max="3832" width="9.140625" style="1711"/>
    <col min="3833" max="3833" width="10.42578125" style="1711" customWidth="1"/>
    <col min="3834" max="3841" width="10" style="1711" bestFit="1" customWidth="1"/>
    <col min="3842" max="3849" width="9.28515625" style="1711" bestFit="1" customWidth="1"/>
    <col min="3850" max="4088" width="9.140625" style="1711"/>
    <col min="4089" max="4089" width="10.42578125" style="1711" customWidth="1"/>
    <col min="4090" max="4097" width="10" style="1711" bestFit="1" customWidth="1"/>
    <col min="4098" max="4105" width="9.28515625" style="1711" bestFit="1" customWidth="1"/>
    <col min="4106" max="4344" width="9.140625" style="1711"/>
    <col min="4345" max="4345" width="10.42578125" style="1711" customWidth="1"/>
    <col min="4346" max="4353" width="10" style="1711" bestFit="1" customWidth="1"/>
    <col min="4354" max="4361" width="9.28515625" style="1711" bestFit="1" customWidth="1"/>
    <col min="4362" max="4600" width="9.140625" style="1711"/>
    <col min="4601" max="4601" width="10.42578125" style="1711" customWidth="1"/>
    <col min="4602" max="4609" width="10" style="1711" bestFit="1" customWidth="1"/>
    <col min="4610" max="4617" width="9.28515625" style="1711" bestFit="1" customWidth="1"/>
    <col min="4618" max="4856" width="9.140625" style="1711"/>
    <col min="4857" max="4857" width="10.42578125" style="1711" customWidth="1"/>
    <col min="4858" max="4865" width="10" style="1711" bestFit="1" customWidth="1"/>
    <col min="4866" max="4873" width="9.28515625" style="1711" bestFit="1" customWidth="1"/>
    <col min="4874" max="5112" width="9.140625" style="1711"/>
    <col min="5113" max="5113" width="10.42578125" style="1711" customWidth="1"/>
    <col min="5114" max="5121" width="10" style="1711" bestFit="1" customWidth="1"/>
    <col min="5122" max="5129" width="9.28515625" style="1711" bestFit="1" customWidth="1"/>
    <col min="5130" max="5368" width="9.140625" style="1711"/>
    <col min="5369" max="5369" width="10.42578125" style="1711" customWidth="1"/>
    <col min="5370" max="5377" width="10" style="1711" bestFit="1" customWidth="1"/>
    <col min="5378" max="5385" width="9.28515625" style="1711" bestFit="1" customWidth="1"/>
    <col min="5386" max="5624" width="9.140625" style="1711"/>
    <col min="5625" max="5625" width="10.42578125" style="1711" customWidth="1"/>
    <col min="5626" max="5633" width="10" style="1711" bestFit="1" customWidth="1"/>
    <col min="5634" max="5641" width="9.28515625" style="1711" bestFit="1" customWidth="1"/>
    <col min="5642" max="5880" width="9.140625" style="1711"/>
    <col min="5881" max="5881" width="10.42578125" style="1711" customWidth="1"/>
    <col min="5882" max="5889" width="10" style="1711" bestFit="1" customWidth="1"/>
    <col min="5890" max="5897" width="9.28515625" style="1711" bestFit="1" customWidth="1"/>
    <col min="5898" max="6136" width="9.140625" style="1711"/>
    <col min="6137" max="6137" width="10.42578125" style="1711" customWidth="1"/>
    <col min="6138" max="6145" width="10" style="1711" bestFit="1" customWidth="1"/>
    <col min="6146" max="6153" width="9.28515625" style="1711" bestFit="1" customWidth="1"/>
    <col min="6154" max="6392" width="9.140625" style="1711"/>
    <col min="6393" max="6393" width="10.42578125" style="1711" customWidth="1"/>
    <col min="6394" max="6401" width="10" style="1711" bestFit="1" customWidth="1"/>
    <col min="6402" max="6409" width="9.28515625" style="1711" bestFit="1" customWidth="1"/>
    <col min="6410" max="6648" width="9.140625" style="1711"/>
    <col min="6649" max="6649" width="10.42578125" style="1711" customWidth="1"/>
    <col min="6650" max="6657" width="10" style="1711" bestFit="1" customWidth="1"/>
    <col min="6658" max="6665" width="9.28515625" style="1711" bestFit="1" customWidth="1"/>
    <col min="6666" max="6904" width="9.140625" style="1711"/>
    <col min="6905" max="6905" width="10.42578125" style="1711" customWidth="1"/>
    <col min="6906" max="6913" width="10" style="1711" bestFit="1" customWidth="1"/>
    <col min="6914" max="6921" width="9.28515625" style="1711" bestFit="1" customWidth="1"/>
    <col min="6922" max="7160" width="9.140625" style="1711"/>
    <col min="7161" max="7161" width="10.42578125" style="1711" customWidth="1"/>
    <col min="7162" max="7169" width="10" style="1711" bestFit="1" customWidth="1"/>
    <col min="7170" max="7177" width="9.28515625" style="1711" bestFit="1" customWidth="1"/>
    <col min="7178" max="7416" width="9.140625" style="1711"/>
    <col min="7417" max="7417" width="10.42578125" style="1711" customWidth="1"/>
    <col min="7418" max="7425" width="10" style="1711" bestFit="1" customWidth="1"/>
    <col min="7426" max="7433" width="9.28515625" style="1711" bestFit="1" customWidth="1"/>
    <col min="7434" max="7672" width="9.140625" style="1711"/>
    <col min="7673" max="7673" width="10.42578125" style="1711" customWidth="1"/>
    <col min="7674" max="7681" width="10" style="1711" bestFit="1" customWidth="1"/>
    <col min="7682" max="7689" width="9.28515625" style="1711" bestFit="1" customWidth="1"/>
    <col min="7690" max="7928" width="9.140625" style="1711"/>
    <col min="7929" max="7929" width="10.42578125" style="1711" customWidth="1"/>
    <col min="7930" max="7937" width="10" style="1711" bestFit="1" customWidth="1"/>
    <col min="7938" max="7945" width="9.28515625" style="1711" bestFit="1" customWidth="1"/>
    <col min="7946" max="8184" width="9.140625" style="1711"/>
    <col min="8185" max="8185" width="10.42578125" style="1711" customWidth="1"/>
    <col min="8186" max="8193" width="10" style="1711" bestFit="1" customWidth="1"/>
    <col min="8194" max="8201" width="9.28515625" style="1711" bestFit="1" customWidth="1"/>
    <col min="8202" max="8440" width="9.140625" style="1711"/>
    <col min="8441" max="8441" width="10.42578125" style="1711" customWidth="1"/>
    <col min="8442" max="8449" width="10" style="1711" bestFit="1" customWidth="1"/>
    <col min="8450" max="8457" width="9.28515625" style="1711" bestFit="1" customWidth="1"/>
    <col min="8458" max="8696" width="9.140625" style="1711"/>
    <col min="8697" max="8697" width="10.42578125" style="1711" customWidth="1"/>
    <col min="8698" max="8705" width="10" style="1711" bestFit="1" customWidth="1"/>
    <col min="8706" max="8713" width="9.28515625" style="1711" bestFit="1" customWidth="1"/>
    <col min="8714" max="8952" width="9.140625" style="1711"/>
    <col min="8953" max="8953" width="10.42578125" style="1711" customWidth="1"/>
    <col min="8954" max="8961" width="10" style="1711" bestFit="1" customWidth="1"/>
    <col min="8962" max="8969" width="9.28515625" style="1711" bestFit="1" customWidth="1"/>
    <col min="8970" max="9208" width="9.140625" style="1711"/>
    <col min="9209" max="9209" width="10.42578125" style="1711" customWidth="1"/>
    <col min="9210" max="9217" width="10" style="1711" bestFit="1" customWidth="1"/>
    <col min="9218" max="9225" width="9.28515625" style="1711" bestFit="1" customWidth="1"/>
    <col min="9226" max="9464" width="9.140625" style="1711"/>
    <col min="9465" max="9465" width="10.42578125" style="1711" customWidth="1"/>
    <col min="9466" max="9473" width="10" style="1711" bestFit="1" customWidth="1"/>
    <col min="9474" max="9481" width="9.28515625" style="1711" bestFit="1" customWidth="1"/>
    <col min="9482" max="9720" width="9.140625" style="1711"/>
    <col min="9721" max="9721" width="10.42578125" style="1711" customWidth="1"/>
    <col min="9722" max="9729" width="10" style="1711" bestFit="1" customWidth="1"/>
    <col min="9730" max="9737" width="9.28515625" style="1711" bestFit="1" customWidth="1"/>
    <col min="9738" max="9976" width="9.140625" style="1711"/>
    <col min="9977" max="9977" width="10.42578125" style="1711" customWidth="1"/>
    <col min="9978" max="9985" width="10" style="1711" bestFit="1" customWidth="1"/>
    <col min="9986" max="9993" width="9.28515625" style="1711" bestFit="1" customWidth="1"/>
    <col min="9994" max="10232" width="9.140625" style="1711"/>
    <col min="10233" max="10233" width="10.42578125" style="1711" customWidth="1"/>
    <col min="10234" max="10241" width="10" style="1711" bestFit="1" customWidth="1"/>
    <col min="10242" max="10249" width="9.28515625" style="1711" bestFit="1" customWidth="1"/>
    <col min="10250" max="10488" width="9.140625" style="1711"/>
    <col min="10489" max="10489" width="10.42578125" style="1711" customWidth="1"/>
    <col min="10490" max="10497" width="10" style="1711" bestFit="1" customWidth="1"/>
    <col min="10498" max="10505" width="9.28515625" style="1711" bestFit="1" customWidth="1"/>
    <col min="10506" max="10744" width="9.140625" style="1711"/>
    <col min="10745" max="10745" width="10.42578125" style="1711" customWidth="1"/>
    <col min="10746" max="10753" width="10" style="1711" bestFit="1" customWidth="1"/>
    <col min="10754" max="10761" width="9.28515625" style="1711" bestFit="1" customWidth="1"/>
    <col min="10762" max="11000" width="9.140625" style="1711"/>
    <col min="11001" max="11001" width="10.42578125" style="1711" customWidth="1"/>
    <col min="11002" max="11009" width="10" style="1711" bestFit="1" customWidth="1"/>
    <col min="11010" max="11017" width="9.28515625" style="1711" bestFit="1" customWidth="1"/>
    <col min="11018" max="11256" width="9.140625" style="1711"/>
    <col min="11257" max="11257" width="10.42578125" style="1711" customWidth="1"/>
    <col min="11258" max="11265" width="10" style="1711" bestFit="1" customWidth="1"/>
    <col min="11266" max="11273" width="9.28515625" style="1711" bestFit="1" customWidth="1"/>
    <col min="11274" max="11512" width="9.140625" style="1711"/>
    <col min="11513" max="11513" width="10.42578125" style="1711" customWidth="1"/>
    <col min="11514" max="11521" width="10" style="1711" bestFit="1" customWidth="1"/>
    <col min="11522" max="11529" width="9.28515625" style="1711" bestFit="1" customWidth="1"/>
    <col min="11530" max="11768" width="9.140625" style="1711"/>
    <col min="11769" max="11769" width="10.42578125" style="1711" customWidth="1"/>
    <col min="11770" max="11777" width="10" style="1711" bestFit="1" customWidth="1"/>
    <col min="11778" max="11785" width="9.28515625" style="1711" bestFit="1" customWidth="1"/>
    <col min="11786" max="12024" width="9.140625" style="1711"/>
    <col min="12025" max="12025" width="10.42578125" style="1711" customWidth="1"/>
    <col min="12026" max="12033" width="10" style="1711" bestFit="1" customWidth="1"/>
    <col min="12034" max="12041" width="9.28515625" style="1711" bestFit="1" customWidth="1"/>
    <col min="12042" max="12280" width="9.140625" style="1711"/>
    <col min="12281" max="12281" width="10.42578125" style="1711" customWidth="1"/>
    <col min="12282" max="12289" width="10" style="1711" bestFit="1" customWidth="1"/>
    <col min="12290" max="12297" width="9.28515625" style="1711" bestFit="1" customWidth="1"/>
    <col min="12298" max="12536" width="9.140625" style="1711"/>
    <col min="12537" max="12537" width="10.42578125" style="1711" customWidth="1"/>
    <col min="12538" max="12545" width="10" style="1711" bestFit="1" customWidth="1"/>
    <col min="12546" max="12553" width="9.28515625" style="1711" bestFit="1" customWidth="1"/>
    <col min="12554" max="12792" width="9.140625" style="1711"/>
    <col min="12793" max="12793" width="10.42578125" style="1711" customWidth="1"/>
    <col min="12794" max="12801" width="10" style="1711" bestFit="1" customWidth="1"/>
    <col min="12802" max="12809" width="9.28515625" style="1711" bestFit="1" customWidth="1"/>
    <col min="12810" max="13048" width="9.140625" style="1711"/>
    <col min="13049" max="13049" width="10.42578125" style="1711" customWidth="1"/>
    <col min="13050" max="13057" width="10" style="1711" bestFit="1" customWidth="1"/>
    <col min="13058" max="13065" width="9.28515625" style="1711" bestFit="1" customWidth="1"/>
    <col min="13066" max="13304" width="9.140625" style="1711"/>
    <col min="13305" max="13305" width="10.42578125" style="1711" customWidth="1"/>
    <col min="13306" max="13313" width="10" style="1711" bestFit="1" customWidth="1"/>
    <col min="13314" max="13321" width="9.28515625" style="1711" bestFit="1" customWidth="1"/>
    <col min="13322" max="13560" width="9.140625" style="1711"/>
    <col min="13561" max="13561" width="10.42578125" style="1711" customWidth="1"/>
    <col min="13562" max="13569" width="10" style="1711" bestFit="1" customWidth="1"/>
    <col min="13570" max="13577" width="9.28515625" style="1711" bestFit="1" customWidth="1"/>
    <col min="13578" max="13816" width="9.140625" style="1711"/>
    <col min="13817" max="13817" width="10.42578125" style="1711" customWidth="1"/>
    <col min="13818" max="13825" width="10" style="1711" bestFit="1" customWidth="1"/>
    <col min="13826" max="13833" width="9.28515625" style="1711" bestFit="1" customWidth="1"/>
    <col min="13834" max="14072" width="9.140625" style="1711"/>
    <col min="14073" max="14073" width="10.42578125" style="1711" customWidth="1"/>
    <col min="14074" max="14081" width="10" style="1711" bestFit="1" customWidth="1"/>
    <col min="14082" max="14089" width="9.28515625" style="1711" bestFit="1" customWidth="1"/>
    <col min="14090" max="14328" width="9.140625" style="1711"/>
    <col min="14329" max="14329" width="10.42578125" style="1711" customWidth="1"/>
    <col min="14330" max="14337" width="10" style="1711" bestFit="1" customWidth="1"/>
    <col min="14338" max="14345" width="9.28515625" style="1711" bestFit="1" customWidth="1"/>
    <col min="14346" max="14584" width="9.140625" style="1711"/>
    <col min="14585" max="14585" width="10.42578125" style="1711" customWidth="1"/>
    <col min="14586" max="14593" width="10" style="1711" bestFit="1" customWidth="1"/>
    <col min="14594" max="14601" width="9.28515625" style="1711" bestFit="1" customWidth="1"/>
    <col min="14602" max="14840" width="9.140625" style="1711"/>
    <col min="14841" max="14841" width="10.42578125" style="1711" customWidth="1"/>
    <col min="14842" max="14849" width="10" style="1711" bestFit="1" customWidth="1"/>
    <col min="14850" max="14857" width="9.28515625" style="1711" bestFit="1" customWidth="1"/>
    <col min="14858" max="15096" width="9.140625" style="1711"/>
    <col min="15097" max="15097" width="10.42578125" style="1711" customWidth="1"/>
    <col min="15098" max="15105" width="10" style="1711" bestFit="1" customWidth="1"/>
    <col min="15106" max="15113" width="9.28515625" style="1711" bestFit="1" customWidth="1"/>
    <col min="15114" max="15352" width="9.140625" style="1711"/>
    <col min="15353" max="15353" width="10.42578125" style="1711" customWidth="1"/>
    <col min="15354" max="15361" width="10" style="1711" bestFit="1" customWidth="1"/>
    <col min="15362" max="15369" width="9.28515625" style="1711" bestFit="1" customWidth="1"/>
    <col min="15370" max="15608" width="9.140625" style="1711"/>
    <col min="15609" max="15609" width="10.42578125" style="1711" customWidth="1"/>
    <col min="15610" max="15617" width="10" style="1711" bestFit="1" customWidth="1"/>
    <col min="15618" max="15625" width="9.28515625" style="1711" bestFit="1" customWidth="1"/>
    <col min="15626" max="15864" width="9.140625" style="1711"/>
    <col min="15865" max="15865" width="10.42578125" style="1711" customWidth="1"/>
    <col min="15866" max="15873" width="10" style="1711" bestFit="1" customWidth="1"/>
    <col min="15874" max="15881" width="9.28515625" style="1711" bestFit="1" customWidth="1"/>
    <col min="15882" max="16120" width="9.140625" style="1711"/>
    <col min="16121" max="16121" width="10.42578125" style="1711" customWidth="1"/>
    <col min="16122" max="16129" width="10" style="1711" bestFit="1" customWidth="1"/>
    <col min="16130" max="16137" width="9.28515625" style="1711" bestFit="1" customWidth="1"/>
    <col min="16138" max="16384" width="9.140625" style="1711"/>
  </cols>
  <sheetData>
    <row r="1" spans="1:15" ht="17.25" customHeight="1" thickBot="1">
      <c r="I1" s="2600" t="s">
        <v>630</v>
      </c>
    </row>
    <row r="2" spans="1:15" ht="18.75" customHeight="1" thickBot="1">
      <c r="A2" s="5622">
        <v>42172</v>
      </c>
      <c r="B2" s="4943"/>
      <c r="D2" s="1711" t="s">
        <v>631</v>
      </c>
    </row>
    <row r="3" spans="1:15" ht="21.75" customHeight="1" thickBot="1">
      <c r="A3" s="3266" t="s">
        <v>632</v>
      </c>
      <c r="B3" s="5623" t="s">
        <v>633</v>
      </c>
      <c r="C3" s="5624"/>
      <c r="D3" s="5624"/>
      <c r="E3" s="5624"/>
      <c r="F3" s="5624"/>
      <c r="G3" s="5624"/>
      <c r="H3" s="5624"/>
      <c r="I3" s="5625"/>
      <c r="J3" s="5629" t="s">
        <v>642</v>
      </c>
      <c r="K3" s="5630"/>
      <c r="L3" s="4942"/>
      <c r="M3" s="4942"/>
      <c r="N3" s="4942"/>
      <c r="O3" s="4943"/>
    </row>
    <row r="4" spans="1:15" ht="17.25" customHeight="1">
      <c r="A4" s="3268" t="s">
        <v>634</v>
      </c>
      <c r="B4" s="5642" t="s">
        <v>640</v>
      </c>
      <c r="C4" s="5643" t="s">
        <v>635</v>
      </c>
      <c r="D4" s="5643" t="s">
        <v>635</v>
      </c>
      <c r="E4" s="5643" t="s">
        <v>635</v>
      </c>
      <c r="F4" s="5643" t="s">
        <v>641</v>
      </c>
      <c r="G4" s="5643" t="s">
        <v>636</v>
      </c>
      <c r="H4" s="5643" t="s">
        <v>636</v>
      </c>
      <c r="I4" s="5644" t="s">
        <v>636</v>
      </c>
      <c r="J4" s="5637" t="s">
        <v>643</v>
      </c>
      <c r="K4" s="5637" t="s">
        <v>644</v>
      </c>
      <c r="L4" s="5639" t="s">
        <v>645</v>
      </c>
      <c r="M4" s="5639" t="s">
        <v>646</v>
      </c>
      <c r="N4" s="5626" t="s">
        <v>665</v>
      </c>
      <c r="O4" s="5626" t="s">
        <v>666</v>
      </c>
    </row>
    <row r="5" spans="1:15" ht="14.25" customHeight="1">
      <c r="A5" s="3268" t="s">
        <v>637</v>
      </c>
      <c r="B5" s="5631" t="s">
        <v>638</v>
      </c>
      <c r="C5" s="5632" t="s">
        <v>639</v>
      </c>
      <c r="D5" s="5632" t="s">
        <v>639</v>
      </c>
      <c r="E5" s="5632" t="s">
        <v>639</v>
      </c>
      <c r="F5" s="5632"/>
      <c r="G5" s="5632"/>
      <c r="H5" s="5632"/>
      <c r="I5" s="5633"/>
      <c r="J5" s="5637"/>
      <c r="K5" s="5637"/>
      <c r="L5" s="5640"/>
      <c r="M5" s="5640"/>
      <c r="N5" s="5627"/>
      <c r="O5" s="5627"/>
    </row>
    <row r="6" spans="1:15" ht="13.5" thickBot="1">
      <c r="A6" s="3269" t="s">
        <v>536</v>
      </c>
      <c r="B6" s="5634">
        <v>111080300</v>
      </c>
      <c r="C6" s="5635">
        <v>111080300</v>
      </c>
      <c r="D6" s="5635">
        <v>111080300</v>
      </c>
      <c r="E6" s="5635">
        <v>111080300</v>
      </c>
      <c r="F6" s="5635">
        <v>110080384</v>
      </c>
      <c r="G6" s="5635">
        <v>110080384</v>
      </c>
      <c r="H6" s="5635">
        <v>110080384</v>
      </c>
      <c r="I6" s="5636">
        <v>110080384</v>
      </c>
      <c r="J6" s="5638"/>
      <c r="K6" s="5638"/>
      <c r="L6" s="5640"/>
      <c r="M6" s="5640"/>
      <c r="N6" s="5628"/>
      <c r="O6" s="5628"/>
    </row>
    <row r="7" spans="1:15" ht="26.25" thickBot="1">
      <c r="A7" s="3270" t="s">
        <v>576</v>
      </c>
      <c r="B7" s="3263" t="s">
        <v>577</v>
      </c>
      <c r="C7" s="3264" t="s">
        <v>604</v>
      </c>
      <c r="D7" s="3264" t="s">
        <v>578</v>
      </c>
      <c r="E7" s="3264" t="s">
        <v>579</v>
      </c>
      <c r="F7" s="3264" t="s">
        <v>577</v>
      </c>
      <c r="G7" s="3264" t="s">
        <v>604</v>
      </c>
      <c r="H7" s="3264" t="s">
        <v>578</v>
      </c>
      <c r="I7" s="3265" t="s">
        <v>579</v>
      </c>
      <c r="J7" s="3384" t="s">
        <v>376</v>
      </c>
      <c r="K7" s="3385" t="s">
        <v>376</v>
      </c>
      <c r="L7" s="5641"/>
      <c r="M7" s="5641"/>
      <c r="N7" s="3384" t="s">
        <v>541</v>
      </c>
      <c r="O7" s="3385" t="s">
        <v>541</v>
      </c>
    </row>
    <row r="8" spans="1:15">
      <c r="A8" s="3267">
        <v>1</v>
      </c>
      <c r="B8" s="2580">
        <v>844.8</v>
      </c>
      <c r="C8" s="2581">
        <v>0</v>
      </c>
      <c r="D8" s="2581">
        <v>576</v>
      </c>
      <c r="E8" s="3271">
        <v>0</v>
      </c>
      <c r="F8" s="3272">
        <v>883.2</v>
      </c>
      <c r="G8" s="3273">
        <v>0</v>
      </c>
      <c r="H8" s="3273">
        <v>700.8</v>
      </c>
      <c r="I8" s="3274">
        <v>0</v>
      </c>
      <c r="J8" s="3634">
        <v>6.5</v>
      </c>
      <c r="K8" s="3635">
        <v>6.5</v>
      </c>
      <c r="L8" s="3645">
        <v>8</v>
      </c>
      <c r="M8" s="3646">
        <v>7</v>
      </c>
      <c r="N8" s="3639">
        <v>86</v>
      </c>
      <c r="O8" s="3640">
        <v>96</v>
      </c>
    </row>
    <row r="9" spans="1:15">
      <c r="A9" s="885">
        <v>2</v>
      </c>
      <c r="B9" s="2582">
        <v>800.4</v>
      </c>
      <c r="C9" s="2579">
        <v>0</v>
      </c>
      <c r="D9" s="2579">
        <v>523.20000000000005</v>
      </c>
      <c r="E9" s="3275">
        <v>0</v>
      </c>
      <c r="F9" s="3276">
        <v>810</v>
      </c>
      <c r="G9" s="2579">
        <v>0</v>
      </c>
      <c r="H9" s="2579">
        <v>625.20000000000005</v>
      </c>
      <c r="I9" s="3275">
        <v>0</v>
      </c>
      <c r="J9" s="3636">
        <v>6.5</v>
      </c>
      <c r="K9" s="3637">
        <v>6.5</v>
      </c>
      <c r="L9" s="3647">
        <v>8</v>
      </c>
      <c r="M9" s="3648">
        <v>7</v>
      </c>
      <c r="N9" s="3641">
        <v>86</v>
      </c>
      <c r="O9" s="3642">
        <v>88</v>
      </c>
    </row>
    <row r="10" spans="1:15">
      <c r="A10" s="885">
        <v>3</v>
      </c>
      <c r="B10" s="2582">
        <v>799.2</v>
      </c>
      <c r="C10" s="2579">
        <v>0</v>
      </c>
      <c r="D10" s="2579">
        <v>520.79999999999995</v>
      </c>
      <c r="E10" s="3275">
        <v>0</v>
      </c>
      <c r="F10" s="3276">
        <v>781.2</v>
      </c>
      <c r="G10" s="2579">
        <v>0</v>
      </c>
      <c r="H10" s="2579">
        <v>594</v>
      </c>
      <c r="I10" s="3275">
        <v>0</v>
      </c>
      <c r="J10" s="3636">
        <v>6.5</v>
      </c>
      <c r="K10" s="3637">
        <v>6.5</v>
      </c>
      <c r="L10" s="3647">
        <v>8</v>
      </c>
      <c r="M10" s="3648">
        <v>7</v>
      </c>
      <c r="N10" s="3641">
        <v>86</v>
      </c>
      <c r="O10" s="3642">
        <v>80</v>
      </c>
    </row>
    <row r="11" spans="1:15">
      <c r="A11" s="885">
        <v>4</v>
      </c>
      <c r="B11" s="2582">
        <v>783.6</v>
      </c>
      <c r="C11" s="2579">
        <v>0</v>
      </c>
      <c r="D11" s="2579">
        <v>520.79999999999995</v>
      </c>
      <c r="E11" s="3275">
        <v>0</v>
      </c>
      <c r="F11" s="3276">
        <v>742.8</v>
      </c>
      <c r="G11" s="2579">
        <v>0</v>
      </c>
      <c r="H11" s="2579">
        <v>559.20000000000005</v>
      </c>
      <c r="I11" s="3275">
        <v>0</v>
      </c>
      <c r="J11" s="3636">
        <v>6.5</v>
      </c>
      <c r="K11" s="3637">
        <v>6.5</v>
      </c>
      <c r="L11" s="3647">
        <v>8</v>
      </c>
      <c r="M11" s="3648">
        <v>7</v>
      </c>
      <c r="N11" s="3641">
        <v>84</v>
      </c>
      <c r="O11" s="3642">
        <v>80</v>
      </c>
    </row>
    <row r="12" spans="1:15">
      <c r="A12" s="885">
        <v>5</v>
      </c>
      <c r="B12" s="2582">
        <v>788.4</v>
      </c>
      <c r="C12" s="2579">
        <v>0</v>
      </c>
      <c r="D12" s="2579">
        <v>524.4</v>
      </c>
      <c r="E12" s="3275">
        <v>0</v>
      </c>
      <c r="F12" s="3276">
        <v>752.4</v>
      </c>
      <c r="G12" s="2579">
        <v>0</v>
      </c>
      <c r="H12" s="2579">
        <v>558</v>
      </c>
      <c r="I12" s="3275">
        <v>0</v>
      </c>
      <c r="J12" s="3636">
        <v>6.5</v>
      </c>
      <c r="K12" s="3637">
        <v>6.5</v>
      </c>
      <c r="L12" s="3647">
        <v>8</v>
      </c>
      <c r="M12" s="3648">
        <v>7</v>
      </c>
      <c r="N12" s="3641">
        <v>86</v>
      </c>
      <c r="O12" s="3642">
        <v>80</v>
      </c>
    </row>
    <row r="13" spans="1:15">
      <c r="A13" s="885">
        <v>6</v>
      </c>
      <c r="B13" s="2582">
        <v>855.6</v>
      </c>
      <c r="C13" s="2579">
        <v>0</v>
      </c>
      <c r="D13" s="2579">
        <v>561.6</v>
      </c>
      <c r="E13" s="3275">
        <v>0</v>
      </c>
      <c r="F13" s="3276">
        <v>778.8</v>
      </c>
      <c r="G13" s="2579">
        <v>0</v>
      </c>
      <c r="H13" s="2579">
        <v>585.6</v>
      </c>
      <c r="I13" s="3275">
        <v>0</v>
      </c>
      <c r="J13" s="3636">
        <v>6.4</v>
      </c>
      <c r="K13" s="3637">
        <v>6.5</v>
      </c>
      <c r="L13" s="3647">
        <v>8</v>
      </c>
      <c r="M13" s="3648">
        <v>7</v>
      </c>
      <c r="N13" s="3641">
        <v>100</v>
      </c>
      <c r="O13" s="3642">
        <v>84</v>
      </c>
    </row>
    <row r="14" spans="1:15">
      <c r="A14" s="885">
        <v>7</v>
      </c>
      <c r="B14" s="2582">
        <v>919.2</v>
      </c>
      <c r="C14" s="2579">
        <v>0</v>
      </c>
      <c r="D14" s="2579">
        <v>606</v>
      </c>
      <c r="E14" s="3275">
        <v>0</v>
      </c>
      <c r="F14" s="3276">
        <v>783.6</v>
      </c>
      <c r="G14" s="2579">
        <v>0</v>
      </c>
      <c r="H14" s="2579">
        <v>595.20000000000005</v>
      </c>
      <c r="I14" s="3275">
        <v>0</v>
      </c>
      <c r="J14" s="3636">
        <v>6.4</v>
      </c>
      <c r="K14" s="3637">
        <v>6.5</v>
      </c>
      <c r="L14" s="3647">
        <v>8</v>
      </c>
      <c r="M14" s="3648">
        <v>7</v>
      </c>
      <c r="N14" s="3641">
        <v>98</v>
      </c>
      <c r="O14" s="3642">
        <v>84</v>
      </c>
    </row>
    <row r="15" spans="1:15">
      <c r="A15" s="885">
        <v>8</v>
      </c>
      <c r="B15" s="2582">
        <v>928.8</v>
      </c>
      <c r="C15" s="2579">
        <v>0</v>
      </c>
      <c r="D15" s="2579">
        <v>606</v>
      </c>
      <c r="E15" s="3275">
        <v>0</v>
      </c>
      <c r="F15" s="3276">
        <v>799.2</v>
      </c>
      <c r="G15" s="2579">
        <v>0</v>
      </c>
      <c r="H15" s="2579">
        <v>625.20000000000005</v>
      </c>
      <c r="I15" s="3275">
        <v>0</v>
      </c>
      <c r="J15" s="3636">
        <v>6.5</v>
      </c>
      <c r="K15" s="3637">
        <v>6.5</v>
      </c>
      <c r="L15" s="3647">
        <v>8</v>
      </c>
      <c r="M15" s="3648">
        <v>7</v>
      </c>
      <c r="N15" s="3641">
        <v>100</v>
      </c>
      <c r="O15" s="3642">
        <v>92</v>
      </c>
    </row>
    <row r="16" spans="1:15">
      <c r="A16" s="885">
        <v>9</v>
      </c>
      <c r="B16" s="2582">
        <v>872.4</v>
      </c>
      <c r="C16" s="2579">
        <v>0</v>
      </c>
      <c r="D16" s="2579">
        <v>584.4</v>
      </c>
      <c r="E16" s="3275">
        <v>0</v>
      </c>
      <c r="F16" s="3276">
        <v>853.2</v>
      </c>
      <c r="G16" s="2579">
        <v>0</v>
      </c>
      <c r="H16" s="2579">
        <v>685.2</v>
      </c>
      <c r="I16" s="3275">
        <v>0</v>
      </c>
      <c r="J16" s="3636">
        <v>6.5</v>
      </c>
      <c r="K16" s="3637">
        <v>6.5</v>
      </c>
      <c r="L16" s="3647">
        <v>8</v>
      </c>
      <c r="M16" s="3648">
        <v>7</v>
      </c>
      <c r="N16" s="3641">
        <v>90</v>
      </c>
      <c r="O16" s="3642">
        <v>108</v>
      </c>
    </row>
    <row r="17" spans="1:15">
      <c r="A17" s="885">
        <v>10</v>
      </c>
      <c r="B17" s="2582">
        <v>858</v>
      </c>
      <c r="C17" s="2579">
        <v>0</v>
      </c>
      <c r="D17" s="2579">
        <v>555.6</v>
      </c>
      <c r="E17" s="3275">
        <v>0</v>
      </c>
      <c r="F17" s="3276">
        <v>884.4</v>
      </c>
      <c r="G17" s="2579">
        <v>0</v>
      </c>
      <c r="H17" s="2579">
        <v>742.8</v>
      </c>
      <c r="I17" s="3275">
        <v>0</v>
      </c>
      <c r="J17" s="3636">
        <v>6.5</v>
      </c>
      <c r="K17" s="3637">
        <v>6.5</v>
      </c>
      <c r="L17" s="3647">
        <v>8</v>
      </c>
      <c r="M17" s="3648">
        <v>7</v>
      </c>
      <c r="N17" s="3641">
        <v>92</v>
      </c>
      <c r="O17" s="3642">
        <v>104</v>
      </c>
    </row>
    <row r="18" spans="1:15">
      <c r="A18" s="885">
        <v>11</v>
      </c>
      <c r="B18" s="2582">
        <v>835.2</v>
      </c>
      <c r="C18" s="2579">
        <v>0</v>
      </c>
      <c r="D18" s="2579">
        <v>549.6</v>
      </c>
      <c r="E18" s="3275">
        <v>0</v>
      </c>
      <c r="F18" s="3276">
        <v>921.6</v>
      </c>
      <c r="G18" s="2579">
        <v>0</v>
      </c>
      <c r="H18" s="2579">
        <v>814.8</v>
      </c>
      <c r="I18" s="3275">
        <v>0</v>
      </c>
      <c r="J18" s="3636">
        <v>6.5</v>
      </c>
      <c r="K18" s="3637">
        <v>6.5</v>
      </c>
      <c r="L18" s="3647">
        <v>8</v>
      </c>
      <c r="M18" s="3648">
        <v>7</v>
      </c>
      <c r="N18" s="3641">
        <v>86</v>
      </c>
      <c r="O18" s="3642">
        <v>116</v>
      </c>
    </row>
    <row r="19" spans="1:15">
      <c r="A19" s="885">
        <v>12</v>
      </c>
      <c r="B19" s="2582">
        <v>814.8</v>
      </c>
      <c r="C19" s="2579">
        <v>0</v>
      </c>
      <c r="D19" s="2579">
        <v>540</v>
      </c>
      <c r="E19" s="3275">
        <v>0</v>
      </c>
      <c r="F19" s="3276">
        <v>1021.2</v>
      </c>
      <c r="G19" s="2579">
        <v>0</v>
      </c>
      <c r="H19" s="2579">
        <v>852</v>
      </c>
      <c r="I19" s="3275">
        <v>0</v>
      </c>
      <c r="J19" s="3636">
        <v>6.5</v>
      </c>
      <c r="K19" s="3637">
        <v>6.4</v>
      </c>
      <c r="L19" s="3647">
        <v>8</v>
      </c>
      <c r="M19" s="3648">
        <v>7</v>
      </c>
      <c r="N19" s="3641">
        <v>86</v>
      </c>
      <c r="O19" s="3642">
        <v>128</v>
      </c>
    </row>
    <row r="20" spans="1:15">
      <c r="A20" s="885">
        <v>13</v>
      </c>
      <c r="B20" s="2582">
        <v>842.4</v>
      </c>
      <c r="C20" s="2579">
        <v>0</v>
      </c>
      <c r="D20" s="2579">
        <v>582</v>
      </c>
      <c r="E20" s="3275">
        <v>0</v>
      </c>
      <c r="F20" s="3276">
        <v>1044</v>
      </c>
      <c r="G20" s="2579">
        <v>0</v>
      </c>
      <c r="H20" s="2579">
        <v>884.4</v>
      </c>
      <c r="I20" s="3275">
        <v>0</v>
      </c>
      <c r="J20" s="3636">
        <v>6.5</v>
      </c>
      <c r="K20" s="3637">
        <v>6.5</v>
      </c>
      <c r="L20" s="3647">
        <v>8</v>
      </c>
      <c r="M20" s="3648">
        <v>7</v>
      </c>
      <c r="N20" s="3641">
        <v>96</v>
      </c>
      <c r="O20" s="3642">
        <v>124</v>
      </c>
    </row>
    <row r="21" spans="1:15">
      <c r="A21" s="885">
        <v>14</v>
      </c>
      <c r="B21" s="2582">
        <v>930</v>
      </c>
      <c r="C21" s="2579">
        <v>0</v>
      </c>
      <c r="D21" s="2579">
        <v>668.4</v>
      </c>
      <c r="E21" s="3275">
        <v>0</v>
      </c>
      <c r="F21" s="3276">
        <v>991.2</v>
      </c>
      <c r="G21" s="2579">
        <v>0</v>
      </c>
      <c r="H21" s="2579">
        <v>819.6</v>
      </c>
      <c r="I21" s="3275">
        <v>0</v>
      </c>
      <c r="J21" s="3636">
        <v>6.5</v>
      </c>
      <c r="K21" s="3637">
        <v>6.5</v>
      </c>
      <c r="L21" s="3647">
        <v>8</v>
      </c>
      <c r="M21" s="3648">
        <v>7</v>
      </c>
      <c r="N21" s="3641">
        <v>110</v>
      </c>
      <c r="O21" s="3642">
        <v>116</v>
      </c>
    </row>
    <row r="22" spans="1:15">
      <c r="A22" s="885">
        <v>15</v>
      </c>
      <c r="B22" s="2582">
        <v>1011.6</v>
      </c>
      <c r="C22" s="2579">
        <v>0</v>
      </c>
      <c r="D22" s="2579">
        <v>714</v>
      </c>
      <c r="E22" s="3275">
        <v>0</v>
      </c>
      <c r="F22" s="3276">
        <v>897.6</v>
      </c>
      <c r="G22" s="2579">
        <v>0</v>
      </c>
      <c r="H22" s="2579">
        <v>756</v>
      </c>
      <c r="I22" s="3275">
        <v>0</v>
      </c>
      <c r="J22" s="3636">
        <v>6.5</v>
      </c>
      <c r="K22" s="3637">
        <v>6.5</v>
      </c>
      <c r="L22" s="3647">
        <v>8</v>
      </c>
      <c r="M22" s="3648">
        <v>7</v>
      </c>
      <c r="N22" s="3641">
        <v>112</v>
      </c>
      <c r="O22" s="3642">
        <v>100</v>
      </c>
    </row>
    <row r="23" spans="1:15">
      <c r="A23" s="885">
        <v>16</v>
      </c>
      <c r="B23" s="2582">
        <v>1015.2</v>
      </c>
      <c r="C23" s="2579">
        <v>0</v>
      </c>
      <c r="D23" s="2579">
        <v>718.8</v>
      </c>
      <c r="E23" s="3275">
        <v>0</v>
      </c>
      <c r="F23" s="3276">
        <v>817.2</v>
      </c>
      <c r="G23" s="2579">
        <v>0</v>
      </c>
      <c r="H23" s="2579">
        <v>702</v>
      </c>
      <c r="I23" s="3275">
        <v>0</v>
      </c>
      <c r="J23" s="3636">
        <v>6.5</v>
      </c>
      <c r="K23" s="3637">
        <v>6.5</v>
      </c>
      <c r="L23" s="3647">
        <v>8</v>
      </c>
      <c r="M23" s="3648">
        <v>7</v>
      </c>
      <c r="N23" s="3641">
        <v>110</v>
      </c>
      <c r="O23" s="3642">
        <v>100</v>
      </c>
    </row>
    <row r="24" spans="1:15">
      <c r="A24" s="885">
        <v>17</v>
      </c>
      <c r="B24" s="2582">
        <v>936</v>
      </c>
      <c r="C24" s="2579">
        <v>0</v>
      </c>
      <c r="D24" s="2579">
        <v>670.8</v>
      </c>
      <c r="E24" s="3275">
        <v>0</v>
      </c>
      <c r="F24" s="3276">
        <v>823.2</v>
      </c>
      <c r="G24" s="2579">
        <v>0</v>
      </c>
      <c r="H24" s="2579">
        <v>696</v>
      </c>
      <c r="I24" s="3275">
        <v>0</v>
      </c>
      <c r="J24" s="3636">
        <v>6.5</v>
      </c>
      <c r="K24" s="3637">
        <v>6.5</v>
      </c>
      <c r="L24" s="3647">
        <v>8</v>
      </c>
      <c r="M24" s="3648">
        <v>7</v>
      </c>
      <c r="N24" s="3641">
        <v>94</v>
      </c>
      <c r="O24" s="3642">
        <v>92</v>
      </c>
    </row>
    <row r="25" spans="1:15">
      <c r="A25" s="885">
        <v>18</v>
      </c>
      <c r="B25" s="2582">
        <v>876</v>
      </c>
      <c r="C25" s="2579">
        <v>0</v>
      </c>
      <c r="D25" s="2579">
        <v>624</v>
      </c>
      <c r="E25" s="3275">
        <v>0</v>
      </c>
      <c r="F25" s="3276">
        <v>794.4</v>
      </c>
      <c r="G25" s="2579">
        <v>0</v>
      </c>
      <c r="H25" s="2579">
        <v>657.6</v>
      </c>
      <c r="I25" s="3275">
        <v>0</v>
      </c>
      <c r="J25" s="3636">
        <v>6.5</v>
      </c>
      <c r="K25" s="3637">
        <v>6.5</v>
      </c>
      <c r="L25" s="3647">
        <v>8</v>
      </c>
      <c r="M25" s="3648">
        <v>7</v>
      </c>
      <c r="N25" s="3641">
        <v>98</v>
      </c>
      <c r="O25" s="3642">
        <v>96</v>
      </c>
    </row>
    <row r="26" spans="1:15">
      <c r="A26" s="885">
        <v>19</v>
      </c>
      <c r="B26" s="2582">
        <v>872.4</v>
      </c>
      <c r="C26" s="2579">
        <v>0</v>
      </c>
      <c r="D26" s="2579">
        <v>620.4</v>
      </c>
      <c r="E26" s="3275">
        <v>0</v>
      </c>
      <c r="F26" s="3276">
        <v>811.2</v>
      </c>
      <c r="G26" s="2579">
        <v>0</v>
      </c>
      <c r="H26" s="2579">
        <v>669.6</v>
      </c>
      <c r="I26" s="3275">
        <v>0</v>
      </c>
      <c r="J26" s="3636">
        <v>6.5</v>
      </c>
      <c r="K26" s="3637">
        <v>6.5</v>
      </c>
      <c r="L26" s="3647">
        <v>8</v>
      </c>
      <c r="M26" s="3648">
        <v>7</v>
      </c>
      <c r="N26" s="3641">
        <v>94</v>
      </c>
      <c r="O26" s="3642">
        <v>96</v>
      </c>
    </row>
    <row r="27" spans="1:15">
      <c r="A27" s="885">
        <v>20</v>
      </c>
      <c r="B27" s="2582">
        <v>878.4</v>
      </c>
      <c r="C27" s="2579">
        <v>0</v>
      </c>
      <c r="D27" s="2579">
        <v>618</v>
      </c>
      <c r="E27" s="3275">
        <v>0</v>
      </c>
      <c r="F27" s="3276">
        <v>823.2</v>
      </c>
      <c r="G27" s="2579">
        <v>0</v>
      </c>
      <c r="H27" s="2579">
        <v>685.2</v>
      </c>
      <c r="I27" s="3275">
        <v>0</v>
      </c>
      <c r="J27" s="3636">
        <v>6.5</v>
      </c>
      <c r="K27" s="3637">
        <v>6.5</v>
      </c>
      <c r="L27" s="3647">
        <v>8</v>
      </c>
      <c r="M27" s="3648">
        <v>7</v>
      </c>
      <c r="N27" s="3641">
        <v>94</v>
      </c>
      <c r="O27" s="3642">
        <v>104</v>
      </c>
    </row>
    <row r="28" spans="1:15">
      <c r="A28" s="885">
        <v>21</v>
      </c>
      <c r="B28" s="2582">
        <v>876</v>
      </c>
      <c r="C28" s="2579">
        <v>0</v>
      </c>
      <c r="D28" s="2579">
        <v>614.4</v>
      </c>
      <c r="E28" s="3275">
        <v>0</v>
      </c>
      <c r="F28" s="3276">
        <v>843.6</v>
      </c>
      <c r="G28" s="2579">
        <v>0</v>
      </c>
      <c r="H28" s="2579">
        <v>710.4</v>
      </c>
      <c r="I28" s="3275">
        <v>0</v>
      </c>
      <c r="J28" s="3636">
        <v>6.5</v>
      </c>
      <c r="K28" s="3637">
        <v>6.5</v>
      </c>
      <c r="L28" s="3647">
        <v>8</v>
      </c>
      <c r="M28" s="3648">
        <v>7</v>
      </c>
      <c r="N28" s="3641">
        <v>94</v>
      </c>
      <c r="O28" s="3642">
        <v>104</v>
      </c>
    </row>
    <row r="29" spans="1:15">
      <c r="A29" s="885">
        <v>22</v>
      </c>
      <c r="B29" s="2582">
        <v>920.4</v>
      </c>
      <c r="C29" s="2579">
        <v>0</v>
      </c>
      <c r="D29" s="2579">
        <v>625.20000000000005</v>
      </c>
      <c r="E29" s="3275">
        <v>0</v>
      </c>
      <c r="F29" s="3276">
        <v>855.6</v>
      </c>
      <c r="G29" s="2579">
        <v>0</v>
      </c>
      <c r="H29" s="2579">
        <v>729.6</v>
      </c>
      <c r="I29" s="3275">
        <v>0</v>
      </c>
      <c r="J29" s="3636">
        <v>6.5</v>
      </c>
      <c r="K29" s="3637">
        <v>6.5</v>
      </c>
      <c r="L29" s="3647">
        <v>8</v>
      </c>
      <c r="M29" s="3648">
        <v>7</v>
      </c>
      <c r="N29" s="3641">
        <v>102</v>
      </c>
      <c r="O29" s="3642">
        <v>104</v>
      </c>
    </row>
    <row r="30" spans="1:15">
      <c r="A30" s="885">
        <v>23</v>
      </c>
      <c r="B30" s="2582">
        <v>950.4</v>
      </c>
      <c r="C30" s="2579">
        <v>0</v>
      </c>
      <c r="D30" s="2579">
        <v>626.4</v>
      </c>
      <c r="E30" s="3275">
        <v>0</v>
      </c>
      <c r="F30" s="3276">
        <v>896.4</v>
      </c>
      <c r="G30" s="2579">
        <v>0</v>
      </c>
      <c r="H30" s="2579">
        <v>765.6</v>
      </c>
      <c r="I30" s="3275">
        <v>0</v>
      </c>
      <c r="J30" s="3636">
        <v>6.5</v>
      </c>
      <c r="K30" s="3637">
        <v>6.5</v>
      </c>
      <c r="L30" s="3647">
        <v>8</v>
      </c>
      <c r="M30" s="3648">
        <v>7</v>
      </c>
      <c r="N30" s="3641">
        <v>100</v>
      </c>
      <c r="O30" s="3642">
        <v>108</v>
      </c>
    </row>
    <row r="31" spans="1:15" ht="13.5" thickBot="1">
      <c r="A31" s="881">
        <v>24</v>
      </c>
      <c r="B31" s="2583">
        <v>944.4</v>
      </c>
      <c r="C31" s="2584">
        <v>0</v>
      </c>
      <c r="D31" s="2584">
        <v>628.79999999999995</v>
      </c>
      <c r="E31" s="3298">
        <v>0</v>
      </c>
      <c r="F31" s="3299">
        <v>896.4</v>
      </c>
      <c r="G31" s="2584">
        <v>0</v>
      </c>
      <c r="H31" s="2584">
        <v>780</v>
      </c>
      <c r="I31" s="3298">
        <v>0</v>
      </c>
      <c r="J31" s="1703">
        <v>6.5</v>
      </c>
      <c r="K31" s="3638">
        <v>6.5</v>
      </c>
      <c r="L31" s="3649">
        <v>8</v>
      </c>
      <c r="M31" s="3650">
        <v>7</v>
      </c>
      <c r="N31" s="3643">
        <v>100</v>
      </c>
      <c r="O31" s="3644">
        <v>108</v>
      </c>
    </row>
    <row r="32" spans="1:15" ht="15.75" thickBot="1">
      <c r="A32" s="3303" t="s">
        <v>416</v>
      </c>
      <c r="B32" s="3300">
        <f>SUM(B8:B31)</f>
        <v>21153.600000000006</v>
      </c>
      <c r="C32" s="3301">
        <f t="shared" ref="C32:I32" si="0">SUM(C8:C31)</f>
        <v>0</v>
      </c>
      <c r="D32" s="3301">
        <f t="shared" si="0"/>
        <v>14379.599999999997</v>
      </c>
      <c r="E32" s="3302">
        <f t="shared" si="0"/>
        <v>0</v>
      </c>
      <c r="F32" s="3300">
        <f t="shared" si="0"/>
        <v>20505.600000000002</v>
      </c>
      <c r="G32" s="3301">
        <f t="shared" si="0"/>
        <v>0</v>
      </c>
      <c r="H32" s="3301">
        <f t="shared" si="0"/>
        <v>16794</v>
      </c>
      <c r="I32" s="3302">
        <f t="shared" si="0"/>
        <v>0</v>
      </c>
    </row>
  </sheetData>
  <mergeCells count="14">
    <mergeCell ref="A2:B2"/>
    <mergeCell ref="B3:I3"/>
    <mergeCell ref="N4:N6"/>
    <mergeCell ref="O4:O6"/>
    <mergeCell ref="J3:O3"/>
    <mergeCell ref="B5:I5"/>
    <mergeCell ref="B6:E6"/>
    <mergeCell ref="F6:I6"/>
    <mergeCell ref="J4:J6"/>
    <mergeCell ref="K4:K6"/>
    <mergeCell ref="L4:L7"/>
    <mergeCell ref="M4:M7"/>
    <mergeCell ref="B4:E4"/>
    <mergeCell ref="F4:I4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ПС потребителя</vt:lpstr>
      <vt:lpstr>ПС-35кВ "У"</vt:lpstr>
      <vt:lpstr>ПС-35кВ "В"</vt:lpstr>
      <vt:lpstr>ПС 220 кВ</vt:lpstr>
      <vt:lpstr>ПС 110 кВ </vt:lpstr>
      <vt:lpstr>ПС 35кВ</vt:lpstr>
      <vt:lpstr>Баган </vt:lpstr>
      <vt:lpstr>'ПС 110 кВ '!Заголовки_для_печати</vt:lpstr>
      <vt:lpstr>'ПС 35кВ'!Заголовки_для_печати</vt:lpstr>
      <vt:lpstr>'ПС 110 кВ '!Область_печати</vt:lpstr>
      <vt:lpstr>'ПС 220 кВ'!Область_печати</vt:lpstr>
      <vt:lpstr>'ПС 35кВ'!Область_печати</vt:lpstr>
    </vt:vector>
  </TitlesOfParts>
  <Company>Energosbyt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muser218</cp:lastModifiedBy>
  <cp:lastPrinted>2014-01-13T12:21:41Z</cp:lastPrinted>
  <dcterms:created xsi:type="dcterms:W3CDTF">2004-06-07T04:50:27Z</dcterms:created>
  <dcterms:modified xsi:type="dcterms:W3CDTF">2015-08-04T09:54:03Z</dcterms:modified>
</cp:coreProperties>
</file>