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activeTab="1"/>
  </bookViews>
  <sheets>
    <sheet name="Колэнерго" sheetId="4" r:id="rId1"/>
    <sheet name="Новгородэнерго" sheetId="6" r:id="rId2"/>
  </sheets>
  <calcPr calcId="145621"/>
</workbook>
</file>

<file path=xl/calcChain.xml><?xml version="1.0" encoding="utf-8"?>
<calcChain xmlns="http://schemas.openxmlformats.org/spreadsheetml/2006/main">
  <c r="H196" i="4" l="1"/>
  <c r="H169" i="4"/>
  <c r="E169" i="4"/>
  <c r="H168" i="4"/>
  <c r="E168" i="4"/>
  <c r="H167" i="4"/>
  <c r="E167" i="4"/>
  <c r="H166" i="4"/>
  <c r="E166" i="4"/>
  <c r="F132" i="4"/>
  <c r="F133" i="4" s="1"/>
  <c r="D132" i="4"/>
  <c r="D133" i="4" s="1"/>
  <c r="D130" i="4"/>
  <c r="F127" i="4"/>
  <c r="E127" i="4"/>
  <c r="D127" i="4"/>
  <c r="F118" i="4"/>
  <c r="F115" i="4" s="1"/>
  <c r="D118" i="4"/>
  <c r="D115" i="4" s="1"/>
  <c r="F114" i="4"/>
  <c r="D114" i="4"/>
  <c r="F109" i="4"/>
  <c r="D109" i="4"/>
  <c r="F105" i="4"/>
  <c r="F104" i="4"/>
  <c r="D103" i="4"/>
  <c r="F100" i="4"/>
  <c r="D100" i="4"/>
  <c r="D99" i="4"/>
  <c r="D98" i="4"/>
  <c r="F97" i="4"/>
  <c r="D96" i="4"/>
  <c r="D95" i="4"/>
  <c r="F94" i="4"/>
  <c r="F91" i="4"/>
  <c r="D91" i="4"/>
  <c r="F89" i="4"/>
  <c r="D89" i="4"/>
  <c r="F88" i="4"/>
  <c r="D88" i="4"/>
  <c r="F82" i="4"/>
  <c r="F81" i="4"/>
  <c r="D80" i="4"/>
  <c r="D76" i="4" s="1"/>
  <c r="F73" i="4"/>
  <c r="F69" i="4" s="1"/>
  <c r="D73" i="4"/>
  <c r="D69" i="4" s="1"/>
  <c r="F66" i="4"/>
  <c r="F62" i="4" s="1"/>
  <c r="D66" i="4"/>
  <c r="D62" i="4" s="1"/>
  <c r="F61" i="4"/>
  <c r="F60" i="4"/>
  <c r="D59" i="4"/>
  <c r="D55" i="4" s="1"/>
  <c r="F54" i="4"/>
  <c r="F53" i="4"/>
  <c r="D52" i="4"/>
  <c r="D48" i="4" s="1"/>
  <c r="D46" i="4"/>
  <c r="D45" i="4"/>
  <c r="F80" i="4" l="1"/>
  <c r="F76" i="4" s="1"/>
  <c r="D97" i="4"/>
  <c r="F52" i="4"/>
  <c r="F48" i="4" s="1"/>
  <c r="F87" i="4"/>
  <c r="F83" i="4" s="1"/>
  <c r="D106" i="4"/>
  <c r="F59" i="4"/>
  <c r="F55" i="4" s="1"/>
  <c r="F46" i="4"/>
  <c r="F106" i="4"/>
  <c r="F45" i="4"/>
  <c r="D94" i="4"/>
  <c r="F103" i="4"/>
  <c r="F90" i="4"/>
  <c r="D87" i="4"/>
  <c r="D83" i="4" s="1"/>
  <c r="D40" i="4" s="1"/>
  <c r="D90" i="4"/>
  <c r="D44" i="4"/>
  <c r="F40" i="4" l="1"/>
  <c r="F38" i="4"/>
  <c r="F44" i="4"/>
  <c r="D38" i="4"/>
</calcChain>
</file>

<file path=xl/sharedStrings.xml><?xml version="1.0" encoding="utf-8"?>
<sst xmlns="http://schemas.openxmlformats.org/spreadsheetml/2006/main" count="883" uniqueCount="222">
  <si>
    <t>П Р Е Д Л О Ж Е Н И Е</t>
  </si>
  <si>
    <t xml:space="preserve">о размере цен (тарифов), долгосрочных параметров регулирования, </t>
  </si>
  <si>
    <t xml:space="preserve">ОАО «Межрегиональная распределительная сетевая компания Северо-Запада», </t>
  </si>
  <si>
    <t>ОАО «МРСК Северо-Запада»</t>
  </si>
  <si>
    <t>(полное и сокращенное наименование юридического лица)</t>
  </si>
  <si>
    <t>Раздел 1. Информация об организации</t>
  </si>
  <si>
    <t>1. Информация об Обществе</t>
  </si>
  <si>
    <t>Юридический адрес</t>
  </si>
  <si>
    <t>188300, Россия, Ленинградская область, г. Гатчина, ул.Соборная, д.31</t>
  </si>
  <si>
    <t>Фактический адрес</t>
  </si>
  <si>
    <t>196247, г. Санкт-Петербург, площадь Конституции, д. 3 литера «А»</t>
  </si>
  <si>
    <t>ИНН</t>
  </si>
  <si>
    <t xml:space="preserve">КПП </t>
  </si>
  <si>
    <t>ФИО руководителя Общества</t>
  </si>
  <si>
    <t>Адрес электронной почты</t>
  </si>
  <si>
    <t>post@mrsksevzap.ru</t>
  </si>
  <si>
    <t>Контактный телефон</t>
  </si>
  <si>
    <t>(812) 305-10-13</t>
  </si>
  <si>
    <t>Факс</t>
  </si>
  <si>
    <t>(812) 320-61-70</t>
  </si>
  <si>
    <t>Наименование организации</t>
  </si>
  <si>
    <t>ФИО руководителя организации</t>
  </si>
  <si>
    <t>КПП</t>
  </si>
  <si>
    <t>Филиал «Колэнерго»</t>
  </si>
  <si>
    <t xml:space="preserve">Филиал ОАО «МРСК Северо-Запада» «Колэнерго» </t>
  </si>
  <si>
    <t>184355, Мурманская обл., п. Мурмаши, ул. Кирова, д.2</t>
  </si>
  <si>
    <t>common@kolenergo.ru</t>
  </si>
  <si>
    <t>(815-53) 68-359</t>
  </si>
  <si>
    <t>(815-2) 64-90-25</t>
  </si>
  <si>
    <t>Маслов Александр Васильевич</t>
  </si>
  <si>
    <t>Летягин Александр Вячеславович (с 29.07.2014)</t>
  </si>
  <si>
    <t>тарифов на услуги по осуществлению функций Гарантирующего поставщикана 2015 год</t>
  </si>
  <si>
    <t>Полное наименование</t>
  </si>
  <si>
    <t>ОАО «Межрегиональная распределительная сетевая компания Северо-Запада»</t>
  </si>
  <si>
    <t xml:space="preserve">Сокращенное наименование </t>
  </si>
  <si>
    <t>Приложение № 3 к предложению о размере цен (тарифов), долгосрочных параметров регулирования</t>
  </si>
  <si>
    <t>Раздел 2. Основные показатели деятельности гарантирующих поставщиков</t>
  </si>
  <si>
    <t>№ 
п/п</t>
  </si>
  <si>
    <t>Наименование показателей</t>
  </si>
  <si>
    <t>Единица измерения</t>
  </si>
  <si>
    <r>
      <t xml:space="preserve">Фактические показатели 
за год, предшествующий базовому периоду </t>
    </r>
    <r>
      <rPr>
        <vertAlign val="superscript"/>
        <sz val="10"/>
        <rFont val="Times New Roman"/>
        <family val="1"/>
        <charset val="204"/>
      </rPr>
      <t>1</t>
    </r>
  </si>
  <si>
    <r>
      <t xml:space="preserve">Показатели, утвержденные 
на базовый период </t>
    </r>
    <r>
      <rPr>
        <vertAlign val="superscript"/>
        <sz val="11"/>
        <rFont val="Times New Roman"/>
        <family val="1"/>
        <charset val="204"/>
      </rPr>
      <t>2</t>
    </r>
  </si>
  <si>
    <r>
      <t xml:space="preserve">Предложения 
на расчетный период регулирования </t>
    </r>
    <r>
      <rPr>
        <vertAlign val="superscript"/>
        <sz val="11"/>
        <rFont val="Times New Roman"/>
        <family val="1"/>
        <charset val="204"/>
      </rPr>
      <t>3</t>
    </r>
  </si>
  <si>
    <t>1.</t>
  </si>
  <si>
    <t>Объемы полезного отпуска электрической энергии - всего</t>
  </si>
  <si>
    <t>на 2014 год данные отсутствуют</t>
  </si>
  <si>
    <t>в том числе:</t>
  </si>
  <si>
    <t>1.1.</t>
  </si>
  <si>
    <r>
      <t xml:space="preserve">населению и приравненным к нему категориям потребителей </t>
    </r>
    <r>
      <rPr>
        <vertAlign val="superscript"/>
        <sz val="11"/>
        <color indexed="8"/>
        <rFont val="Times New Roman"/>
        <family val="1"/>
        <charset val="204"/>
      </rPr>
      <t>4</t>
    </r>
  </si>
  <si>
    <t>тыс. кВт·ч</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</si>
  <si>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</si>
  <si>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</si>
  <si>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</si>
  <si>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</si>
  <si>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</si>
  <si>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</si>
  <si>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</si>
  <si>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</si>
  <si>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1.1.1.А.</t>
  </si>
  <si>
    <t>1.1.1.Б.</t>
  </si>
  <si>
    <t>1.1.2.</t>
  </si>
  <si>
    <r>
      <t xml:space="preserve">население, проживающее 
в городских населенных пунктах в домах, оборудованных в установленном порядке стационарными электроплитами </t>
    </r>
    <r>
      <rPr>
        <vertAlign val="superscript"/>
        <sz val="11"/>
        <color indexed="8"/>
        <rFont val="Times New Roman"/>
        <family val="1"/>
        <charset val="204"/>
      </rPr>
      <t>4</t>
    </r>
  </si>
  <si>
    <t>1.1.2.А.</t>
  </si>
  <si>
    <t>1.1.2.Б.</t>
  </si>
  <si>
    <t>1.1.3.</t>
  </si>
  <si>
    <r>
      <t xml:space="preserve">население, проживающее 
в городских населенных пунктах в домах, оборудованных в установленном порядке стационарными электроотопительными установками </t>
    </r>
    <r>
      <rPr>
        <vertAlign val="superscript"/>
        <sz val="11"/>
        <color indexed="8"/>
        <rFont val="Times New Roman"/>
        <family val="1"/>
        <charset val="204"/>
      </rPr>
      <t>4</t>
    </r>
  </si>
  <si>
    <t>1.1.3.А.</t>
  </si>
  <si>
    <t>1.1.3.Б.</t>
  </si>
  <si>
    <t>1.1.4.</t>
  </si>
  <si>
    <r>
      <t xml:space="preserve">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 </t>
    </r>
    <r>
      <rPr>
        <vertAlign val="superscript"/>
        <sz val="11"/>
        <color indexed="8"/>
        <rFont val="Times New Roman"/>
        <family val="1"/>
        <charset val="204"/>
      </rPr>
      <t>4</t>
    </r>
  </si>
  <si>
    <t>1.1.4.А.</t>
  </si>
  <si>
    <t>1.1.4.Б.</t>
  </si>
  <si>
    <t>1.1.5.</t>
  </si>
  <si>
    <r>
      <t xml:space="preserve">население, проживающее 
в сельских населенных пунктах </t>
    </r>
    <r>
      <rPr>
        <vertAlign val="superscript"/>
        <sz val="11"/>
        <color indexed="8"/>
        <rFont val="Times New Roman"/>
        <family val="1"/>
        <charset val="204"/>
      </rPr>
      <t>4</t>
    </r>
  </si>
  <si>
    <t>1.1.5.А.</t>
  </si>
  <si>
    <t>1.1.5.Б.</t>
  </si>
  <si>
    <t>1.1.6.</t>
  </si>
  <si>
    <r>
      <t xml:space="preserve">потребители, приравненные к населению, - всего </t>
    </r>
    <r>
      <rPr>
        <vertAlign val="superscript"/>
        <sz val="11"/>
        <color indexed="8"/>
        <rFont val="Times New Roman"/>
        <family val="1"/>
        <charset val="204"/>
      </rPr>
      <t>4</t>
    </r>
  </si>
  <si>
    <t>1.1.6.А.</t>
  </si>
  <si>
    <t>1.1.6.Б.</t>
  </si>
  <si>
    <t>1.2.</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</si>
  <si>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</si>
  <si>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150 кВт</t>
  </si>
  <si>
    <t>от 150 кВт до 670 кВт</t>
  </si>
  <si>
    <t>от 670 кВт до 10 МВт</t>
  </si>
  <si>
    <t>не менее 10 МВт</t>
  </si>
  <si>
    <t>1.3.</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</si>
  <si>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</si>
  <si>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</si>
  <si>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</si>
  <si>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2.</t>
  </si>
  <si>
    <r>
      <t xml:space="preserve">Количество обслуживаемых договоров - всего </t>
    </r>
    <r>
      <rPr>
        <vertAlign val="superscript"/>
        <sz val="11"/>
        <color indexed="8"/>
        <rFont val="Times New Roman"/>
        <family val="1"/>
        <charset val="204"/>
      </rPr>
      <t>5</t>
    </r>
  </si>
  <si>
    <t>2.1.</t>
  </si>
  <si>
    <t>с населением и приравненными к нему категориями потребителей</t>
  </si>
  <si>
    <t>тыс. штук</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</si>
  <si>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</si>
  <si>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</si>
  <si>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</si>
  <si>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</si>
  <si>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3.</t>
  </si>
  <si>
    <r>
      <t xml:space="preserve">Количество точек учета по обслуживаемым договорам - всего </t>
    </r>
    <r>
      <rPr>
        <vertAlign val="superscript"/>
        <sz val="11"/>
        <color indexed="8"/>
        <rFont val="Times New Roman"/>
        <family val="1"/>
        <charset val="204"/>
      </rPr>
      <t>6</t>
    </r>
  </si>
  <si>
    <t>3.1.</t>
  </si>
  <si>
    <t>по населению и приравненными к нему категориями потребителей</t>
  </si>
  <si>
    <t>3.2.</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</si>
  <si>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</si>
  <si>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4.</t>
  </si>
  <si>
    <r>
      <t xml:space="preserve">Количество точек подключения </t>
    </r>
    <r>
      <rPr>
        <vertAlign val="superscript"/>
        <sz val="11"/>
        <color indexed="8"/>
        <rFont val="Times New Roman"/>
        <family val="1"/>
        <charset val="204"/>
      </rPr>
      <t>6</t>
    </r>
  </si>
  <si>
    <t>5.</t>
  </si>
  <si>
    <t>Необходимая валовая выручка гарантирующего поставщика</t>
  </si>
  <si>
    <t>тыс. рублей</t>
  </si>
  <si>
    <t>6.</t>
  </si>
  <si>
    <t>Показатели численности персонала и фонда оплаты труда по регулируемым видам деятельности</t>
  </si>
  <si>
    <t>6.1.</t>
  </si>
  <si>
    <t>Среднесписочная численность персонала</t>
  </si>
  <si>
    <t>человек</t>
  </si>
  <si>
    <t>6.2.</t>
  </si>
  <si>
    <t>Среднемесячная заработная плата на одного работника</t>
  </si>
  <si>
    <t>тыс. рублей на человека</t>
  </si>
  <si>
    <t>6.3.</t>
  </si>
  <si>
    <t>Реквизиты отраслевого тарифного соглашения (дата утверждения, срок действия)</t>
  </si>
  <si>
    <t>18.03.2013 г. 
период 2013-2015 гг.</t>
  </si>
  <si>
    <t>7.</t>
  </si>
  <si>
    <t>Проценты по обслуживанию кредитов</t>
  </si>
  <si>
    <t>8.</t>
  </si>
  <si>
    <t>Резерв по сомнительным долгам</t>
  </si>
  <si>
    <t>9.</t>
  </si>
  <si>
    <t>Необходимые расходы из прибыли</t>
  </si>
  <si>
    <t>10.</t>
  </si>
  <si>
    <t>Чистая прибыль (убыток)</t>
  </si>
  <si>
    <t>11.</t>
  </si>
  <si>
    <t>Рентабельность продаж (величина прибыли от продаж в каждом рубле выручки)</t>
  </si>
  <si>
    <t>процент</t>
  </si>
  <si>
    <t>12.</t>
  </si>
  <si>
    <t>Реквизиты инвестиционной программы (кем утверждена, дата утверждения, номер приказа или решения, электронный адрес размещения)</t>
  </si>
  <si>
    <t>Инвестиционная программа отсутствует</t>
  </si>
  <si>
    <t>Примечание:</t>
  </si>
  <si>
    <r>
      <rPr>
        <vertAlign val="superscript"/>
        <sz val="11"/>
        <color indexed="8"/>
        <rFont val="Times New Roman"/>
        <family val="1"/>
        <charset val="204"/>
      </rPr>
      <t>1</t>
    </r>
    <r>
      <rPr>
        <sz val="11"/>
        <color indexed="8"/>
        <rFont val="Times New Roman"/>
        <family val="1"/>
        <charset val="204"/>
      </rPr>
      <t xml:space="preserve"> Фактические показатели указаны за период осуществления функций гарантирующего поставщика ОАО "МРСК Северо-Запада", т.е. за период март - декабрь 2013 г. </t>
    </r>
  </si>
  <si>
    <r>
      <rPr>
        <vertAlign val="superscript"/>
        <sz val="11"/>
        <color indexed="8"/>
        <rFont val="Times New Roman"/>
        <family val="1"/>
        <charset val="204"/>
      </rPr>
      <t>2</t>
    </r>
    <r>
      <rPr>
        <sz val="11"/>
        <color indexed="8"/>
        <rFont val="Times New Roman"/>
        <family val="1"/>
        <charset val="204"/>
      </rPr>
      <t xml:space="preserve">  Базовый период - год, предшествующий расчетному периоду регулирования. 
   В рамках утверждения сбытовой надбавки гарантирующего поставщика на 2014 год со стороны органа исполнительной власти в области государственного регулирования тарифов ряд данных не предоставлялся ГП. 
   Кроме этого, информация, указанная в пунктах 2,3,4,  не используется в расчете сбытовых надбавок ГП в соответствии с действующими Методическими указаниями по расчету сбытовых надбавок гарантирующих поставщиков и размера доходности продаж гарантирующих поставщиков, утвержденными Приказом ФСТ России от 30.10.2012 г. №703-э.</t>
    </r>
  </si>
  <si>
    <r>
      <rPr>
        <vertAlign val="superscript"/>
        <sz val="11"/>
        <rFont val="Times New Roman"/>
        <family val="1"/>
        <charset val="204"/>
      </rPr>
      <t>3</t>
    </r>
    <r>
      <rPr>
        <sz val="11"/>
        <rFont val="Times New Roman"/>
        <family val="1"/>
        <charset val="204"/>
      </rPr>
      <t xml:space="preserve"> Предложение на расчетный период регулирования соответствует данным ГП, направленным в орган исполнительной власти в области государственного регулирования тарифов:
 27.03.2014 г. - предложение на покупку электрической энергии и мощности на 2015 год; 
 28.04.2014 г. - предложение по установлению регулируемых цен (тарифов), необходимых для осуществления территориальной сетевой организацией функций ГП на 2015 год.</t>
    </r>
  </si>
  <si>
    <r>
      <rPr>
        <vertAlign val="superscript"/>
        <sz val="11"/>
        <rFont val="Times New Roman"/>
        <family val="1"/>
        <charset val="204"/>
      </rPr>
      <t>4</t>
    </r>
    <r>
      <rPr>
        <sz val="11"/>
        <rFont val="Times New Roman"/>
        <family val="1"/>
        <charset val="204"/>
      </rPr>
      <t xml:space="preserve"> В связи с тем, что в Мурманской области не установлена социальная норма потребления электрической энергии для населения и приравненных к нему категорий потребителей,  информация была заполнена по строке "сверх социальной нормы".</t>
    </r>
  </si>
  <si>
    <r>
      <rPr>
        <vertAlign val="superscript"/>
        <sz val="11"/>
        <rFont val="Times New Roman"/>
        <family val="1"/>
        <charset val="204"/>
      </rPr>
      <t>5</t>
    </r>
    <r>
      <rPr>
        <sz val="11"/>
        <rFont val="Times New Roman"/>
        <family val="1"/>
        <charset val="204"/>
      </rPr>
      <t xml:space="preserve"> В том случае, если договор содержит точки учета, относящиеся к различным тарифным группам (население, прочие), договор отнесен к группе (п.2.1, 2.2), потребление по которой наибольшее.</t>
    </r>
  </si>
  <si>
    <r>
      <rPr>
        <vertAlign val="superscript"/>
        <sz val="11"/>
        <rFont val="Times New Roman"/>
        <family val="1"/>
        <charset val="204"/>
      </rPr>
      <t>6</t>
    </r>
    <r>
      <rPr>
        <sz val="11"/>
        <rFont val="Times New Roman"/>
        <family val="1"/>
        <charset val="204"/>
      </rPr>
      <t xml:space="preserve"> Единицы измерения  по п. 3 и 4 изменены на "тыс. штук".</t>
    </r>
  </si>
  <si>
    <r>
      <t>1.1.</t>
    </r>
    <r>
      <rPr>
        <b/>
        <sz val="7"/>
        <color theme="1"/>
        <rFont val="Times New Roman"/>
        <family val="1"/>
        <charset val="204"/>
      </rPr>
      <t xml:space="preserve">   </t>
    </r>
    <r>
      <rPr>
        <b/>
        <sz val="11"/>
        <color theme="1"/>
        <rFont val="Times New Roman"/>
        <family val="1"/>
        <charset val="204"/>
      </rPr>
      <t>Информация об Организации</t>
    </r>
  </si>
  <si>
    <t>Приложение № 5
к предложению о размере цен (тарифов), долгосрочных параметров регулирования</t>
  </si>
  <si>
    <t>Раздел 3. Цены (тарифы) по регулируемым видам деятельности организации</t>
  </si>
  <si>
    <t>Единица изменения</t>
  </si>
  <si>
    <r>
      <t xml:space="preserve">Фактические показатели за год, предшествующий базовому периоду </t>
    </r>
    <r>
      <rPr>
        <vertAlign val="superscript"/>
        <sz val="11"/>
        <color indexed="8"/>
        <rFont val="Times New Roman"/>
        <family val="1"/>
        <charset val="204"/>
      </rPr>
      <t>1</t>
    </r>
  </si>
  <si>
    <r>
      <t xml:space="preserve">Показатели, утвержденные на базовый период </t>
    </r>
    <r>
      <rPr>
        <vertAlign val="superscript"/>
        <sz val="11"/>
        <color indexed="8"/>
        <rFont val="Times New Roman"/>
        <family val="1"/>
        <charset val="204"/>
      </rPr>
      <t>2</t>
    </r>
  </si>
  <si>
    <r>
      <t xml:space="preserve">Предложения на расчетный период регулирования </t>
    </r>
    <r>
      <rPr>
        <vertAlign val="superscript"/>
        <sz val="11"/>
        <color indexed="8"/>
        <rFont val="Times New Roman"/>
        <family val="1"/>
        <charset val="204"/>
      </rPr>
      <t>3</t>
    </r>
  </si>
  <si>
    <t>1-е полу-годие</t>
  </si>
  <si>
    <t>2-е полу-годие</t>
  </si>
  <si>
    <t>Для организаций, относящихся к субъектам естественных монополий</t>
  </si>
  <si>
    <t>на услуги по оперативно-диспетчерскому управлению в электроэнергетике</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</si>
  <si>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открытым акционерным обществом "Системный оператор Единой энергетической системы"</t>
  </si>
  <si>
    <t>руб./МВт в мес.</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</si>
  <si>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открытым акционерным обществом "Системный оператор Единой энергетической системы"</t>
  </si>
  <si>
    <t>руб./МВт·ч</t>
  </si>
  <si>
    <t xml:space="preserve">услуги по передаче электрической энергии (мощности) </t>
  </si>
  <si>
    <t>двухставочный тариф</t>
  </si>
  <si>
    <t>ставка на содержание сетей</t>
  </si>
  <si>
    <t>ставка на оплату технологического расхода (потерь)</t>
  </si>
  <si>
    <t>одноставочный тариф</t>
  </si>
  <si>
    <t>На услуги коммерческого оператора оптового рынка электрической энергии (мощности)</t>
  </si>
  <si>
    <r>
      <t xml:space="preserve">3. </t>
    </r>
    <r>
      <rPr>
        <b/>
        <vertAlign val="superscript"/>
        <sz val="11"/>
        <color indexed="8"/>
        <rFont val="Times New Roman"/>
        <family val="1"/>
        <charset val="204"/>
      </rPr>
      <t>4</t>
    </r>
  </si>
  <si>
    <t>Для гарантирующих поставщиков</t>
  </si>
  <si>
    <t>величина сбытовой надбавки для тарифной группы потребителей "население" и приравненных к нему категорий потребителей</t>
  </si>
  <si>
    <t>величина сбытовой надбавки для тарифной группы потребителей "сетевые организации, покупающие электрическую энергию для компенсации потерь электрической энергии"</t>
  </si>
  <si>
    <t>3.3.</t>
  </si>
  <si>
    <t>доходность продаж для прочих потребителей:</t>
  </si>
  <si>
    <t>Для генерирующих объектов</t>
  </si>
  <si>
    <t>4.1.</t>
  </si>
  <si>
    <t>цена на электрическую энергию</t>
  </si>
  <si>
    <t>руб./тыс. кВт·ч</t>
  </si>
  <si>
    <t>в том числе топливная составляющая</t>
  </si>
  <si>
    <t>4.2.</t>
  </si>
  <si>
    <t>цена на генерирующую мощность</t>
  </si>
  <si>
    <t>4.3.</t>
  </si>
  <si>
    <t>средний одноставочный тариф на тепловую энергию</t>
  </si>
  <si>
    <t>руб./Гкал</t>
  </si>
  <si>
    <t>4.3.1.</t>
  </si>
  <si>
    <t>одноставочный тариф на горячее водоснабжение</t>
  </si>
  <si>
    <t>4.3.2.</t>
  </si>
  <si>
    <t>тариф на отборный пар давлением:</t>
  </si>
  <si>
    <r>
      <t>1,2 - 2,5 кг/см</t>
    </r>
    <r>
      <rPr>
        <vertAlign val="superscript"/>
        <sz val="11"/>
        <color indexed="8"/>
        <rFont val="Times New Roman"/>
        <family val="1"/>
        <charset val="204"/>
      </rPr>
      <t>2</t>
    </r>
  </si>
  <si>
    <r>
      <t>2,5 - 7,0 кг/см</t>
    </r>
    <r>
      <rPr>
        <vertAlign val="superscript"/>
        <sz val="11"/>
        <color indexed="8"/>
        <rFont val="Times New Roman"/>
        <family val="1"/>
        <charset val="204"/>
      </rPr>
      <t>2</t>
    </r>
  </si>
  <si>
    <r>
      <t>7,0 - 13,0 кг/см</t>
    </r>
    <r>
      <rPr>
        <vertAlign val="superscript"/>
        <sz val="11"/>
        <color indexed="8"/>
        <rFont val="Times New Roman"/>
        <family val="1"/>
        <charset val="204"/>
      </rPr>
      <t>2</t>
    </r>
  </si>
  <si>
    <r>
      <t>&gt; 13 кг/см</t>
    </r>
    <r>
      <rPr>
        <vertAlign val="superscript"/>
        <sz val="11"/>
        <color indexed="8"/>
        <rFont val="Times New Roman"/>
        <family val="1"/>
        <charset val="204"/>
      </rPr>
      <t>2</t>
    </r>
  </si>
  <si>
    <t>4.3.3.</t>
  </si>
  <si>
    <t>тариф на острый и редуцированный пар</t>
  </si>
  <si>
    <t>4.4.</t>
  </si>
  <si>
    <t>двухставочный тариф на тепловую энергию</t>
  </si>
  <si>
    <t>4.4.1.</t>
  </si>
  <si>
    <t>ставка на содержание тепловой мощности</t>
  </si>
  <si>
    <t>руб./Гкал/ч в месяц</t>
  </si>
  <si>
    <t>4.4.2.</t>
  </si>
  <si>
    <t>тариф на тепловую энергию</t>
  </si>
  <si>
    <t>4.5.</t>
  </si>
  <si>
    <t>средний тариф на теплоноситель, в том числе:</t>
  </si>
  <si>
    <t>руб./куб. метра</t>
  </si>
  <si>
    <t>вода</t>
  </si>
  <si>
    <t>пар</t>
  </si>
  <si>
    <r>
      <rPr>
        <vertAlign val="superscript"/>
        <sz val="11"/>
        <rFont val="Times New Roman"/>
        <family val="1"/>
        <charset val="204"/>
      </rPr>
      <t>1</t>
    </r>
    <r>
      <rPr>
        <sz val="11"/>
        <rFont val="Times New Roman"/>
        <family val="1"/>
        <charset val="204"/>
      </rPr>
      <t xml:space="preserve"> На 2013 год сбытовые надбавки утверждены Постановлением Управления по тарифному регулированию Мурманской области от 27.02.2013 г. №5/1, в редакции Постановления Управления по тарифному регулированию Мурманской области от 27.02.2013 №5/3.</t>
    </r>
  </si>
  <si>
    <r>
      <rPr>
        <vertAlign val="superscript"/>
        <sz val="11"/>
        <rFont val="Times New Roman"/>
        <family val="1"/>
        <charset val="204"/>
      </rPr>
      <t>2</t>
    </r>
    <r>
      <rPr>
        <sz val="11"/>
        <rFont val="Times New Roman"/>
        <family val="1"/>
        <charset val="204"/>
      </rPr>
      <t xml:space="preserve"> Базовый период - год, предшествующий расчетному периоду регулирования.
На 2014 год сбытовые надбавки утверждены Постановлением Управления по тарифному регулированию Мурманской области от 17.12.2013 г. №56/2.</t>
    </r>
  </si>
  <si>
    <r>
      <rPr>
        <vertAlign val="superscript"/>
        <sz val="11"/>
        <rFont val="Times New Roman"/>
        <family val="1"/>
        <charset val="204"/>
      </rPr>
      <t>3</t>
    </r>
    <r>
      <rPr>
        <sz val="11"/>
        <rFont val="Times New Roman"/>
        <family val="1"/>
        <charset val="204"/>
      </rPr>
      <t xml:space="preserve"> Данные заполнены в соответствии с Предложением ГП на 2015 год, направленным в адрес Управления по тарифному регулированию Мурманской области 28.04.2014 г.</t>
    </r>
  </si>
  <si>
    <r>
      <rPr>
        <vertAlign val="superscript"/>
        <sz val="11"/>
        <rFont val="Times New Roman"/>
        <family val="1"/>
        <charset val="204"/>
      </rPr>
      <t>4</t>
    </r>
    <r>
      <rPr>
        <sz val="11"/>
        <rFont val="Times New Roman"/>
        <family val="1"/>
        <charset val="204"/>
      </rPr>
      <t xml:space="preserve"> Для сведения ниже представлена информация о коэффициенте параметров деятельности гарантирующего поставщика.</t>
    </r>
  </si>
  <si>
    <r>
      <t xml:space="preserve">Фактические показатели за год, предшествующий базовому периоду </t>
    </r>
    <r>
      <rPr>
        <vertAlign val="superscript"/>
        <sz val="10"/>
        <color indexed="8"/>
        <rFont val="Times New Roman"/>
        <family val="1"/>
        <charset val="204"/>
      </rPr>
      <t>1</t>
    </r>
  </si>
  <si>
    <r>
      <t xml:space="preserve">Показатели, утвержденные на базовый период </t>
    </r>
    <r>
      <rPr>
        <vertAlign val="superscript"/>
        <sz val="10"/>
        <color indexed="8"/>
        <rFont val="Times New Roman"/>
        <family val="1"/>
        <charset val="204"/>
      </rPr>
      <t>2</t>
    </r>
  </si>
  <si>
    <r>
      <t xml:space="preserve">Предложения на расчетный период регулирования </t>
    </r>
    <r>
      <rPr>
        <vertAlign val="superscript"/>
        <sz val="10"/>
        <color indexed="8"/>
        <rFont val="Times New Roman"/>
        <family val="1"/>
        <charset val="204"/>
      </rPr>
      <t>3</t>
    </r>
  </si>
  <si>
    <t>нет</t>
  </si>
  <si>
    <t>Коэффициент параметров деятельности гарантирующего поставщика</t>
  </si>
  <si>
    <t>отн. ед.</t>
  </si>
  <si>
    <t>1-е полугодие</t>
  </si>
  <si>
    <t>2-е полугодие</t>
  </si>
  <si>
    <t>Филиал «Новгородэнерго»</t>
  </si>
  <si>
    <t xml:space="preserve">Филиал ОАО «МРСК Северо-Запада» «Новгородэнерго» </t>
  </si>
  <si>
    <t>173001, г. Великий Новгород, ул. Б.Санкт-Петербургская, д. 3</t>
  </si>
  <si>
    <t>Чистяков Владимир Владимирович</t>
  </si>
  <si>
    <t>post@novgor.elektra.ru</t>
  </si>
  <si>
    <t>(816-2) 77-81-82</t>
  </si>
  <si>
    <t>(816-2) 98-43-01</t>
  </si>
  <si>
    <t>Отраслевое тарифное соглашение в электроэнергетике РФ на 2013 - 2015 годы утв. 18.03.2013</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</si>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</sst>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0.000"/>
    <numFmt numFmtId="169" formatCode="0.0%"/>
  </numFmts>
  <fonts count="41" x14ac:knownFonts="1">
    <font>
      <sz val="11"/>
      <color theme="1"/>
      <name val="Calibri"/>
      <family val="2"/>
      <scheme val="minor"/>
    </font>
    <font>
      <sz val="11"/>
      <color theme="1"/>
      <name val="Calibri"/>
      <family val="2"/>
      <scheme val="minor"/>
    </font>
    <font>
      <b/>
      <sz val="12"/>
      <color rgb="FF26282F"/>
      <name val="Times New Roman"/>
      <family val="1"/>
      <charset val="204"/>
    </font>
    <font>
      <sz val="12"/>
      <color theme="1"/>
      <name val="Times New Roman"/>
      <family val="1"/>
      <charset val="204"/>
    </font>
    <font>
      <sz val="11"/>
      <color theme="1"/>
      <name val="Times New Roman"/>
      <family val="1"/>
      <charset val="204"/>
    </font>
    <font>
      <sz val="13"/>
      <color theme="1"/>
      <name val="Times New Roman"/>
      <family val="1"/>
      <charset val="204"/>
    </font>
    <font>
      <u/>
      <sz val="11"/>
      <color theme="10"/>
      <name val="Calibri"/>
      <family val="2"/>
      <scheme val="minor"/>
    </font>
    <font>
      <sz val="12"/>
      <name val="Times New Roman"/>
      <family val="1"/>
      <charset val="204"/>
    </font>
    <font>
      <sz val="9"/>
      <name val="Times New Roman"/>
      <family val="1"/>
      <charset val="204"/>
    </font>
    <font>
      <b/>
      <sz val="13"/>
      <name val="Times New Roman"/>
      <family val="1"/>
      <charset val="204"/>
    </font>
    <font>
      <sz val="11"/>
      <name val="Times New Roman"/>
      <family val="1"/>
      <charset val="204"/>
    </font>
    <font>
      <vertAlign val="superscript"/>
      <sz val="10"/>
      <name val="Times New Roman"/>
      <family val="1"/>
      <charset val="204"/>
    </font>
    <font>
      <vertAlign val="superscript"/>
      <sz val="11"/>
      <name val="Times New Roman"/>
      <family val="1"/>
      <charset val="204"/>
    </font>
    <font>
      <sz val="11"/>
      <color indexed="8"/>
      <name val="Calibri"/>
      <family val="2"/>
      <charset val="204"/>
    </font>
    <font>
      <sz val="11"/>
      <color indexed="8"/>
      <name val="Times New Roman"/>
      <family val="1"/>
      <charset val="204"/>
    </font>
    <font>
      <vertAlign val="superscript"/>
      <sz val="11"/>
      <color indexed="8"/>
      <name val="Times New Roman"/>
      <family val="1"/>
      <charset val="204"/>
    </font>
    <font>
      <sz val="10"/>
      <name val="Arial Cyr"/>
      <charset val="204"/>
    </font>
    <font>
      <b/>
      <sz val="11"/>
      <color indexed="8"/>
      <name val="Times New Roman"/>
      <family val="1"/>
      <charset val="204"/>
    </font>
    <font>
      <b/>
      <sz val="10"/>
      <color theme="1"/>
      <name val="Tahoma"/>
      <family val="2"/>
      <charset val="204"/>
    </font>
    <font>
      <b/>
      <sz val="7"/>
      <color theme="1"/>
      <name val="Times New Roman"/>
      <family val="1"/>
      <charset val="204"/>
    </font>
    <font>
      <b/>
      <sz val="11"/>
      <color theme="1"/>
      <name val="Times New Roman"/>
      <family val="1"/>
      <charset val="204"/>
    </font>
    <font>
      <sz val="10"/>
      <name val="Times New Roman"/>
      <family val="1"/>
      <charset val="204"/>
    </font>
    <font>
      <b/>
      <vertAlign val="superscript"/>
      <sz val="11"/>
      <color indexed="8"/>
      <name val="Times New Roman"/>
      <family val="1"/>
      <charset val="204"/>
    </font>
    <font>
      <sz val="10"/>
      <color indexed="8"/>
      <name val="Times New Roman"/>
      <family val="1"/>
      <charset val="204"/>
    </font>
    <font>
      <vertAlign val="superscript"/>
      <sz val="10"/>
      <color indexed="8"/>
      <name val="Times New Roman"/>
      <family val="1"/>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46">
    <xf numFmtId="0" fontId="0" fillId="0" borderId="0"/>
    <xf numFmtId="9" fontId="1" fillId="0" borderId="0" applyFont="0" applyFill="0" applyBorder="0" applyAlignment="0" applyProtection="0"/>
    <xf numFmtId="0" fontId="6" fillId="0" borderId="0" applyNumberFormat="0" applyFill="0" applyBorder="0" applyAlignment="0" applyProtection="0"/>
    <xf numFmtId="0" fontId="13" fillId="0" borderId="0"/>
    <xf numFmtId="0" fontId="16" fillId="0" borderId="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6" borderId="0" applyNumberFormat="0" applyBorder="0" applyAlignment="0" applyProtection="0"/>
    <xf numFmtId="0" fontId="13" fillId="9" borderId="0" applyNumberFormat="0" applyBorder="0" applyAlignment="0" applyProtection="0"/>
    <xf numFmtId="0" fontId="13" fillId="12" borderId="0" applyNumberFormat="0" applyBorder="0" applyAlignment="0" applyProtection="0"/>
    <xf numFmtId="0" fontId="25" fillId="13"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20" borderId="0" applyNumberFormat="0" applyBorder="0" applyAlignment="0" applyProtection="0"/>
    <xf numFmtId="0" fontId="26" fillId="8" borderId="5" applyNumberFormat="0" applyAlignment="0" applyProtection="0"/>
    <xf numFmtId="0" fontId="27" fillId="21" borderId="6" applyNumberFormat="0" applyAlignment="0" applyProtection="0"/>
    <xf numFmtId="0" fontId="28" fillId="21" borderId="5" applyNumberFormat="0" applyAlignment="0" applyProtection="0"/>
    <xf numFmtId="0" fontId="29" fillId="0" borderId="7" applyNumberFormat="0" applyFill="0" applyAlignment="0" applyProtection="0"/>
    <xf numFmtId="0" fontId="30" fillId="0" borderId="8" applyNumberFormat="0" applyFill="0" applyAlignment="0" applyProtection="0"/>
    <xf numFmtId="0" fontId="31" fillId="0" borderId="9" applyNumberFormat="0" applyFill="0" applyAlignment="0" applyProtection="0"/>
    <xf numFmtId="0" fontId="31" fillId="0" borderId="0" applyNumberFormat="0" applyFill="0" applyBorder="0" applyAlignment="0" applyProtection="0"/>
    <xf numFmtId="0" fontId="32" fillId="0" borderId="10" applyNumberFormat="0" applyFill="0" applyAlignment="0" applyProtection="0"/>
    <xf numFmtId="0" fontId="33" fillId="22" borderId="11" applyNumberFormat="0" applyAlignment="0" applyProtection="0"/>
    <xf numFmtId="0" fontId="34" fillId="0" borderId="0" applyNumberFormat="0" applyFill="0" applyBorder="0" applyAlignment="0" applyProtection="0"/>
    <xf numFmtId="0" fontId="35" fillId="23" borderId="0" applyNumberFormat="0" applyBorder="0" applyAlignment="0" applyProtection="0"/>
    <xf numFmtId="0" fontId="36" fillId="4" borderId="0" applyNumberFormat="0" applyBorder="0" applyAlignment="0" applyProtection="0"/>
    <xf numFmtId="0" fontId="37" fillId="0" borderId="0" applyNumberFormat="0" applyFill="0" applyBorder="0" applyAlignment="0" applyProtection="0"/>
    <xf numFmtId="0" fontId="13" fillId="24" borderId="12" applyNumberFormat="0" applyFont="0" applyAlignment="0" applyProtection="0"/>
    <xf numFmtId="0" fontId="38" fillId="0" borderId="13" applyNumberFormat="0" applyFill="0" applyAlignment="0" applyProtection="0"/>
    <xf numFmtId="0" fontId="39" fillId="0" borderId="0" applyNumberFormat="0" applyFill="0" applyBorder="0" applyAlignment="0" applyProtection="0"/>
    <xf numFmtId="0" fontId="40" fillId="5" borderId="0" applyNumberFormat="0" applyBorder="0" applyAlignment="0" applyProtection="0"/>
  </cellStyleXfs>
  <cellXfs count="73">
    <xf numFmtId="0" fontId="0" fillId="0" borderId="0" xfId="0"/>
    <xf numFmtId="0" fontId="3" fillId="0" borderId="0" xfId="0" applyFont="1" applyAlignment="1">
      <alignment horizontal="justify" vertical="center"/>
    </xf>
    <xf numFmtId="0" fontId="5" fillId="0" borderId="0" xfId="0" applyFont="1" applyAlignment="1">
      <alignment horizontal="justify" vertical="center"/>
    </xf>
    <xf numFmtId="0" fontId="2" fillId="0" borderId="0" xfId="0" applyFont="1" applyAlignment="1">
      <alignment horizontal="left" vertical="center"/>
    </xf>
    <xf numFmtId="0" fontId="2" fillId="0" borderId="0" xfId="0" applyFont="1" applyAlignment="1">
      <alignment horizontal="center" vertical="center"/>
    </xf>
    <xf numFmtId="0" fontId="7" fillId="0" borderId="0" xfId="0" applyFont="1" applyFill="1"/>
    <xf numFmtId="0" fontId="8" fillId="0" borderId="0" xfId="0" applyFont="1" applyFill="1" applyAlignment="1">
      <alignment horizontal="right" vertical="top" wrapText="1"/>
    </xf>
    <xf numFmtId="0" fontId="9" fillId="0" borderId="0" xfId="0" applyFont="1" applyFill="1" applyAlignment="1">
      <alignment horizontal="center" wrapText="1"/>
    </xf>
    <xf numFmtId="0" fontId="10" fillId="0" borderId="1" xfId="0" applyFont="1" applyFill="1" applyBorder="1" applyAlignment="1">
      <alignment horizontal="center" vertical="center" wrapText="1"/>
    </xf>
    <xf numFmtId="0" fontId="14" fillId="0" borderId="1" xfId="3" applyFont="1" applyFill="1" applyBorder="1" applyAlignment="1">
      <alignment horizontal="center" vertical="top" wrapText="1"/>
    </xf>
    <xf numFmtId="0" fontId="14" fillId="0" borderId="1" xfId="3" applyFont="1" applyFill="1" applyBorder="1" applyAlignment="1">
      <alignment horizontal="left" vertical="top" wrapText="1"/>
    </xf>
    <xf numFmtId="4" fontId="10" fillId="0" borderId="1" xfId="0" applyNumberFormat="1" applyFont="1" applyFill="1" applyBorder="1" applyAlignment="1">
      <alignment horizontal="center" vertical="center" wrapText="1"/>
    </xf>
    <xf numFmtId="0" fontId="14" fillId="0" borderId="1" xfId="3" applyFont="1" applyFill="1" applyBorder="1" applyAlignment="1">
      <alignment horizontal="left" vertical="top" wrapText="1" indent="1"/>
    </xf>
    <xf numFmtId="0" fontId="14" fillId="0" borderId="1" xfId="3" applyFont="1" applyFill="1" applyBorder="1" applyAlignment="1">
      <alignment horizontal="left" vertical="top" wrapText="1" indent="3"/>
    </xf>
    <xf numFmtId="168" fontId="10" fillId="0" borderId="1" xfId="0" applyNumberFormat="1" applyFont="1" applyFill="1" applyBorder="1" applyAlignment="1">
      <alignment horizontal="center" vertical="center" wrapText="1"/>
    </xf>
    <xf numFmtId="169" fontId="10" fillId="0" borderId="1" xfId="1" applyNumberFormat="1" applyFont="1" applyFill="1" applyBorder="1" applyAlignment="1">
      <alignment horizontal="center" vertical="center" wrapText="1"/>
    </xf>
    <xf numFmtId="9" fontId="10" fillId="0" borderId="1" xfId="1" applyFont="1" applyFill="1" applyBorder="1" applyAlignment="1">
      <alignment horizontal="center" vertical="center" wrapText="1"/>
    </xf>
    <xf numFmtId="2" fontId="10" fillId="0" borderId="1" xfId="0" applyNumberFormat="1" applyFont="1" applyFill="1" applyBorder="1" applyAlignment="1">
      <alignment horizontal="center" vertical="center" wrapText="1"/>
    </xf>
    <xf numFmtId="0" fontId="14" fillId="0" borderId="0" xfId="3" applyFont="1" applyFill="1" applyBorder="1" applyAlignment="1">
      <alignment horizontal="center" vertical="top" wrapText="1"/>
    </xf>
    <xf numFmtId="0" fontId="14" fillId="0" borderId="0" xfId="3" applyFont="1" applyFill="1" applyBorder="1" applyAlignment="1">
      <alignment horizontal="left" vertical="top" wrapText="1"/>
    </xf>
    <xf numFmtId="2" fontId="10" fillId="0" borderId="0" xfId="0" applyNumberFormat="1" applyFont="1" applyFill="1" applyBorder="1" applyAlignment="1">
      <alignment horizontal="center" vertical="center" wrapText="1"/>
    </xf>
    <xf numFmtId="0" fontId="17" fillId="0" borderId="0" xfId="3" applyFont="1" applyFill="1" applyBorder="1" applyAlignment="1">
      <alignment horizontal="left" vertical="top"/>
    </xf>
    <xf numFmtId="0" fontId="10" fillId="0" borderId="0" xfId="0" applyFont="1" applyFill="1" applyBorder="1" applyAlignment="1">
      <alignment horizontal="center" vertical="top"/>
    </xf>
    <xf numFmtId="0" fontId="14" fillId="0" borderId="0" xfId="3" applyFont="1" applyFill="1" applyBorder="1" applyAlignment="1">
      <alignment horizontal="left" vertical="top" wrapText="1"/>
    </xf>
    <xf numFmtId="0" fontId="10" fillId="0" borderId="0" xfId="0" applyFont="1" applyFill="1" applyAlignment="1">
      <alignment horizontal="left" wrapText="1"/>
    </xf>
    <xf numFmtId="0" fontId="4"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2" borderId="1" xfId="0" applyFont="1" applyFill="1" applyBorder="1" applyAlignment="1">
      <alignment horizontal="left" vertical="center" wrapText="1"/>
    </xf>
    <xf numFmtId="0" fontId="6" fillId="2" borderId="1" xfId="2" applyFill="1" applyBorder="1" applyAlignment="1">
      <alignment horizontal="left" vertical="center" wrapText="1"/>
    </xf>
    <xf numFmtId="0" fontId="18" fillId="0" borderId="2" xfId="0" applyFont="1" applyBorder="1" applyAlignment="1">
      <alignment horizontal="center" vertical="center" wrapText="1"/>
    </xf>
    <xf numFmtId="0" fontId="18" fillId="0" borderId="3" xfId="0" applyFont="1" applyBorder="1" applyAlignment="1">
      <alignment horizontal="center" vertical="center" wrapText="1"/>
    </xf>
    <xf numFmtId="0" fontId="18" fillId="0" borderId="4"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4" xfId="0" applyFont="1" applyBorder="1" applyAlignment="1">
      <alignment horizontal="center" vertical="center" wrapText="1"/>
    </xf>
    <xf numFmtId="0" fontId="8" fillId="0" borderId="0" xfId="0" applyFont="1" applyFill="1" applyAlignment="1">
      <alignment horizontal="right" vertical="top" wrapText="1"/>
    </xf>
    <xf numFmtId="0" fontId="9" fillId="0" borderId="0" xfId="0" applyFont="1" applyFill="1" applyAlignment="1"/>
    <xf numFmtId="0" fontId="14" fillId="0" borderId="1" xfId="3" applyFont="1" applyFill="1" applyBorder="1" applyAlignment="1">
      <alignment horizontal="center" vertical="center" wrapText="1"/>
    </xf>
    <xf numFmtId="0" fontId="10" fillId="0" borderId="1" xfId="3"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xf numFmtId="0" fontId="14" fillId="0" borderId="0" xfId="3" applyFont="1" applyFill="1" applyBorder="1" applyAlignment="1">
      <alignment vertical="top" wrapText="1"/>
    </xf>
    <xf numFmtId="0" fontId="10" fillId="0" borderId="0" xfId="0" applyFont="1" applyFill="1" applyAlignment="1">
      <alignment wrapText="1"/>
    </xf>
    <xf numFmtId="0" fontId="7" fillId="0" borderId="0" xfId="0" applyFont="1"/>
    <xf numFmtId="0" fontId="21" fillId="0" borderId="0" xfId="0" applyFont="1" applyAlignment="1">
      <alignment horizontal="left" wrapText="1" indent="3"/>
    </xf>
    <xf numFmtId="0" fontId="9" fillId="0" borderId="0" xfId="0" applyFont="1" applyAlignment="1">
      <alignment horizontal="center" wrapText="1"/>
    </xf>
    <xf numFmtId="0" fontId="14" fillId="0" borderId="1" xfId="3" applyFont="1" applyBorder="1" applyAlignment="1">
      <alignment horizontal="center" vertical="center" wrapText="1"/>
    </xf>
    <xf numFmtId="0" fontId="14" fillId="0" borderId="1" xfId="3" applyFont="1" applyBorder="1" applyAlignment="1">
      <alignment horizontal="center" vertical="center" wrapText="1"/>
    </xf>
    <xf numFmtId="0" fontId="14" fillId="0" borderId="1" xfId="3" applyFont="1" applyBorder="1" applyAlignment="1">
      <alignment horizontal="center" vertical="top" wrapText="1"/>
    </xf>
    <xf numFmtId="0" fontId="14" fillId="0" borderId="1" xfId="3" applyFont="1" applyBorder="1" applyAlignment="1">
      <alignment horizontal="left" vertical="top" wrapText="1"/>
    </xf>
    <xf numFmtId="0" fontId="14" fillId="0" borderId="1" xfId="3" applyFont="1" applyBorder="1" applyAlignment="1">
      <alignment horizontal="center" vertical="top"/>
    </xf>
    <xf numFmtId="49" fontId="17" fillId="0" borderId="1" xfId="3" applyNumberFormat="1" applyFont="1" applyFill="1" applyBorder="1" applyAlignment="1">
      <alignment horizontal="center" vertical="top" wrapText="1"/>
    </xf>
    <xf numFmtId="0" fontId="17" fillId="0" borderId="1" xfId="3" applyFont="1" applyFill="1" applyBorder="1" applyAlignment="1">
      <alignment horizontal="left" vertical="top" wrapText="1"/>
    </xf>
    <xf numFmtId="0" fontId="17" fillId="0" borderId="1" xfId="3" applyFont="1" applyFill="1" applyBorder="1" applyAlignment="1">
      <alignment horizontal="center" vertical="top" wrapText="1"/>
    </xf>
    <xf numFmtId="0" fontId="17" fillId="0" borderId="1" xfId="3" applyFont="1" applyFill="1" applyBorder="1" applyAlignment="1">
      <alignment horizontal="center" vertical="top"/>
    </xf>
    <xf numFmtId="0" fontId="14" fillId="0" borderId="1" xfId="3" applyFont="1" applyFill="1" applyBorder="1" applyAlignment="1">
      <alignment horizontal="center" vertical="top"/>
    </xf>
    <xf numFmtId="10" fontId="14" fillId="0" borderId="1" xfId="3" applyNumberFormat="1" applyFont="1" applyFill="1" applyBorder="1" applyAlignment="1">
      <alignment horizontal="center" vertical="top"/>
    </xf>
    <xf numFmtId="0" fontId="14" fillId="0" borderId="0" xfId="3" applyFont="1" applyBorder="1" applyAlignment="1">
      <alignment horizontal="center" vertical="top" wrapText="1"/>
    </xf>
    <xf numFmtId="0" fontId="14" fillId="0" borderId="0" xfId="3" applyFont="1" applyBorder="1" applyAlignment="1">
      <alignment horizontal="left" vertical="top" wrapText="1"/>
    </xf>
    <xf numFmtId="0" fontId="14" fillId="0" borderId="0" xfId="3" applyFont="1" applyBorder="1" applyAlignment="1">
      <alignment horizontal="center" vertical="top"/>
    </xf>
    <xf numFmtId="0" fontId="21" fillId="0" borderId="0" xfId="0" applyFont="1"/>
    <xf numFmtId="0" fontId="10" fillId="0" borderId="0" xfId="0" applyFont="1" applyAlignment="1">
      <alignment horizontal="left" wrapText="1"/>
    </xf>
    <xf numFmtId="0" fontId="10" fillId="0" borderId="0" xfId="0" applyFont="1" applyAlignment="1">
      <alignment horizontal="left"/>
    </xf>
    <xf numFmtId="0" fontId="23" fillId="0" borderId="1" xfId="3" applyFont="1" applyBorder="1" applyAlignment="1">
      <alignment horizontal="center" vertical="center" wrapText="1"/>
    </xf>
    <xf numFmtId="0" fontId="23" fillId="0" borderId="1" xfId="3" applyFont="1" applyBorder="1" applyAlignment="1">
      <alignment horizontal="center" vertical="center" wrapText="1"/>
    </xf>
    <xf numFmtId="0" fontId="23" fillId="0" borderId="1" xfId="3" applyFont="1" applyFill="1" applyBorder="1" applyAlignment="1">
      <alignment horizontal="center" vertical="top" wrapText="1"/>
    </xf>
    <xf numFmtId="0" fontId="23" fillId="0" borderId="1" xfId="3" applyFont="1" applyFill="1" applyBorder="1" applyAlignment="1">
      <alignment horizontal="left" vertical="top" wrapText="1"/>
    </xf>
    <xf numFmtId="0" fontId="23" fillId="0" borderId="1" xfId="3" applyFont="1" applyFill="1" applyBorder="1" applyAlignment="1">
      <alignment horizontal="center" vertical="center" wrapText="1"/>
    </xf>
    <xf numFmtId="4" fontId="23" fillId="0" borderId="1" xfId="3" applyNumberFormat="1" applyFont="1" applyFill="1" applyBorder="1" applyAlignment="1">
      <alignment horizontal="center" vertical="center"/>
    </xf>
    <xf numFmtId="0" fontId="6" fillId="0" borderId="0" xfId="2"/>
    <xf numFmtId="0" fontId="14" fillId="0" borderId="1" xfId="3" applyFont="1" applyBorder="1" applyAlignment="1">
      <alignment horizontal="center" vertical="center"/>
    </xf>
    <xf numFmtId="0" fontId="14" fillId="2" borderId="1" xfId="3" applyFont="1" applyFill="1" applyBorder="1" applyAlignment="1">
      <alignment horizontal="center" vertical="top"/>
    </xf>
    <xf numFmtId="2" fontId="14" fillId="0" borderId="1" xfId="3" applyNumberFormat="1" applyFont="1" applyFill="1" applyBorder="1" applyAlignment="1">
      <alignment horizontal="center" vertical="top"/>
    </xf>
  </cellXfs>
  <cellStyles count="46">
    <cellStyle name="20% - Акцент1 2" xfId="5"/>
    <cellStyle name="20% - Акцент2 2" xfId="6"/>
    <cellStyle name="20% - Акцент3 2" xfId="7"/>
    <cellStyle name="20% - Акцент4 2" xfId="8"/>
    <cellStyle name="20% - Акцент5 2" xfId="9"/>
    <cellStyle name="20% - Акцент6 2" xfId="10"/>
    <cellStyle name="40% - Акцент1 2" xfId="11"/>
    <cellStyle name="40% - Акцент2 2" xfId="12"/>
    <cellStyle name="40% - Акцент3 2" xfId="13"/>
    <cellStyle name="40% - Акцент4 2" xfId="14"/>
    <cellStyle name="40% - Акцент5 2" xfId="15"/>
    <cellStyle name="40% - Акцент6 2" xfId="16"/>
    <cellStyle name="60% - Акцент1 2" xfId="17"/>
    <cellStyle name="60% - Акцент2 2" xfId="18"/>
    <cellStyle name="60% - Акцент3 2" xfId="19"/>
    <cellStyle name="60% - Акцент4 2" xfId="20"/>
    <cellStyle name="60% - Акцент5 2" xfId="21"/>
    <cellStyle name="60% - Акцент6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2"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2" xfId="4"/>
    <cellStyle name="Обычный_стр.1_5" xfId="3"/>
    <cellStyle name="Плохой 2" xfId="40"/>
    <cellStyle name="Пояснение 2" xfId="41"/>
    <cellStyle name="Примечание 2" xfId="42"/>
    <cellStyle name="Процентный" xfId="1" builtinId="5"/>
    <cellStyle name="Связанная ячейка 2" xfId="43"/>
    <cellStyle name="Текст предупреждения 2" xfId="44"/>
    <cellStyle name="Хороший 2" xfId="4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common@kol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post@novgor.elektra.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6"/>
  <sheetViews>
    <sheetView topLeftCell="A157" workbookViewId="0">
      <selection activeCell="M174" sqref="M174"/>
    </sheetView>
  </sheetViews>
  <sheetFormatPr defaultRowHeight="15" x14ac:dyDescent="0.25"/>
  <cols>
    <col min="1" max="1" width="8" customWidth="1"/>
    <col min="2" max="2" width="52" customWidth="1"/>
    <col min="3" max="3" width="28.5703125" customWidth="1"/>
    <col min="4" max="4" width="31.7109375" customWidth="1"/>
    <col min="5" max="5" width="23.28515625" customWidth="1"/>
    <col min="6" max="6" width="22.140625" customWidth="1"/>
    <col min="7" max="7" width="22" customWidth="1"/>
    <col min="8" max="8" width="18.85546875" customWidth="1"/>
    <col min="9" max="9" width="15.140625" customWidth="1"/>
  </cols>
  <sheetData>
    <row r="1" spans="3:6" ht="15.75" x14ac:dyDescent="0.25">
      <c r="C1" s="4" t="s">
        <v>0</v>
      </c>
      <c r="D1" s="4"/>
      <c r="E1" s="4"/>
      <c r="F1" s="4"/>
    </row>
    <row r="2" spans="3:6" ht="15.75" x14ac:dyDescent="0.25">
      <c r="C2" s="39" t="s">
        <v>1</v>
      </c>
      <c r="D2" s="39"/>
    </row>
    <row r="3" spans="3:6" ht="15.75" x14ac:dyDescent="0.25">
      <c r="C3" s="39" t="s">
        <v>31</v>
      </c>
      <c r="D3" s="39"/>
    </row>
    <row r="4" spans="3:6" ht="15.75" x14ac:dyDescent="0.25">
      <c r="C4" s="40" t="s">
        <v>2</v>
      </c>
      <c r="D4" s="40"/>
    </row>
    <row r="5" spans="3:6" ht="15.75" x14ac:dyDescent="0.25">
      <c r="C5" s="40" t="s">
        <v>3</v>
      </c>
      <c r="D5" s="40"/>
    </row>
    <row r="6" spans="3:6" ht="15.75" x14ac:dyDescent="0.25">
      <c r="C6" s="40" t="s">
        <v>4</v>
      </c>
      <c r="D6" s="40"/>
    </row>
    <row r="7" spans="3:6" ht="15.75" x14ac:dyDescent="0.25">
      <c r="C7" s="40" t="s">
        <v>23</v>
      </c>
      <c r="D7" s="40"/>
    </row>
    <row r="8" spans="3:6" ht="15.75" x14ac:dyDescent="0.25">
      <c r="C8" s="1"/>
    </row>
    <row r="9" spans="3:6" ht="15.75" x14ac:dyDescent="0.25">
      <c r="C9" s="3" t="s">
        <v>5</v>
      </c>
    </row>
    <row r="10" spans="3:6" x14ac:dyDescent="0.25">
      <c r="C10" s="32" t="s">
        <v>6</v>
      </c>
      <c r="D10" s="33"/>
      <c r="E10" s="33"/>
      <c r="F10" s="34"/>
    </row>
    <row r="11" spans="3:6" x14ac:dyDescent="0.25">
      <c r="C11" s="26" t="s">
        <v>32</v>
      </c>
      <c r="D11" s="25" t="s">
        <v>33</v>
      </c>
      <c r="E11" s="25"/>
      <c r="F11" s="25"/>
    </row>
    <row r="12" spans="3:6" x14ac:dyDescent="0.25">
      <c r="C12" s="26" t="s">
        <v>34</v>
      </c>
      <c r="D12" s="25" t="s">
        <v>3</v>
      </c>
      <c r="E12" s="25"/>
      <c r="F12" s="25"/>
    </row>
    <row r="13" spans="3:6" x14ac:dyDescent="0.25">
      <c r="C13" s="26" t="s">
        <v>7</v>
      </c>
      <c r="D13" s="25" t="s">
        <v>8</v>
      </c>
      <c r="E13" s="25"/>
      <c r="F13" s="25"/>
    </row>
    <row r="14" spans="3:6" x14ac:dyDescent="0.25">
      <c r="C14" s="26" t="s">
        <v>9</v>
      </c>
      <c r="D14" s="25" t="s">
        <v>10</v>
      </c>
      <c r="E14" s="25"/>
      <c r="F14" s="25"/>
    </row>
    <row r="15" spans="3:6" x14ac:dyDescent="0.25">
      <c r="C15" s="26" t="s">
        <v>11</v>
      </c>
      <c r="D15" s="25">
        <v>7802312751</v>
      </c>
      <c r="E15" s="25"/>
      <c r="F15" s="25"/>
    </row>
    <row r="16" spans="3:6" x14ac:dyDescent="0.25">
      <c r="C16" s="26" t="s">
        <v>12</v>
      </c>
      <c r="D16" s="25">
        <v>997450001</v>
      </c>
      <c r="E16" s="25"/>
      <c r="F16" s="25"/>
    </row>
    <row r="17" spans="3:6" x14ac:dyDescent="0.25">
      <c r="C17" s="26" t="s">
        <v>13</v>
      </c>
      <c r="D17" s="25" t="s">
        <v>30</v>
      </c>
      <c r="E17" s="25"/>
      <c r="F17" s="25"/>
    </row>
    <row r="18" spans="3:6" x14ac:dyDescent="0.25">
      <c r="C18" s="26" t="s">
        <v>14</v>
      </c>
      <c r="D18" s="25" t="s">
        <v>15</v>
      </c>
      <c r="E18" s="25"/>
      <c r="F18" s="25"/>
    </row>
    <row r="19" spans="3:6" x14ac:dyDescent="0.25">
      <c r="C19" s="26" t="s">
        <v>16</v>
      </c>
      <c r="D19" s="25" t="s">
        <v>17</v>
      </c>
      <c r="E19" s="25"/>
      <c r="F19" s="25"/>
    </row>
    <row r="20" spans="3:6" x14ac:dyDescent="0.25">
      <c r="C20" s="26" t="s">
        <v>18</v>
      </c>
      <c r="D20" s="25" t="s">
        <v>19</v>
      </c>
      <c r="E20" s="25"/>
      <c r="F20" s="25"/>
    </row>
    <row r="21" spans="3:6" x14ac:dyDescent="0.25">
      <c r="C21" s="29" t="s">
        <v>142</v>
      </c>
      <c r="D21" s="30"/>
      <c r="E21" s="30"/>
      <c r="F21" s="31"/>
    </row>
    <row r="22" spans="3:6" x14ac:dyDescent="0.25">
      <c r="C22" s="26" t="s">
        <v>20</v>
      </c>
      <c r="D22" s="25" t="s">
        <v>24</v>
      </c>
      <c r="E22" s="25"/>
      <c r="F22" s="25"/>
    </row>
    <row r="23" spans="3:6" x14ac:dyDescent="0.25">
      <c r="C23" s="26" t="s">
        <v>7</v>
      </c>
      <c r="D23" s="25" t="s">
        <v>8</v>
      </c>
      <c r="E23" s="25"/>
      <c r="F23" s="25"/>
    </row>
    <row r="24" spans="3:6" x14ac:dyDescent="0.25">
      <c r="C24" s="26" t="s">
        <v>9</v>
      </c>
      <c r="D24" s="27" t="s">
        <v>25</v>
      </c>
      <c r="E24" s="27"/>
      <c r="F24" s="27"/>
    </row>
    <row r="25" spans="3:6" x14ac:dyDescent="0.25">
      <c r="C25" s="26" t="s">
        <v>14</v>
      </c>
      <c r="D25" s="28" t="s">
        <v>26</v>
      </c>
      <c r="E25" s="28"/>
      <c r="F25" s="28"/>
    </row>
    <row r="26" spans="3:6" x14ac:dyDescent="0.25">
      <c r="C26" s="26" t="s">
        <v>16</v>
      </c>
      <c r="D26" s="27" t="s">
        <v>27</v>
      </c>
      <c r="E26" s="27"/>
      <c r="F26" s="27"/>
    </row>
    <row r="27" spans="3:6" x14ac:dyDescent="0.25">
      <c r="C27" s="26" t="s">
        <v>18</v>
      </c>
      <c r="D27" s="27" t="s">
        <v>28</v>
      </c>
      <c r="E27" s="27"/>
      <c r="F27" s="27"/>
    </row>
    <row r="28" spans="3:6" ht="30.75" customHeight="1" x14ac:dyDescent="0.25">
      <c r="C28" s="26" t="s">
        <v>21</v>
      </c>
      <c r="D28" s="27" t="s">
        <v>29</v>
      </c>
      <c r="E28" s="27"/>
      <c r="F28" s="27"/>
    </row>
    <row r="29" spans="3:6" x14ac:dyDescent="0.25">
      <c r="C29" s="26" t="s">
        <v>11</v>
      </c>
      <c r="D29" s="25">
        <v>7802312751</v>
      </c>
      <c r="E29" s="25"/>
      <c r="F29" s="25"/>
    </row>
    <row r="30" spans="3:6" x14ac:dyDescent="0.25">
      <c r="C30" s="26" t="s">
        <v>22</v>
      </c>
      <c r="D30" s="25">
        <v>510502001</v>
      </c>
      <c r="E30" s="25"/>
      <c r="F30" s="25"/>
    </row>
    <row r="31" spans="3:6" ht="16.5" x14ac:dyDescent="0.25">
      <c r="C31" s="2"/>
    </row>
    <row r="33" spans="1:8" ht="27.75" customHeight="1" x14ac:dyDescent="0.25">
      <c r="C33" s="5"/>
      <c r="D33" s="5"/>
      <c r="E33" s="6" t="s">
        <v>35</v>
      </c>
      <c r="F33" s="6"/>
      <c r="G33" s="35"/>
    </row>
    <row r="34" spans="1:8" ht="15.75" x14ac:dyDescent="0.25">
      <c r="C34" s="5"/>
      <c r="D34" s="5"/>
      <c r="E34" s="5"/>
      <c r="F34" s="5"/>
      <c r="G34" s="5"/>
      <c r="H34" s="5"/>
    </row>
    <row r="35" spans="1:8" ht="16.5" customHeight="1" x14ac:dyDescent="0.25">
      <c r="A35" s="7" t="s">
        <v>36</v>
      </c>
      <c r="B35" s="7"/>
      <c r="C35" s="7"/>
      <c r="D35" s="7"/>
      <c r="E35" s="7"/>
      <c r="F35" s="7"/>
      <c r="G35" s="36"/>
      <c r="H35" s="36"/>
    </row>
    <row r="36" spans="1:8" ht="15.75" x14ac:dyDescent="0.25">
      <c r="C36" s="5"/>
      <c r="D36" s="5"/>
      <c r="E36" s="5"/>
      <c r="F36" s="5"/>
      <c r="G36" s="5"/>
      <c r="H36" s="5"/>
    </row>
    <row r="37" spans="1:8" ht="63" x14ac:dyDescent="0.25">
      <c r="A37" s="8" t="s">
        <v>37</v>
      </c>
      <c r="B37" s="8" t="s">
        <v>38</v>
      </c>
      <c r="C37" s="8" t="s">
        <v>39</v>
      </c>
      <c r="D37" s="8" t="s">
        <v>40</v>
      </c>
      <c r="E37" s="8" t="s">
        <v>41</v>
      </c>
      <c r="F37" s="8" t="s">
        <v>42</v>
      </c>
    </row>
    <row r="38" spans="1:8" ht="45" x14ac:dyDescent="0.25">
      <c r="A38" s="9" t="s">
        <v>43</v>
      </c>
      <c r="B38" s="10" t="s">
        <v>44</v>
      </c>
      <c r="C38" s="9"/>
      <c r="D38" s="11">
        <f>D40+D90+D103</f>
        <v>4073159.3859999999</v>
      </c>
      <c r="E38" s="8" t="s">
        <v>45</v>
      </c>
      <c r="F38" s="11">
        <f>F40+F90+F103</f>
        <v>3963775.1009999998</v>
      </c>
    </row>
    <row r="39" spans="1:8" x14ac:dyDescent="0.25">
      <c r="A39" s="9"/>
      <c r="B39" s="10" t="s">
        <v>46</v>
      </c>
      <c r="C39" s="9"/>
      <c r="D39" s="11"/>
      <c r="E39" s="8"/>
      <c r="F39" s="11"/>
    </row>
    <row r="40" spans="1:8" ht="33" x14ac:dyDescent="0.25">
      <c r="A40" s="9" t="s">
        <v>47</v>
      </c>
      <c r="B40" s="10" t="s">
        <v>48</v>
      </c>
      <c r="C40" s="37" t="s">
        <v>49</v>
      </c>
      <c r="D40" s="11">
        <f>D48+D55+D62+D69+D76+D83</f>
        <v>763393.54</v>
      </c>
      <c r="E40" s="8" t="s">
        <v>45</v>
      </c>
      <c r="F40" s="11">
        <f>F48+F55+F62+F69+F76+F83</f>
        <v>952923.00399999984</v>
      </c>
    </row>
    <row r="41" spans="1:8" ht="30" x14ac:dyDescent="0.25">
      <c r="A41" s="9" t="s">
        <v>50</v>
      </c>
      <c r="B41" s="12" t="s">
        <v>51</v>
      </c>
      <c r="C41" s="37" t="s">
        <v>49</v>
      </c>
      <c r="D41" s="11"/>
      <c r="E41" s="8" t="s">
        <v>45</v>
      </c>
      <c r="F41" s="11"/>
    </row>
    <row r="42" spans="1:8" ht="30" x14ac:dyDescent="0.25">
      <c r="A42" s="9"/>
      <c r="B42" s="13" t="s">
        <v>52</v>
      </c>
      <c r="C42" s="37" t="s">
        <v>49</v>
      </c>
      <c r="D42" s="11"/>
      <c r="E42" s="8" t="s">
        <v>45</v>
      </c>
      <c r="F42" s="11"/>
    </row>
    <row r="43" spans="1:8" ht="30" x14ac:dyDescent="0.25">
      <c r="A43" s="9"/>
      <c r="B43" s="13" t="s">
        <v>53</v>
      </c>
      <c r="C43" s="37" t="s">
        <v>49</v>
      </c>
      <c r="D43" s="11"/>
      <c r="E43" s="8" t="s">
        <v>45</v>
      </c>
      <c r="F43" s="11"/>
    </row>
    <row r="44" spans="1:8" ht="30" x14ac:dyDescent="0.25">
      <c r="A44" s="9" t="s">
        <v>54</v>
      </c>
      <c r="B44" s="12" t="s">
        <v>55</v>
      </c>
      <c r="C44" s="37" t="s">
        <v>49</v>
      </c>
      <c r="D44" s="11">
        <f>D45+D46</f>
        <v>655131.01</v>
      </c>
      <c r="E44" s="8" t="s">
        <v>45</v>
      </c>
      <c r="F44" s="11">
        <f>F45+F46</f>
        <v>854061.79305539199</v>
      </c>
    </row>
    <row r="45" spans="1:8" ht="30" x14ac:dyDescent="0.25">
      <c r="A45" s="9"/>
      <c r="B45" s="13" t="s">
        <v>52</v>
      </c>
      <c r="C45" s="37" t="s">
        <v>49</v>
      </c>
      <c r="D45" s="11">
        <f>D53+D60+D67</f>
        <v>247747.75999999998</v>
      </c>
      <c r="E45" s="8" t="s">
        <v>45</v>
      </c>
      <c r="F45" s="11">
        <f>F53+F60+F67</f>
        <v>430515.85236917995</v>
      </c>
    </row>
    <row r="46" spans="1:8" ht="30" x14ac:dyDescent="0.25">
      <c r="A46" s="9"/>
      <c r="B46" s="13" t="s">
        <v>53</v>
      </c>
      <c r="C46" s="37" t="s">
        <v>49</v>
      </c>
      <c r="D46" s="11">
        <f>D54+D61+D68</f>
        <v>407383.25</v>
      </c>
      <c r="E46" s="8" t="s">
        <v>45</v>
      </c>
      <c r="F46" s="11">
        <f>F54+F61+F68</f>
        <v>423545.94068621204</v>
      </c>
    </row>
    <row r="47" spans="1:8" x14ac:dyDescent="0.25">
      <c r="A47" s="9"/>
      <c r="B47" s="10" t="s">
        <v>46</v>
      </c>
      <c r="C47" s="37" t="s">
        <v>49</v>
      </c>
      <c r="D47" s="11"/>
      <c r="E47" s="8"/>
      <c r="F47" s="11"/>
    </row>
    <row r="48" spans="1:8" ht="75" x14ac:dyDescent="0.25">
      <c r="A48" s="9" t="s">
        <v>56</v>
      </c>
      <c r="B48" s="10" t="s">
        <v>57</v>
      </c>
      <c r="C48" s="37" t="s">
        <v>49</v>
      </c>
      <c r="D48" s="11">
        <f>D52</f>
        <v>206951.01</v>
      </c>
      <c r="E48" s="8" t="s">
        <v>45</v>
      </c>
      <c r="F48" s="11">
        <f>F52</f>
        <v>265894.39435331902</v>
      </c>
    </row>
    <row r="49" spans="1:6" ht="30" x14ac:dyDescent="0.25">
      <c r="A49" s="9" t="s">
        <v>58</v>
      </c>
      <c r="B49" s="12" t="s">
        <v>51</v>
      </c>
      <c r="C49" s="37" t="s">
        <v>49</v>
      </c>
      <c r="D49" s="11"/>
      <c r="E49" s="8" t="s">
        <v>45</v>
      </c>
      <c r="F49" s="11"/>
    </row>
    <row r="50" spans="1:6" ht="30" x14ac:dyDescent="0.25">
      <c r="A50" s="9"/>
      <c r="B50" s="13" t="s">
        <v>52</v>
      </c>
      <c r="C50" s="37" t="s">
        <v>49</v>
      </c>
      <c r="D50" s="11"/>
      <c r="E50" s="8" t="s">
        <v>45</v>
      </c>
      <c r="F50" s="11"/>
    </row>
    <row r="51" spans="1:6" ht="30" x14ac:dyDescent="0.25">
      <c r="A51" s="9"/>
      <c r="B51" s="13" t="s">
        <v>53</v>
      </c>
      <c r="C51" s="37" t="s">
        <v>49</v>
      </c>
      <c r="D51" s="11"/>
      <c r="E51" s="8" t="s">
        <v>45</v>
      </c>
      <c r="F51" s="11"/>
    </row>
    <row r="52" spans="1:6" ht="30" x14ac:dyDescent="0.25">
      <c r="A52" s="9" t="s">
        <v>59</v>
      </c>
      <c r="B52" s="12" t="s">
        <v>55</v>
      </c>
      <c r="C52" s="37" t="s">
        <v>49</v>
      </c>
      <c r="D52" s="11">
        <f>D53+D54</f>
        <v>206951.01</v>
      </c>
      <c r="E52" s="8" t="s">
        <v>45</v>
      </c>
      <c r="F52" s="11">
        <f>F53+F54</f>
        <v>265894.39435331902</v>
      </c>
    </row>
    <row r="53" spans="1:6" ht="30" x14ac:dyDescent="0.25">
      <c r="A53" s="9"/>
      <c r="B53" s="13" t="s">
        <v>52</v>
      </c>
      <c r="C53" s="37" t="s">
        <v>49</v>
      </c>
      <c r="D53" s="11">
        <v>77661.399999999994</v>
      </c>
      <c r="E53" s="8" t="s">
        <v>45</v>
      </c>
      <c r="F53" s="11">
        <f>134032165.770682/1000</f>
        <v>134032.16577068201</v>
      </c>
    </row>
    <row r="54" spans="1:6" ht="30" x14ac:dyDescent="0.25">
      <c r="A54" s="9"/>
      <c r="B54" s="13" t="s">
        <v>53</v>
      </c>
      <c r="C54" s="37" t="s">
        <v>49</v>
      </c>
      <c r="D54" s="11">
        <v>129289.61</v>
      </c>
      <c r="E54" s="8" t="s">
        <v>45</v>
      </c>
      <c r="F54" s="11">
        <f>131862228.582637/1000</f>
        <v>131862.22858263701</v>
      </c>
    </row>
    <row r="55" spans="1:6" ht="63" x14ac:dyDescent="0.25">
      <c r="A55" s="9" t="s">
        <v>60</v>
      </c>
      <c r="B55" s="10" t="s">
        <v>61</v>
      </c>
      <c r="C55" s="37" t="s">
        <v>49</v>
      </c>
      <c r="D55" s="11">
        <f>D59</f>
        <v>448180</v>
      </c>
      <c r="E55" s="8" t="s">
        <v>45</v>
      </c>
      <c r="F55" s="11">
        <f>F59</f>
        <v>588167.39870207291</v>
      </c>
    </row>
    <row r="56" spans="1:6" ht="30" x14ac:dyDescent="0.25">
      <c r="A56" s="9" t="s">
        <v>62</v>
      </c>
      <c r="B56" s="12" t="s">
        <v>51</v>
      </c>
      <c r="C56" s="37" t="s">
        <v>49</v>
      </c>
      <c r="D56" s="11"/>
      <c r="E56" s="8" t="s">
        <v>45</v>
      </c>
      <c r="F56" s="11"/>
    </row>
    <row r="57" spans="1:6" ht="30" x14ac:dyDescent="0.25">
      <c r="A57" s="9"/>
      <c r="B57" s="13" t="s">
        <v>52</v>
      </c>
      <c r="C57" s="37" t="s">
        <v>49</v>
      </c>
      <c r="D57" s="11"/>
      <c r="E57" s="8" t="s">
        <v>45</v>
      </c>
      <c r="F57" s="11"/>
    </row>
    <row r="58" spans="1:6" ht="30" x14ac:dyDescent="0.25">
      <c r="A58" s="9"/>
      <c r="B58" s="13" t="s">
        <v>53</v>
      </c>
      <c r="C58" s="37" t="s">
        <v>49</v>
      </c>
      <c r="D58" s="11"/>
      <c r="E58" s="8" t="s">
        <v>45</v>
      </c>
      <c r="F58" s="11"/>
    </row>
    <row r="59" spans="1:6" ht="30" x14ac:dyDescent="0.25">
      <c r="A59" s="9" t="s">
        <v>63</v>
      </c>
      <c r="B59" s="12" t="s">
        <v>55</v>
      </c>
      <c r="C59" s="37" t="s">
        <v>49</v>
      </c>
      <c r="D59" s="11">
        <f>D60+D61</f>
        <v>448180</v>
      </c>
      <c r="E59" s="8" t="s">
        <v>45</v>
      </c>
      <c r="F59" s="11">
        <f>F60+F61</f>
        <v>588167.39870207291</v>
      </c>
    </row>
    <row r="60" spans="1:6" ht="30" x14ac:dyDescent="0.25">
      <c r="A60" s="9"/>
      <c r="B60" s="13" t="s">
        <v>52</v>
      </c>
      <c r="C60" s="37" t="s">
        <v>49</v>
      </c>
      <c r="D60" s="11">
        <v>170086.36</v>
      </c>
      <c r="E60" s="8" t="s">
        <v>45</v>
      </c>
      <c r="F60" s="11">
        <f>296483686.598498/1000</f>
        <v>296483.68659849797</v>
      </c>
    </row>
    <row r="61" spans="1:6" ht="30" x14ac:dyDescent="0.25">
      <c r="A61" s="9"/>
      <c r="B61" s="13" t="s">
        <v>53</v>
      </c>
      <c r="C61" s="37" t="s">
        <v>49</v>
      </c>
      <c r="D61" s="11">
        <v>278093.64</v>
      </c>
      <c r="E61" s="8" t="s">
        <v>45</v>
      </c>
      <c r="F61" s="11">
        <f>291683712.103575/1000</f>
        <v>291683.712103575</v>
      </c>
    </row>
    <row r="62" spans="1:6" ht="63" x14ac:dyDescent="0.25">
      <c r="A62" s="9" t="s">
        <v>64</v>
      </c>
      <c r="B62" s="10" t="s">
        <v>65</v>
      </c>
      <c r="C62" s="37" t="s">
        <v>49</v>
      </c>
      <c r="D62" s="11">
        <f>D66</f>
        <v>0</v>
      </c>
      <c r="E62" s="8" t="s">
        <v>45</v>
      </c>
      <c r="F62" s="11">
        <f>F66</f>
        <v>0</v>
      </c>
    </row>
    <row r="63" spans="1:6" ht="30" x14ac:dyDescent="0.25">
      <c r="A63" s="9" t="s">
        <v>66</v>
      </c>
      <c r="B63" s="12" t="s">
        <v>51</v>
      </c>
      <c r="C63" s="37" t="s">
        <v>49</v>
      </c>
      <c r="D63" s="11"/>
      <c r="E63" s="8" t="s">
        <v>45</v>
      </c>
      <c r="F63" s="11"/>
    </row>
    <row r="64" spans="1:6" ht="30" x14ac:dyDescent="0.25">
      <c r="A64" s="9"/>
      <c r="B64" s="13" t="s">
        <v>52</v>
      </c>
      <c r="C64" s="37" t="s">
        <v>49</v>
      </c>
      <c r="D64" s="11"/>
      <c r="E64" s="8" t="s">
        <v>45</v>
      </c>
      <c r="F64" s="11"/>
    </row>
    <row r="65" spans="1:6" ht="30" x14ac:dyDescent="0.25">
      <c r="A65" s="9"/>
      <c r="B65" s="13" t="s">
        <v>53</v>
      </c>
      <c r="C65" s="37" t="s">
        <v>49</v>
      </c>
      <c r="D65" s="11"/>
      <c r="E65" s="8" t="s">
        <v>45</v>
      </c>
      <c r="F65" s="11"/>
    </row>
    <row r="66" spans="1:6" ht="30" x14ac:dyDescent="0.25">
      <c r="A66" s="9" t="s">
        <v>67</v>
      </c>
      <c r="B66" s="12" t="s">
        <v>55</v>
      </c>
      <c r="C66" s="37" t="s">
        <v>49</v>
      </c>
      <c r="D66" s="11">
        <f>D67+D68</f>
        <v>0</v>
      </c>
      <c r="E66" s="8" t="s">
        <v>45</v>
      </c>
      <c r="F66" s="11">
        <f>F67+F68</f>
        <v>0</v>
      </c>
    </row>
    <row r="67" spans="1:6" ht="30" x14ac:dyDescent="0.25">
      <c r="A67" s="9"/>
      <c r="B67" s="13" t="s">
        <v>52</v>
      </c>
      <c r="C67" s="37" t="s">
        <v>49</v>
      </c>
      <c r="D67" s="11">
        <v>0</v>
      </c>
      <c r="E67" s="8" t="s">
        <v>45</v>
      </c>
      <c r="F67" s="11">
        <v>0</v>
      </c>
    </row>
    <row r="68" spans="1:6" ht="30" x14ac:dyDescent="0.25">
      <c r="A68" s="9"/>
      <c r="B68" s="13" t="s">
        <v>53</v>
      </c>
      <c r="C68" s="37" t="s">
        <v>49</v>
      </c>
      <c r="D68" s="11">
        <v>0</v>
      </c>
      <c r="E68" s="8" t="s">
        <v>45</v>
      </c>
      <c r="F68" s="11">
        <v>0</v>
      </c>
    </row>
    <row r="69" spans="1:6" ht="78" x14ac:dyDescent="0.25">
      <c r="A69" s="9" t="s">
        <v>68</v>
      </c>
      <c r="B69" s="10" t="s">
        <v>69</v>
      </c>
      <c r="C69" s="37" t="s">
        <v>49</v>
      </c>
      <c r="D69" s="11">
        <f>D73</f>
        <v>0</v>
      </c>
      <c r="E69" s="8" t="s">
        <v>45</v>
      </c>
      <c r="F69" s="11">
        <f>F73</f>
        <v>0</v>
      </c>
    </row>
    <row r="70" spans="1:6" ht="30" x14ac:dyDescent="0.25">
      <c r="A70" s="9" t="s">
        <v>70</v>
      </c>
      <c r="B70" s="12" t="s">
        <v>51</v>
      </c>
      <c r="C70" s="37" t="s">
        <v>49</v>
      </c>
      <c r="D70" s="11"/>
      <c r="E70" s="8" t="s">
        <v>45</v>
      </c>
      <c r="F70" s="11"/>
    </row>
    <row r="71" spans="1:6" ht="30" x14ac:dyDescent="0.25">
      <c r="A71" s="9"/>
      <c r="B71" s="13" t="s">
        <v>52</v>
      </c>
      <c r="C71" s="37" t="s">
        <v>49</v>
      </c>
      <c r="D71" s="11"/>
      <c r="E71" s="8" t="s">
        <v>45</v>
      </c>
      <c r="F71" s="11"/>
    </row>
    <row r="72" spans="1:6" ht="30" x14ac:dyDescent="0.25">
      <c r="A72" s="9"/>
      <c r="B72" s="13" t="s">
        <v>53</v>
      </c>
      <c r="C72" s="37" t="s">
        <v>49</v>
      </c>
      <c r="D72" s="11"/>
      <c r="E72" s="8" t="s">
        <v>45</v>
      </c>
      <c r="F72" s="11"/>
    </row>
    <row r="73" spans="1:6" ht="30" x14ac:dyDescent="0.25">
      <c r="A73" s="9" t="s">
        <v>71</v>
      </c>
      <c r="B73" s="12" t="s">
        <v>55</v>
      </c>
      <c r="C73" s="37" t="s">
        <v>49</v>
      </c>
      <c r="D73" s="11">
        <f>D74+D75</f>
        <v>0</v>
      </c>
      <c r="E73" s="8" t="s">
        <v>45</v>
      </c>
      <c r="F73" s="11">
        <f>F74+F75</f>
        <v>0</v>
      </c>
    </row>
    <row r="74" spans="1:6" ht="30" x14ac:dyDescent="0.25">
      <c r="A74" s="9"/>
      <c r="B74" s="13" t="s">
        <v>52</v>
      </c>
      <c r="C74" s="37" t="s">
        <v>49</v>
      </c>
      <c r="D74" s="11">
        <v>0</v>
      </c>
      <c r="E74" s="8" t="s">
        <v>45</v>
      </c>
      <c r="F74" s="11">
        <v>0</v>
      </c>
    </row>
    <row r="75" spans="1:6" ht="30" x14ac:dyDescent="0.25">
      <c r="A75" s="9"/>
      <c r="B75" s="13" t="s">
        <v>53</v>
      </c>
      <c r="C75" s="37" t="s">
        <v>49</v>
      </c>
      <c r="D75" s="11">
        <v>0</v>
      </c>
      <c r="E75" s="8" t="s">
        <v>45</v>
      </c>
      <c r="F75" s="11">
        <v>0</v>
      </c>
    </row>
    <row r="76" spans="1:6" ht="33" x14ac:dyDescent="0.25">
      <c r="A76" s="9" t="s">
        <v>72</v>
      </c>
      <c r="B76" s="10" t="s">
        <v>73</v>
      </c>
      <c r="C76" s="37" t="s">
        <v>49</v>
      </c>
      <c r="D76" s="11">
        <f>D80</f>
        <v>42199.740000000005</v>
      </c>
      <c r="E76" s="8" t="s">
        <v>45</v>
      </c>
      <c r="F76" s="11">
        <f>F80</f>
        <v>55471.139369821496</v>
      </c>
    </row>
    <row r="77" spans="1:6" ht="30" x14ac:dyDescent="0.25">
      <c r="A77" s="9" t="s">
        <v>74</v>
      </c>
      <c r="B77" s="12" t="s">
        <v>51</v>
      </c>
      <c r="C77" s="37" t="s">
        <v>49</v>
      </c>
      <c r="D77" s="11"/>
      <c r="E77" s="8" t="s">
        <v>45</v>
      </c>
      <c r="F77" s="11"/>
    </row>
    <row r="78" spans="1:6" ht="30" x14ac:dyDescent="0.25">
      <c r="A78" s="9"/>
      <c r="B78" s="13" t="s">
        <v>52</v>
      </c>
      <c r="C78" s="37" t="s">
        <v>49</v>
      </c>
      <c r="D78" s="11"/>
      <c r="E78" s="8" t="s">
        <v>45</v>
      </c>
      <c r="F78" s="11"/>
    </row>
    <row r="79" spans="1:6" ht="30" x14ac:dyDescent="0.25">
      <c r="A79" s="9"/>
      <c r="B79" s="13" t="s">
        <v>53</v>
      </c>
      <c r="C79" s="37" t="s">
        <v>49</v>
      </c>
      <c r="D79" s="11"/>
      <c r="E79" s="8" t="s">
        <v>45</v>
      </c>
      <c r="F79" s="11"/>
    </row>
    <row r="80" spans="1:6" ht="30" x14ac:dyDescent="0.25">
      <c r="A80" s="9" t="s">
        <v>75</v>
      </c>
      <c r="B80" s="12" t="s">
        <v>55</v>
      </c>
      <c r="C80" s="37" t="s">
        <v>49</v>
      </c>
      <c r="D80" s="11">
        <f>D81+D82</f>
        <v>42199.740000000005</v>
      </c>
      <c r="E80" s="8" t="s">
        <v>45</v>
      </c>
      <c r="F80" s="11">
        <f>F81+F82</f>
        <v>55471.139369821496</v>
      </c>
    </row>
    <row r="81" spans="1:6" ht="30" x14ac:dyDescent="0.25">
      <c r="A81" s="9"/>
      <c r="B81" s="13" t="s">
        <v>52</v>
      </c>
      <c r="C81" s="37" t="s">
        <v>49</v>
      </c>
      <c r="D81" s="11">
        <v>17446.2</v>
      </c>
      <c r="E81" s="8" t="s">
        <v>45</v>
      </c>
      <c r="F81" s="11">
        <f>27961916.8564533/1000</f>
        <v>27961.916856453299</v>
      </c>
    </row>
    <row r="82" spans="1:6" ht="30" x14ac:dyDescent="0.25">
      <c r="A82" s="9"/>
      <c r="B82" s="13" t="s">
        <v>53</v>
      </c>
      <c r="C82" s="37" t="s">
        <v>49</v>
      </c>
      <c r="D82" s="11">
        <v>24753.54</v>
      </c>
      <c r="E82" s="8" t="s">
        <v>45</v>
      </c>
      <c r="F82" s="11">
        <f>27509222.5133682/1000</f>
        <v>27509.2225133682</v>
      </c>
    </row>
    <row r="83" spans="1:6" ht="30" x14ac:dyDescent="0.25">
      <c r="A83" s="9" t="s">
        <v>76</v>
      </c>
      <c r="B83" s="10" t="s">
        <v>77</v>
      </c>
      <c r="C83" s="37" t="s">
        <v>49</v>
      </c>
      <c r="D83" s="11">
        <f>D87</f>
        <v>66062.789999999994</v>
      </c>
      <c r="E83" s="8" t="s">
        <v>45</v>
      </c>
      <c r="F83" s="11">
        <f>F87</f>
        <v>43390.071574786401</v>
      </c>
    </row>
    <row r="84" spans="1:6" ht="30" x14ac:dyDescent="0.25">
      <c r="A84" s="9" t="s">
        <v>78</v>
      </c>
      <c r="B84" s="12" t="s">
        <v>51</v>
      </c>
      <c r="C84" s="37" t="s">
        <v>49</v>
      </c>
      <c r="D84" s="11"/>
      <c r="E84" s="8" t="s">
        <v>45</v>
      </c>
      <c r="F84" s="11"/>
    </row>
    <row r="85" spans="1:6" ht="30" x14ac:dyDescent="0.25">
      <c r="A85" s="9"/>
      <c r="B85" s="13" t="s">
        <v>52</v>
      </c>
      <c r="C85" s="37" t="s">
        <v>49</v>
      </c>
      <c r="D85" s="11"/>
      <c r="E85" s="8" t="s">
        <v>45</v>
      </c>
      <c r="F85" s="11"/>
    </row>
    <row r="86" spans="1:6" ht="30" x14ac:dyDescent="0.25">
      <c r="A86" s="9"/>
      <c r="B86" s="13" t="s">
        <v>53</v>
      </c>
      <c r="C86" s="37" t="s">
        <v>49</v>
      </c>
      <c r="D86" s="11"/>
      <c r="E86" s="8" t="s">
        <v>45</v>
      </c>
      <c r="F86" s="11"/>
    </row>
    <row r="87" spans="1:6" ht="30" x14ac:dyDescent="0.25">
      <c r="A87" s="9" t="s">
        <v>79</v>
      </c>
      <c r="B87" s="12" t="s">
        <v>55</v>
      </c>
      <c r="C87" s="37" t="s">
        <v>49</v>
      </c>
      <c r="D87" s="11">
        <f>D88+D89</f>
        <v>66062.789999999994</v>
      </c>
      <c r="E87" s="8" t="s">
        <v>45</v>
      </c>
      <c r="F87" s="11">
        <f>F88+F89</f>
        <v>43390.071574786401</v>
      </c>
    </row>
    <row r="88" spans="1:6" ht="30" x14ac:dyDescent="0.25">
      <c r="A88" s="9"/>
      <c r="B88" s="13" t="s">
        <v>52</v>
      </c>
      <c r="C88" s="37" t="s">
        <v>49</v>
      </c>
      <c r="D88" s="11">
        <f>15224.28+12287.81</f>
        <v>27512.09</v>
      </c>
      <c r="E88" s="8" t="s">
        <v>45</v>
      </c>
      <c r="F88" s="11">
        <f>21872086.7743669/1000</f>
        <v>21872.0867743669</v>
      </c>
    </row>
    <row r="89" spans="1:6" ht="30" x14ac:dyDescent="0.25">
      <c r="A89" s="9"/>
      <c r="B89" s="13" t="s">
        <v>53</v>
      </c>
      <c r="C89" s="37" t="s">
        <v>49</v>
      </c>
      <c r="D89" s="11">
        <f>19535.82+19014.88</f>
        <v>38550.699999999997</v>
      </c>
      <c r="E89" s="8" t="s">
        <v>45</v>
      </c>
      <c r="F89" s="11">
        <f>21517984.8004195/1000</f>
        <v>21517.984800419497</v>
      </c>
    </row>
    <row r="90" spans="1:6" ht="45" x14ac:dyDescent="0.25">
      <c r="A90" s="9" t="s">
        <v>80</v>
      </c>
      <c r="B90" s="10" t="s">
        <v>81</v>
      </c>
      <c r="C90" s="37" t="s">
        <v>49</v>
      </c>
      <c r="D90" s="11">
        <f>D91+D94+D97+D100</f>
        <v>2829965.39</v>
      </c>
      <c r="E90" s="8" t="s">
        <v>45</v>
      </c>
      <c r="F90" s="11">
        <f>F91+F94+F97+F100</f>
        <v>2418156.2660000003</v>
      </c>
    </row>
    <row r="91" spans="1:6" ht="30" x14ac:dyDescent="0.25">
      <c r="A91" s="9"/>
      <c r="B91" s="12" t="s">
        <v>82</v>
      </c>
      <c r="C91" s="37" t="s">
        <v>49</v>
      </c>
      <c r="D91" s="11">
        <f>D92+D93</f>
        <v>684602.08000000007</v>
      </c>
      <c r="E91" s="8" t="s">
        <v>45</v>
      </c>
      <c r="F91" s="11">
        <f>F92+F93</f>
        <v>854909.554</v>
      </c>
    </row>
    <row r="92" spans="1:6" ht="30" x14ac:dyDescent="0.25">
      <c r="A92" s="9"/>
      <c r="B92" s="13" t="s">
        <v>52</v>
      </c>
      <c r="C92" s="37" t="s">
        <v>49</v>
      </c>
      <c r="D92" s="11">
        <v>292780.37</v>
      </c>
      <c r="E92" s="8" t="s">
        <v>45</v>
      </c>
      <c r="F92" s="11">
        <v>465177.3</v>
      </c>
    </row>
    <row r="93" spans="1:6" ht="30" x14ac:dyDescent="0.25">
      <c r="A93" s="9"/>
      <c r="B93" s="13" t="s">
        <v>53</v>
      </c>
      <c r="C93" s="37" t="s">
        <v>49</v>
      </c>
      <c r="D93" s="11">
        <v>391821.71</v>
      </c>
      <c r="E93" s="8" t="s">
        <v>45</v>
      </c>
      <c r="F93" s="11">
        <v>389732.25400000002</v>
      </c>
    </row>
    <row r="94" spans="1:6" ht="30" x14ac:dyDescent="0.25">
      <c r="A94" s="9"/>
      <c r="B94" s="12" t="s">
        <v>83</v>
      </c>
      <c r="C94" s="37" t="s">
        <v>49</v>
      </c>
      <c r="D94" s="11">
        <f>D95+D96</f>
        <v>396407.12</v>
      </c>
      <c r="E94" s="8" t="s">
        <v>45</v>
      </c>
      <c r="F94" s="11">
        <f>F95+F96</f>
        <v>547195.03700000001</v>
      </c>
    </row>
    <row r="95" spans="1:6" ht="30" x14ac:dyDescent="0.25">
      <c r="A95" s="9"/>
      <c r="B95" s="13" t="s">
        <v>52</v>
      </c>
      <c r="C95" s="37" t="s">
        <v>49</v>
      </c>
      <c r="D95" s="11">
        <f>187870.15</f>
        <v>187870.15</v>
      </c>
      <c r="E95" s="8" t="s">
        <v>45</v>
      </c>
      <c r="F95" s="11">
        <v>301262.76</v>
      </c>
    </row>
    <row r="96" spans="1:6" ht="30" x14ac:dyDescent="0.25">
      <c r="A96" s="9"/>
      <c r="B96" s="13" t="s">
        <v>53</v>
      </c>
      <c r="C96" s="37" t="s">
        <v>49</v>
      </c>
      <c r="D96" s="11">
        <f>208536.97</f>
        <v>208536.97</v>
      </c>
      <c r="E96" s="8" t="s">
        <v>45</v>
      </c>
      <c r="F96" s="11">
        <v>245932.277</v>
      </c>
    </row>
    <row r="97" spans="1:6" ht="30" x14ac:dyDescent="0.25">
      <c r="A97" s="9"/>
      <c r="B97" s="12" t="s">
        <v>84</v>
      </c>
      <c r="C97" s="37" t="s">
        <v>49</v>
      </c>
      <c r="D97" s="11">
        <f>D98+D99</f>
        <v>686253.88</v>
      </c>
      <c r="E97" s="8" t="s">
        <v>45</v>
      </c>
      <c r="F97" s="11">
        <f>F98+F99</f>
        <v>829313.51900000009</v>
      </c>
    </row>
    <row r="98" spans="1:6" ht="30" x14ac:dyDescent="0.25">
      <c r="A98" s="9"/>
      <c r="B98" s="13" t="s">
        <v>52</v>
      </c>
      <c r="C98" s="37" t="s">
        <v>49</v>
      </c>
      <c r="D98" s="11">
        <f>257986.33+2486.06</f>
        <v>260472.38999999998</v>
      </c>
      <c r="E98" s="8" t="s">
        <v>45</v>
      </c>
      <c r="F98" s="11">
        <v>484175.63400000002</v>
      </c>
    </row>
    <row r="99" spans="1:6" ht="30" x14ac:dyDescent="0.25">
      <c r="A99" s="9"/>
      <c r="B99" s="13" t="s">
        <v>53</v>
      </c>
      <c r="C99" s="37" t="s">
        <v>49</v>
      </c>
      <c r="D99" s="11">
        <f>422786.4+2995.09</f>
        <v>425781.49000000005</v>
      </c>
      <c r="E99" s="8" t="s">
        <v>45</v>
      </c>
      <c r="F99" s="11">
        <v>345137.88500000001</v>
      </c>
    </row>
    <row r="100" spans="1:6" ht="30" x14ac:dyDescent="0.25">
      <c r="A100" s="9"/>
      <c r="B100" s="12" t="s">
        <v>85</v>
      </c>
      <c r="C100" s="37" t="s">
        <v>49</v>
      </c>
      <c r="D100" s="11">
        <f>D101+D102</f>
        <v>1062702.31</v>
      </c>
      <c r="E100" s="8" t="s">
        <v>45</v>
      </c>
      <c r="F100" s="11">
        <f>F101+F102</f>
        <v>186738.15600000002</v>
      </c>
    </row>
    <row r="101" spans="1:6" ht="30" x14ac:dyDescent="0.25">
      <c r="A101" s="9"/>
      <c r="B101" s="13" t="s">
        <v>52</v>
      </c>
      <c r="C101" s="37" t="s">
        <v>49</v>
      </c>
      <c r="D101" s="11">
        <v>603026.68999999994</v>
      </c>
      <c r="E101" s="8" t="s">
        <v>45</v>
      </c>
      <c r="F101" s="11">
        <v>93213.638999999996</v>
      </c>
    </row>
    <row r="102" spans="1:6" ht="30" x14ac:dyDescent="0.25">
      <c r="A102" s="9"/>
      <c r="B102" s="13" t="s">
        <v>53</v>
      </c>
      <c r="C102" s="37" t="s">
        <v>49</v>
      </c>
      <c r="D102" s="11">
        <v>459675.62</v>
      </c>
      <c r="E102" s="8" t="s">
        <v>45</v>
      </c>
      <c r="F102" s="11">
        <v>93524.517000000007</v>
      </c>
    </row>
    <row r="103" spans="1:6" ht="45" x14ac:dyDescent="0.25">
      <c r="A103" s="9" t="s">
        <v>86</v>
      </c>
      <c r="B103" s="10" t="s">
        <v>87</v>
      </c>
      <c r="C103" s="37" t="s">
        <v>49</v>
      </c>
      <c r="D103" s="11">
        <f>D104+D105</f>
        <v>479800.45600000001</v>
      </c>
      <c r="E103" s="8" t="s">
        <v>45</v>
      </c>
      <c r="F103" s="11">
        <f>F104+F105</f>
        <v>592695.83100000001</v>
      </c>
    </row>
    <row r="104" spans="1:6" ht="30" x14ac:dyDescent="0.25">
      <c r="A104" s="9"/>
      <c r="B104" s="13" t="s">
        <v>88</v>
      </c>
      <c r="C104" s="37" t="s">
        <v>49</v>
      </c>
      <c r="D104" s="11">
        <v>171783.902</v>
      </c>
      <c r="E104" s="8" t="s">
        <v>45</v>
      </c>
      <c r="F104" s="11">
        <f>308.924471*1000</f>
        <v>308924.47099999996</v>
      </c>
    </row>
    <row r="105" spans="1:6" ht="30" x14ac:dyDescent="0.25">
      <c r="A105" s="9"/>
      <c r="B105" s="13" t="s">
        <v>89</v>
      </c>
      <c r="C105" s="37" t="s">
        <v>49</v>
      </c>
      <c r="D105" s="11">
        <v>308016.554</v>
      </c>
      <c r="E105" s="8" t="s">
        <v>45</v>
      </c>
      <c r="F105" s="11">
        <f>283.77136*1000</f>
        <v>283771.36000000004</v>
      </c>
    </row>
    <row r="106" spans="1:6" ht="30" x14ac:dyDescent="0.25">
      <c r="A106" s="9" t="s">
        <v>90</v>
      </c>
      <c r="B106" s="10" t="s">
        <v>91</v>
      </c>
      <c r="C106" s="37"/>
      <c r="D106" s="14">
        <f>D108+D109+D114</f>
        <v>60.005000000000003</v>
      </c>
      <c r="E106" s="8" t="s">
        <v>45</v>
      </c>
      <c r="F106" s="14">
        <f>F108+F109+F114</f>
        <v>78.515000000000001</v>
      </c>
    </row>
    <row r="107" spans="1:6" ht="30" x14ac:dyDescent="0.25">
      <c r="A107" s="9"/>
      <c r="B107" s="10" t="s">
        <v>46</v>
      </c>
      <c r="C107" s="37"/>
      <c r="D107" s="8"/>
      <c r="E107" s="8" t="s">
        <v>45</v>
      </c>
      <c r="F107" s="8"/>
    </row>
    <row r="108" spans="1:6" ht="30" x14ac:dyDescent="0.25">
      <c r="A108" s="9" t="s">
        <v>92</v>
      </c>
      <c r="B108" s="10" t="s">
        <v>93</v>
      </c>
      <c r="C108" s="37" t="s">
        <v>94</v>
      </c>
      <c r="D108" s="8">
        <v>56.222999999999999</v>
      </c>
      <c r="E108" s="8" t="s">
        <v>45</v>
      </c>
      <c r="F108" s="8">
        <v>74.543999999999997</v>
      </c>
    </row>
    <row r="109" spans="1:6" ht="60" x14ac:dyDescent="0.25">
      <c r="A109" s="9" t="s">
        <v>95</v>
      </c>
      <c r="B109" s="10" t="s">
        <v>96</v>
      </c>
      <c r="C109" s="37" t="s">
        <v>94</v>
      </c>
      <c r="D109" s="8">
        <f>D110+D111+D112+D113</f>
        <v>3.7739999999999996</v>
      </c>
      <c r="E109" s="8" t="s">
        <v>45</v>
      </c>
      <c r="F109" s="8">
        <f>F110+F111+F112+F113</f>
        <v>3.9609999999999999</v>
      </c>
    </row>
    <row r="110" spans="1:6" ht="30" x14ac:dyDescent="0.25">
      <c r="A110" s="9"/>
      <c r="B110" s="12" t="s">
        <v>82</v>
      </c>
      <c r="C110" s="37" t="s">
        <v>94</v>
      </c>
      <c r="D110" s="8">
        <v>3.4489999999999998</v>
      </c>
      <c r="E110" s="8" t="s">
        <v>45</v>
      </c>
      <c r="F110" s="8">
        <v>3.6059999999999999</v>
      </c>
    </row>
    <row r="111" spans="1:6" ht="30" x14ac:dyDescent="0.25">
      <c r="A111" s="9"/>
      <c r="B111" s="12" t="s">
        <v>83</v>
      </c>
      <c r="C111" s="37" t="s">
        <v>94</v>
      </c>
      <c r="D111" s="8">
        <v>0.24399999999999999</v>
      </c>
      <c r="E111" s="8" t="s">
        <v>45</v>
      </c>
      <c r="F111" s="8">
        <v>0.29399999999999998</v>
      </c>
    </row>
    <row r="112" spans="1:6" ht="30" x14ac:dyDescent="0.25">
      <c r="A112" s="9"/>
      <c r="B112" s="12" t="s">
        <v>84</v>
      </c>
      <c r="C112" s="37" t="s">
        <v>94</v>
      </c>
      <c r="D112" s="8">
        <v>7.8E-2</v>
      </c>
      <c r="E112" s="8" t="s">
        <v>45</v>
      </c>
      <c r="F112" s="8">
        <v>5.8999999999999997E-2</v>
      </c>
    </row>
    <row r="113" spans="1:6" ht="30" x14ac:dyDescent="0.25">
      <c r="A113" s="9"/>
      <c r="B113" s="12" t="s">
        <v>85</v>
      </c>
      <c r="C113" s="37" t="s">
        <v>94</v>
      </c>
      <c r="D113" s="8">
        <v>3.0000000000000001E-3</v>
      </c>
      <c r="E113" s="8" t="s">
        <v>45</v>
      </c>
      <c r="F113" s="8">
        <v>2E-3</v>
      </c>
    </row>
    <row r="114" spans="1:6" ht="45" x14ac:dyDescent="0.25">
      <c r="A114" s="9" t="s">
        <v>97</v>
      </c>
      <c r="B114" s="10" t="s">
        <v>98</v>
      </c>
      <c r="C114" s="37" t="s">
        <v>94</v>
      </c>
      <c r="D114" s="14">
        <f>8/1000</f>
        <v>8.0000000000000002E-3</v>
      </c>
      <c r="E114" s="8" t="s">
        <v>45</v>
      </c>
      <c r="F114" s="14">
        <f>10/1000</f>
        <v>0.01</v>
      </c>
    </row>
    <row r="115" spans="1:6" ht="33" x14ac:dyDescent="0.25">
      <c r="A115" s="9" t="s">
        <v>99</v>
      </c>
      <c r="B115" s="10" t="s">
        <v>100</v>
      </c>
      <c r="C115" s="37"/>
      <c r="D115" s="8">
        <f>D117+D118</f>
        <v>93.6</v>
      </c>
      <c r="E115" s="8" t="s">
        <v>45</v>
      </c>
      <c r="F115" s="8">
        <f>F117+F118</f>
        <v>107.97099999999999</v>
      </c>
    </row>
    <row r="116" spans="1:6" ht="30" x14ac:dyDescent="0.25">
      <c r="A116" s="9"/>
      <c r="B116" s="10" t="s">
        <v>46</v>
      </c>
      <c r="C116" s="37"/>
      <c r="D116" s="8"/>
      <c r="E116" s="8" t="s">
        <v>45</v>
      </c>
      <c r="F116" s="8"/>
    </row>
    <row r="117" spans="1:6" ht="30" x14ac:dyDescent="0.25">
      <c r="A117" s="9" t="s">
        <v>101</v>
      </c>
      <c r="B117" s="10" t="s">
        <v>102</v>
      </c>
      <c r="C117" s="38" t="s">
        <v>94</v>
      </c>
      <c r="D117" s="8">
        <v>81.674999999999997</v>
      </c>
      <c r="E117" s="8" t="s">
        <v>45</v>
      </c>
      <c r="F117" s="8">
        <v>95.203999999999994</v>
      </c>
    </row>
    <row r="118" spans="1:6" ht="60" x14ac:dyDescent="0.25">
      <c r="A118" s="9" t="s">
        <v>103</v>
      </c>
      <c r="B118" s="10" t="s">
        <v>104</v>
      </c>
      <c r="C118" s="38" t="s">
        <v>94</v>
      </c>
      <c r="D118" s="8">
        <f>D119+D120+D121+D122</f>
        <v>11.925000000000001</v>
      </c>
      <c r="E118" s="8" t="s">
        <v>45</v>
      </c>
      <c r="F118" s="8">
        <f>F119+F120+F121+F122</f>
        <v>12.767000000000001</v>
      </c>
    </row>
    <row r="119" spans="1:6" ht="30" x14ac:dyDescent="0.25">
      <c r="A119" s="9"/>
      <c r="B119" s="12" t="s">
        <v>82</v>
      </c>
      <c r="C119" s="38" t="s">
        <v>94</v>
      </c>
      <c r="D119" s="8">
        <v>10.768000000000001</v>
      </c>
      <c r="E119" s="8" t="s">
        <v>45</v>
      </c>
      <c r="F119" s="8">
        <v>11.813000000000001</v>
      </c>
    </row>
    <row r="120" spans="1:6" ht="30" x14ac:dyDescent="0.25">
      <c r="A120" s="9"/>
      <c r="B120" s="12" t="s">
        <v>83</v>
      </c>
      <c r="C120" s="38" t="s">
        <v>94</v>
      </c>
      <c r="D120" s="8">
        <v>0.71599999999999997</v>
      </c>
      <c r="E120" s="8" t="s">
        <v>45</v>
      </c>
      <c r="F120" s="8">
        <v>0.82399999999999995</v>
      </c>
    </row>
    <row r="121" spans="1:6" ht="30" x14ac:dyDescent="0.25">
      <c r="A121" s="9"/>
      <c r="B121" s="12" t="s">
        <v>84</v>
      </c>
      <c r="C121" s="38" t="s">
        <v>94</v>
      </c>
      <c r="D121" s="8">
        <v>0.436</v>
      </c>
      <c r="E121" s="8" t="s">
        <v>45</v>
      </c>
      <c r="F121" s="8">
        <v>0.128</v>
      </c>
    </row>
    <row r="122" spans="1:6" ht="30" x14ac:dyDescent="0.25">
      <c r="A122" s="9"/>
      <c r="B122" s="12" t="s">
        <v>85</v>
      </c>
      <c r="C122" s="38" t="s">
        <v>94</v>
      </c>
      <c r="D122" s="8">
        <v>5.0000000000000001E-3</v>
      </c>
      <c r="E122" s="8" t="s">
        <v>45</v>
      </c>
      <c r="F122" s="8">
        <v>2E-3</v>
      </c>
    </row>
    <row r="123" spans="1:6" ht="30" x14ac:dyDescent="0.25">
      <c r="A123" s="9" t="s">
        <v>105</v>
      </c>
      <c r="B123" s="10" t="s">
        <v>106</v>
      </c>
      <c r="C123" s="38" t="s">
        <v>94</v>
      </c>
      <c r="D123" s="8">
        <v>69.792000000000002</v>
      </c>
      <c r="E123" s="8" t="s">
        <v>45</v>
      </c>
      <c r="F123" s="8">
        <v>87.838999999999999</v>
      </c>
    </row>
    <row r="124" spans="1:6" ht="30" x14ac:dyDescent="0.25">
      <c r="A124" s="9" t="s">
        <v>107</v>
      </c>
      <c r="B124" s="10" t="s">
        <v>108</v>
      </c>
      <c r="C124" s="37" t="s">
        <v>109</v>
      </c>
      <c r="D124" s="11">
        <v>320460.24688772799</v>
      </c>
      <c r="E124" s="11">
        <v>374212.4</v>
      </c>
      <c r="F124" s="11">
        <v>720265.7</v>
      </c>
    </row>
    <row r="125" spans="1:6" ht="30" x14ac:dyDescent="0.25">
      <c r="A125" s="9" t="s">
        <v>110</v>
      </c>
      <c r="B125" s="10" t="s">
        <v>111</v>
      </c>
      <c r="C125" s="37"/>
      <c r="D125" s="8"/>
      <c r="E125" s="8"/>
      <c r="F125" s="8"/>
    </row>
    <row r="126" spans="1:6" x14ac:dyDescent="0.25">
      <c r="A126" s="9" t="s">
        <v>112</v>
      </c>
      <c r="B126" s="10" t="s">
        <v>113</v>
      </c>
      <c r="C126" s="37" t="s">
        <v>114</v>
      </c>
      <c r="D126" s="8">
        <v>280.66000000000003</v>
      </c>
      <c r="E126" s="8">
        <v>251.1</v>
      </c>
      <c r="F126" s="8">
        <v>292.44</v>
      </c>
    </row>
    <row r="127" spans="1:6" ht="30" x14ac:dyDescent="0.25">
      <c r="A127" s="9" t="s">
        <v>115</v>
      </c>
      <c r="B127" s="10" t="s">
        <v>116</v>
      </c>
      <c r="C127" s="37" t="s">
        <v>117</v>
      </c>
      <c r="D127" s="11">
        <f>138795175.330228/D126/10/1000</f>
        <v>49.453137365576858</v>
      </c>
      <c r="E127" s="11">
        <f>162175.785/251.1/12</f>
        <v>53.821779171644771</v>
      </c>
      <c r="F127" s="11">
        <f>233002.07427/F126/12</f>
        <v>66.395977029476128</v>
      </c>
    </row>
    <row r="128" spans="1:6" ht="30" x14ac:dyDescent="0.25">
      <c r="A128" s="9" t="s">
        <v>118</v>
      </c>
      <c r="B128" s="10" t="s">
        <v>119</v>
      </c>
      <c r="C128" s="37"/>
      <c r="D128" s="8" t="s">
        <v>120</v>
      </c>
      <c r="E128" s="8" t="s">
        <v>120</v>
      </c>
      <c r="F128" s="8" t="s">
        <v>120</v>
      </c>
    </row>
    <row r="129" spans="1:8" x14ac:dyDescent="0.25">
      <c r="A129" s="9" t="s">
        <v>121</v>
      </c>
      <c r="B129" s="10" t="s">
        <v>122</v>
      </c>
      <c r="C129" s="37" t="s">
        <v>109</v>
      </c>
      <c r="D129" s="11">
        <v>18045.43809</v>
      </c>
      <c r="E129" s="11">
        <v>12063.74</v>
      </c>
      <c r="F129" s="11">
        <v>90011.91</v>
      </c>
    </row>
    <row r="130" spans="1:8" x14ac:dyDescent="0.25">
      <c r="A130" s="9" t="s">
        <v>123</v>
      </c>
      <c r="B130" s="10" t="s">
        <v>124</v>
      </c>
      <c r="C130" s="37" t="s">
        <v>109</v>
      </c>
      <c r="D130" s="11">
        <f>4234867.73/1000</f>
        <v>4234.8677300000008</v>
      </c>
      <c r="E130" s="8">
        <v>0</v>
      </c>
      <c r="F130" s="11">
        <v>132262.39999999999</v>
      </c>
    </row>
    <row r="131" spans="1:8" x14ac:dyDescent="0.25">
      <c r="A131" s="9" t="s">
        <v>125</v>
      </c>
      <c r="B131" s="10" t="s">
        <v>126</v>
      </c>
      <c r="C131" s="37" t="s">
        <v>109</v>
      </c>
      <c r="D131" s="11">
        <v>1801.1016374999999</v>
      </c>
      <c r="E131" s="11">
        <v>9976.8410749999985</v>
      </c>
      <c r="F131" s="11">
        <v>10438.5</v>
      </c>
    </row>
    <row r="132" spans="1:8" ht="30" x14ac:dyDescent="0.25">
      <c r="A132" s="9" t="s">
        <v>127</v>
      </c>
      <c r="B132" s="10" t="s">
        <v>128</v>
      </c>
      <c r="C132" s="37" t="s">
        <v>109</v>
      </c>
      <c r="D132" s="11">
        <f>D131-360.22</f>
        <v>1440.8816374999999</v>
      </c>
      <c r="E132" s="8" t="s">
        <v>45</v>
      </c>
      <c r="F132" s="11">
        <f>F131-2087.7</f>
        <v>8350.7999999999993</v>
      </c>
    </row>
    <row r="133" spans="1:8" ht="30" x14ac:dyDescent="0.25">
      <c r="A133" s="9" t="s">
        <v>129</v>
      </c>
      <c r="B133" s="10" t="s">
        <v>130</v>
      </c>
      <c r="C133" s="37" t="s">
        <v>131</v>
      </c>
      <c r="D133" s="15">
        <f>D132/D124</f>
        <v>4.4962882338563737E-3</v>
      </c>
      <c r="E133" s="8" t="s">
        <v>45</v>
      </c>
      <c r="F133" s="16">
        <f>F132/F124</f>
        <v>1.159405480505319E-2</v>
      </c>
    </row>
    <row r="134" spans="1:8" ht="45" x14ac:dyDescent="0.25">
      <c r="A134" s="9" t="s">
        <v>132</v>
      </c>
      <c r="B134" s="10" t="s">
        <v>133</v>
      </c>
      <c r="C134" s="37"/>
      <c r="D134" s="17" t="s">
        <v>134</v>
      </c>
      <c r="E134" s="17" t="s">
        <v>134</v>
      </c>
      <c r="F134" s="17" t="s">
        <v>134</v>
      </c>
    </row>
    <row r="135" spans="1:8" x14ac:dyDescent="0.25">
      <c r="C135" s="18"/>
      <c r="D135" s="19"/>
      <c r="E135" s="18"/>
      <c r="F135" s="20"/>
      <c r="G135" s="20"/>
      <c r="H135" s="20"/>
    </row>
    <row r="136" spans="1:8" ht="15.75" x14ac:dyDescent="0.25">
      <c r="A136" s="21" t="s">
        <v>135</v>
      </c>
      <c r="B136" s="5"/>
      <c r="C136" s="18"/>
      <c r="D136" s="22"/>
      <c r="E136" s="22"/>
      <c r="F136" s="22"/>
      <c r="G136" s="22"/>
      <c r="H136" s="22"/>
    </row>
    <row r="137" spans="1:8" ht="21.75" customHeight="1" x14ac:dyDescent="0.25">
      <c r="A137" s="23" t="s">
        <v>136</v>
      </c>
      <c r="B137" s="23"/>
      <c r="C137" s="23"/>
      <c r="D137" s="23"/>
      <c r="E137" s="23"/>
      <c r="F137" s="23"/>
      <c r="G137" s="41"/>
      <c r="H137" s="41"/>
    </row>
    <row r="138" spans="1:8" ht="34.5" customHeight="1" x14ac:dyDescent="0.25">
      <c r="A138" s="23" t="s">
        <v>137</v>
      </c>
      <c r="B138" s="23"/>
      <c r="C138" s="23"/>
      <c r="D138" s="23"/>
      <c r="E138" s="23"/>
      <c r="F138" s="23"/>
      <c r="G138" s="41"/>
      <c r="H138" s="41"/>
    </row>
    <row r="139" spans="1:8" ht="31.5" customHeight="1" x14ac:dyDescent="0.25">
      <c r="A139" s="24" t="s">
        <v>138</v>
      </c>
      <c r="B139" s="24"/>
      <c r="C139" s="24"/>
      <c r="D139" s="24"/>
      <c r="E139" s="24"/>
      <c r="F139" s="24"/>
      <c r="G139" s="42"/>
      <c r="H139" s="42"/>
    </row>
    <row r="140" spans="1:8" ht="29.25" customHeight="1" x14ac:dyDescent="0.25">
      <c r="A140" s="24" t="s">
        <v>139</v>
      </c>
      <c r="B140" s="24"/>
      <c r="C140" s="24"/>
      <c r="D140" s="24"/>
      <c r="E140" s="24"/>
      <c r="F140" s="24"/>
      <c r="G140" s="42"/>
      <c r="H140" s="42"/>
    </row>
    <row r="141" spans="1:8" ht="33" customHeight="1" x14ac:dyDescent="0.25">
      <c r="A141" s="24" t="s">
        <v>140</v>
      </c>
      <c r="B141" s="24"/>
      <c r="C141" s="24"/>
      <c r="D141" s="24"/>
      <c r="E141" s="24"/>
      <c r="F141" s="24"/>
      <c r="G141" s="42"/>
      <c r="H141" s="42"/>
    </row>
    <row r="142" spans="1:8" ht="18" customHeight="1" x14ac:dyDescent="0.25">
      <c r="A142" s="24" t="s">
        <v>141</v>
      </c>
      <c r="B142" s="24"/>
      <c r="C142" s="24"/>
      <c r="D142" s="24"/>
      <c r="E142" s="24"/>
      <c r="F142" s="24"/>
      <c r="G142" s="42"/>
      <c r="H142" s="42"/>
    </row>
    <row r="144" spans="1:8" ht="15.75" x14ac:dyDescent="0.25">
      <c r="A144" s="21"/>
      <c r="B144" s="5"/>
      <c r="C144" s="18"/>
      <c r="D144" s="22"/>
      <c r="E144" s="22"/>
      <c r="F144" s="22"/>
    </row>
    <row r="145" spans="1:9" ht="43.5" customHeight="1" x14ac:dyDescent="0.25">
      <c r="A145" s="43"/>
      <c r="B145" s="43"/>
      <c r="C145" s="43"/>
      <c r="D145" s="43"/>
      <c r="E145" s="43"/>
      <c r="F145" s="43"/>
      <c r="G145" s="44" t="s">
        <v>143</v>
      </c>
      <c r="H145" s="44"/>
      <c r="I145" s="44"/>
    </row>
    <row r="146" spans="1:9" ht="15.75" x14ac:dyDescent="0.25">
      <c r="A146" s="43"/>
      <c r="B146" s="43"/>
      <c r="C146" s="43"/>
      <c r="D146" s="43"/>
      <c r="E146" s="43"/>
      <c r="F146" s="43"/>
      <c r="G146" s="43"/>
      <c r="H146" s="43"/>
      <c r="I146" s="43"/>
    </row>
    <row r="147" spans="1:9" ht="16.5" x14ac:dyDescent="0.25">
      <c r="A147" s="45" t="s">
        <v>144</v>
      </c>
      <c r="B147" s="45"/>
      <c r="C147" s="45"/>
      <c r="D147" s="45"/>
      <c r="E147" s="45"/>
      <c r="F147" s="45"/>
      <c r="G147" s="45"/>
      <c r="H147" s="45"/>
      <c r="I147" s="45"/>
    </row>
    <row r="148" spans="1:9" ht="15.75" x14ac:dyDescent="0.25">
      <c r="A148" s="43"/>
      <c r="B148" s="43"/>
      <c r="C148" s="43"/>
      <c r="D148" s="43"/>
      <c r="E148" s="43"/>
      <c r="F148" s="43"/>
      <c r="G148" s="43"/>
      <c r="H148" s="43"/>
      <c r="I148" s="43"/>
    </row>
    <row r="149" spans="1:9" ht="15.75" x14ac:dyDescent="0.25">
      <c r="A149" s="43"/>
      <c r="B149" s="43"/>
      <c r="C149" s="43"/>
      <c r="D149" s="43">
        <v>2013</v>
      </c>
      <c r="E149" s="43"/>
      <c r="F149" s="43">
        <v>2014</v>
      </c>
      <c r="G149" s="43"/>
      <c r="H149" s="43">
        <v>2015</v>
      </c>
      <c r="I149" s="43"/>
    </row>
    <row r="150" spans="1:9" x14ac:dyDescent="0.25">
      <c r="A150" s="46" t="s">
        <v>37</v>
      </c>
      <c r="B150" s="46" t="s">
        <v>38</v>
      </c>
      <c r="C150" s="46" t="s">
        <v>145</v>
      </c>
      <c r="D150" s="46" t="s">
        <v>146</v>
      </c>
      <c r="E150" s="46"/>
      <c r="F150" s="46" t="s">
        <v>147</v>
      </c>
      <c r="G150" s="46"/>
      <c r="H150" s="46" t="s">
        <v>148</v>
      </c>
      <c r="I150" s="46"/>
    </row>
    <row r="151" spans="1:9" x14ac:dyDescent="0.25">
      <c r="A151" s="46"/>
      <c r="B151" s="46"/>
      <c r="C151" s="46"/>
      <c r="D151" s="47" t="s">
        <v>211</v>
      </c>
      <c r="E151" s="47" t="s">
        <v>212</v>
      </c>
      <c r="F151" s="47" t="s">
        <v>211</v>
      </c>
      <c r="G151" s="47" t="s">
        <v>212</v>
      </c>
      <c r="H151" s="47" t="s">
        <v>211</v>
      </c>
      <c r="I151" s="47" t="s">
        <v>212</v>
      </c>
    </row>
    <row r="152" spans="1:9" ht="30" x14ac:dyDescent="0.25">
      <c r="A152" s="48" t="s">
        <v>43</v>
      </c>
      <c r="B152" s="49" t="s">
        <v>151</v>
      </c>
      <c r="C152" s="48"/>
      <c r="D152" s="50"/>
      <c r="E152" s="50"/>
      <c r="F152" s="50"/>
      <c r="G152" s="50"/>
      <c r="H152" s="50"/>
      <c r="I152" s="50"/>
    </row>
    <row r="153" spans="1:9" ht="30" x14ac:dyDescent="0.25">
      <c r="A153" s="48" t="s">
        <v>47</v>
      </c>
      <c r="B153" s="49" t="s">
        <v>152</v>
      </c>
      <c r="C153" s="48"/>
      <c r="D153" s="50"/>
      <c r="E153" s="50"/>
      <c r="F153" s="50"/>
      <c r="G153" s="50"/>
      <c r="H153" s="50"/>
      <c r="I153" s="50"/>
    </row>
    <row r="154" spans="1:9" ht="135" x14ac:dyDescent="0.25">
      <c r="A154" s="48"/>
      <c r="B154" s="49" t="s">
        <v>153</v>
      </c>
      <c r="C154" s="48" t="s">
        <v>154</v>
      </c>
      <c r="D154" s="50"/>
      <c r="E154" s="50"/>
      <c r="F154" s="50"/>
      <c r="G154" s="50"/>
      <c r="H154" s="50"/>
      <c r="I154" s="50"/>
    </row>
    <row r="155" spans="1:9" ht="150" x14ac:dyDescent="0.25">
      <c r="A155" s="48"/>
      <c r="B155" s="49" t="s">
        <v>155</v>
      </c>
      <c r="C155" s="48" t="s">
        <v>156</v>
      </c>
      <c r="D155" s="50"/>
      <c r="E155" s="50"/>
      <c r="F155" s="50"/>
      <c r="G155" s="50"/>
      <c r="H155" s="50"/>
      <c r="I155" s="50"/>
    </row>
    <row r="156" spans="1:9" x14ac:dyDescent="0.25">
      <c r="A156" s="48" t="s">
        <v>80</v>
      </c>
      <c r="B156" s="49" t="s">
        <v>157</v>
      </c>
      <c r="C156" s="48"/>
      <c r="D156" s="50"/>
      <c r="E156" s="50"/>
      <c r="F156" s="50"/>
      <c r="G156" s="50"/>
      <c r="H156" s="50"/>
      <c r="I156" s="50"/>
    </row>
    <row r="157" spans="1:9" x14ac:dyDescent="0.25">
      <c r="A157" s="48"/>
      <c r="B157" s="49" t="s">
        <v>158</v>
      </c>
      <c r="C157" s="48"/>
      <c r="D157" s="50"/>
      <c r="E157" s="50"/>
      <c r="F157" s="50"/>
      <c r="G157" s="50"/>
      <c r="H157" s="50"/>
      <c r="I157" s="50"/>
    </row>
    <row r="158" spans="1:9" x14ac:dyDescent="0.25">
      <c r="A158" s="48"/>
      <c r="B158" s="49" t="s">
        <v>159</v>
      </c>
      <c r="C158" s="48" t="s">
        <v>154</v>
      </c>
      <c r="D158" s="50"/>
      <c r="E158" s="50"/>
      <c r="F158" s="50"/>
      <c r="G158" s="50"/>
      <c r="H158" s="50"/>
      <c r="I158" s="50"/>
    </row>
    <row r="159" spans="1:9" x14ac:dyDescent="0.25">
      <c r="A159" s="48"/>
      <c r="B159" s="49" t="s">
        <v>160</v>
      </c>
      <c r="C159" s="48" t="s">
        <v>156</v>
      </c>
      <c r="D159" s="50"/>
      <c r="E159" s="50"/>
      <c r="F159" s="50"/>
      <c r="G159" s="50"/>
      <c r="H159" s="50"/>
      <c r="I159" s="50"/>
    </row>
    <row r="160" spans="1:9" x14ac:dyDescent="0.25">
      <c r="A160" s="48"/>
      <c r="B160" s="49" t="s">
        <v>161</v>
      </c>
      <c r="C160" s="48" t="s">
        <v>156</v>
      </c>
      <c r="D160" s="50"/>
      <c r="E160" s="50"/>
      <c r="F160" s="50"/>
      <c r="G160" s="50"/>
      <c r="H160" s="50"/>
      <c r="I160" s="50"/>
    </row>
    <row r="161" spans="1:9" ht="30" x14ac:dyDescent="0.25">
      <c r="A161" s="48" t="s">
        <v>90</v>
      </c>
      <c r="B161" s="49" t="s">
        <v>162</v>
      </c>
      <c r="C161" s="48" t="s">
        <v>156</v>
      </c>
      <c r="D161" s="50"/>
      <c r="E161" s="50"/>
      <c r="F161" s="50"/>
      <c r="G161" s="50"/>
      <c r="H161" s="50"/>
      <c r="I161" s="50"/>
    </row>
    <row r="162" spans="1:9" ht="16.5" x14ac:dyDescent="0.25">
      <c r="A162" s="51" t="s">
        <v>163</v>
      </c>
      <c r="B162" s="52" t="s">
        <v>164</v>
      </c>
      <c r="C162" s="53"/>
      <c r="D162" s="54"/>
      <c r="E162" s="54"/>
      <c r="F162" s="54"/>
      <c r="G162" s="54"/>
      <c r="H162" s="54"/>
      <c r="I162" s="54"/>
    </row>
    <row r="163" spans="1:9" ht="45" x14ac:dyDescent="0.25">
      <c r="A163" s="9" t="s">
        <v>101</v>
      </c>
      <c r="B163" s="10" t="s">
        <v>165</v>
      </c>
      <c r="C163" s="9" t="s">
        <v>156</v>
      </c>
      <c r="D163" s="72">
        <v>61</v>
      </c>
      <c r="E163" s="72">
        <v>122</v>
      </c>
      <c r="F163" s="72">
        <v>122</v>
      </c>
      <c r="G163" s="72">
        <v>121</v>
      </c>
      <c r="H163" s="72">
        <v>121</v>
      </c>
      <c r="I163" s="72">
        <v>440</v>
      </c>
    </row>
    <row r="164" spans="1:9" ht="60" x14ac:dyDescent="0.25">
      <c r="A164" s="9" t="s">
        <v>103</v>
      </c>
      <c r="B164" s="10" t="s">
        <v>166</v>
      </c>
      <c r="C164" s="9" t="s">
        <v>156</v>
      </c>
      <c r="D164" s="72">
        <v>61</v>
      </c>
      <c r="E164" s="72">
        <v>290</v>
      </c>
      <c r="F164" s="72">
        <v>290</v>
      </c>
      <c r="G164" s="72">
        <v>345</v>
      </c>
      <c r="H164" s="72">
        <v>345</v>
      </c>
      <c r="I164" s="72">
        <v>713</v>
      </c>
    </row>
    <row r="165" spans="1:9" x14ac:dyDescent="0.25">
      <c r="A165" s="9" t="s">
        <v>167</v>
      </c>
      <c r="B165" s="10" t="s">
        <v>168</v>
      </c>
      <c r="C165" s="9" t="s">
        <v>131</v>
      </c>
      <c r="D165" s="55"/>
      <c r="E165" s="55"/>
      <c r="F165" s="55"/>
      <c r="G165" s="55"/>
      <c r="H165" s="55"/>
      <c r="I165" s="55"/>
    </row>
    <row r="166" spans="1:9" x14ac:dyDescent="0.25">
      <c r="A166" s="9"/>
      <c r="B166" s="10" t="s">
        <v>82</v>
      </c>
      <c r="C166" s="9" t="s">
        <v>131</v>
      </c>
      <c r="D166" s="56">
        <v>0.1867</v>
      </c>
      <c r="E166" s="56">
        <f>F166</f>
        <v>0.18920000000000001</v>
      </c>
      <c r="F166" s="56">
        <v>0.18920000000000001</v>
      </c>
      <c r="G166" s="56">
        <v>0.18759999999999999</v>
      </c>
      <c r="H166" s="56">
        <f>G166</f>
        <v>0.18759999999999999</v>
      </c>
      <c r="I166" s="56">
        <v>0.17829999999999999</v>
      </c>
    </row>
    <row r="167" spans="1:9" x14ac:dyDescent="0.25">
      <c r="A167" s="9"/>
      <c r="B167" s="10" t="s">
        <v>83</v>
      </c>
      <c r="C167" s="9" t="s">
        <v>131</v>
      </c>
      <c r="D167" s="56">
        <v>0.1716</v>
      </c>
      <c r="E167" s="56">
        <f t="shared" ref="E167:E169" si="0">F167</f>
        <v>0.1739</v>
      </c>
      <c r="F167" s="56">
        <v>0.1739</v>
      </c>
      <c r="G167" s="56">
        <v>0.1724</v>
      </c>
      <c r="H167" s="56">
        <f t="shared" ref="H167:H169" si="1">G167</f>
        <v>0.1724</v>
      </c>
      <c r="I167" s="56">
        <v>0.1638</v>
      </c>
    </row>
    <row r="168" spans="1:9" x14ac:dyDescent="0.25">
      <c r="A168" s="9"/>
      <c r="B168" s="10" t="s">
        <v>84</v>
      </c>
      <c r="C168" s="9" t="s">
        <v>131</v>
      </c>
      <c r="D168" s="56">
        <v>0.11260000000000001</v>
      </c>
      <c r="E168" s="56">
        <f t="shared" si="0"/>
        <v>0.11409999999999999</v>
      </c>
      <c r="F168" s="56">
        <v>0.11409999999999999</v>
      </c>
      <c r="G168" s="56">
        <v>0.1174</v>
      </c>
      <c r="H168" s="56">
        <f t="shared" si="1"/>
        <v>0.1174</v>
      </c>
      <c r="I168" s="56">
        <v>0.1116</v>
      </c>
    </row>
    <row r="169" spans="1:9" x14ac:dyDescent="0.25">
      <c r="A169" s="9"/>
      <c r="B169" s="10" t="s">
        <v>85</v>
      </c>
      <c r="C169" s="9" t="s">
        <v>131</v>
      </c>
      <c r="D169" s="56">
        <v>6.59E-2</v>
      </c>
      <c r="E169" s="56">
        <f t="shared" si="0"/>
        <v>6.6799999999999998E-2</v>
      </c>
      <c r="F169" s="56">
        <v>6.6799999999999998E-2</v>
      </c>
      <c r="G169" s="56">
        <v>6.8699999999999997E-2</v>
      </c>
      <c r="H169" s="56">
        <f t="shared" si="1"/>
        <v>6.8699999999999997E-2</v>
      </c>
      <c r="I169" s="56">
        <v>6.5299999999999997E-2</v>
      </c>
    </row>
    <row r="170" spans="1:9" x14ac:dyDescent="0.25">
      <c r="A170" s="48" t="s">
        <v>105</v>
      </c>
      <c r="B170" s="49" t="s">
        <v>169</v>
      </c>
      <c r="C170" s="48" t="s">
        <v>131</v>
      </c>
      <c r="D170" s="50"/>
      <c r="E170" s="50"/>
      <c r="F170" s="50"/>
      <c r="G170" s="50"/>
      <c r="H170" s="50"/>
      <c r="I170" s="50"/>
    </row>
    <row r="171" spans="1:9" x14ac:dyDescent="0.25">
      <c r="A171" s="48" t="s">
        <v>170</v>
      </c>
      <c r="B171" s="49" t="s">
        <v>171</v>
      </c>
      <c r="C171" s="48" t="s">
        <v>172</v>
      </c>
      <c r="D171" s="50"/>
      <c r="E171" s="50"/>
      <c r="F171" s="50"/>
      <c r="G171" s="50"/>
      <c r="H171" s="50"/>
      <c r="I171" s="50"/>
    </row>
    <row r="172" spans="1:9" x14ac:dyDescent="0.25">
      <c r="A172" s="48"/>
      <c r="B172" s="49" t="s">
        <v>173</v>
      </c>
      <c r="C172" s="48" t="s">
        <v>172</v>
      </c>
      <c r="D172" s="50"/>
      <c r="E172" s="50"/>
      <c r="F172" s="50"/>
      <c r="G172" s="50"/>
      <c r="H172" s="50"/>
      <c r="I172" s="50"/>
    </row>
    <row r="173" spans="1:9" x14ac:dyDescent="0.25">
      <c r="A173" s="48" t="s">
        <v>174</v>
      </c>
      <c r="B173" s="49" t="s">
        <v>175</v>
      </c>
      <c r="C173" s="48" t="s">
        <v>154</v>
      </c>
      <c r="D173" s="50"/>
      <c r="E173" s="50"/>
      <c r="F173" s="50"/>
      <c r="G173" s="50"/>
      <c r="H173" s="50"/>
      <c r="I173" s="50"/>
    </row>
    <row r="174" spans="1:9" x14ac:dyDescent="0.25">
      <c r="A174" s="48" t="s">
        <v>176</v>
      </c>
      <c r="B174" s="49" t="s">
        <v>177</v>
      </c>
      <c r="C174" s="48" t="s">
        <v>178</v>
      </c>
      <c r="D174" s="50"/>
      <c r="E174" s="50"/>
      <c r="F174" s="50"/>
      <c r="G174" s="50"/>
      <c r="H174" s="50"/>
      <c r="I174" s="50"/>
    </row>
    <row r="175" spans="1:9" x14ac:dyDescent="0.25">
      <c r="A175" s="48" t="s">
        <v>179</v>
      </c>
      <c r="B175" s="49" t="s">
        <v>180</v>
      </c>
      <c r="C175" s="48" t="s">
        <v>178</v>
      </c>
      <c r="D175" s="50"/>
      <c r="E175" s="50"/>
      <c r="F175" s="50"/>
      <c r="G175" s="50"/>
      <c r="H175" s="50"/>
      <c r="I175" s="50"/>
    </row>
    <row r="176" spans="1:9" x14ac:dyDescent="0.25">
      <c r="A176" s="48" t="s">
        <v>181</v>
      </c>
      <c r="B176" s="49" t="s">
        <v>182</v>
      </c>
      <c r="C176" s="48" t="s">
        <v>178</v>
      </c>
      <c r="D176" s="50"/>
      <c r="E176" s="50"/>
      <c r="F176" s="50"/>
      <c r="G176" s="50"/>
      <c r="H176" s="50"/>
      <c r="I176" s="50"/>
    </row>
    <row r="177" spans="1:9" ht="18" x14ac:dyDescent="0.25">
      <c r="A177" s="48"/>
      <c r="B177" s="49" t="s">
        <v>183</v>
      </c>
      <c r="C177" s="48" t="s">
        <v>178</v>
      </c>
      <c r="D177" s="50"/>
      <c r="E177" s="50"/>
      <c r="F177" s="50"/>
      <c r="G177" s="50"/>
      <c r="H177" s="50"/>
      <c r="I177" s="50"/>
    </row>
    <row r="178" spans="1:9" ht="18" x14ac:dyDescent="0.25">
      <c r="A178" s="48"/>
      <c r="B178" s="49" t="s">
        <v>184</v>
      </c>
      <c r="C178" s="48" t="s">
        <v>178</v>
      </c>
      <c r="D178" s="50"/>
      <c r="E178" s="50"/>
      <c r="F178" s="50"/>
      <c r="G178" s="50"/>
      <c r="H178" s="50"/>
      <c r="I178" s="50"/>
    </row>
    <row r="179" spans="1:9" ht="18" x14ac:dyDescent="0.25">
      <c r="A179" s="48"/>
      <c r="B179" s="49" t="s">
        <v>185</v>
      </c>
      <c r="C179" s="48" t="s">
        <v>178</v>
      </c>
      <c r="D179" s="50"/>
      <c r="E179" s="50"/>
      <c r="F179" s="50"/>
      <c r="G179" s="50"/>
      <c r="H179" s="50"/>
      <c r="I179" s="50"/>
    </row>
    <row r="180" spans="1:9" ht="18" x14ac:dyDescent="0.25">
      <c r="A180" s="48"/>
      <c r="B180" s="49" t="s">
        <v>186</v>
      </c>
      <c r="C180" s="48" t="s">
        <v>178</v>
      </c>
      <c r="D180" s="50"/>
      <c r="E180" s="50"/>
      <c r="F180" s="50"/>
      <c r="G180" s="50"/>
      <c r="H180" s="50"/>
      <c r="I180" s="50"/>
    </row>
    <row r="181" spans="1:9" x14ac:dyDescent="0.25">
      <c r="A181" s="48" t="s">
        <v>187</v>
      </c>
      <c r="B181" s="49" t="s">
        <v>188</v>
      </c>
      <c r="C181" s="48" t="s">
        <v>178</v>
      </c>
      <c r="D181" s="50"/>
      <c r="E181" s="50"/>
      <c r="F181" s="50"/>
      <c r="G181" s="50"/>
      <c r="H181" s="50"/>
      <c r="I181" s="50"/>
    </row>
    <row r="182" spans="1:9" x14ac:dyDescent="0.25">
      <c r="A182" s="48" t="s">
        <v>189</v>
      </c>
      <c r="B182" s="49" t="s">
        <v>190</v>
      </c>
      <c r="C182" s="48"/>
      <c r="D182" s="50"/>
      <c r="E182" s="50"/>
      <c r="F182" s="50"/>
      <c r="G182" s="50"/>
      <c r="H182" s="50"/>
      <c r="I182" s="50"/>
    </row>
    <row r="183" spans="1:9" x14ac:dyDescent="0.25">
      <c r="A183" s="48" t="s">
        <v>191</v>
      </c>
      <c r="B183" s="49" t="s">
        <v>192</v>
      </c>
      <c r="C183" s="48" t="s">
        <v>193</v>
      </c>
      <c r="D183" s="50"/>
      <c r="E183" s="50"/>
      <c r="F183" s="50"/>
      <c r="G183" s="50"/>
      <c r="H183" s="50"/>
      <c r="I183" s="50"/>
    </row>
    <row r="184" spans="1:9" x14ac:dyDescent="0.25">
      <c r="A184" s="48" t="s">
        <v>194</v>
      </c>
      <c r="B184" s="49" t="s">
        <v>195</v>
      </c>
      <c r="C184" s="48" t="s">
        <v>178</v>
      </c>
      <c r="D184" s="50"/>
      <c r="E184" s="50"/>
      <c r="F184" s="50"/>
      <c r="G184" s="50"/>
      <c r="H184" s="50"/>
      <c r="I184" s="50"/>
    </row>
    <row r="185" spans="1:9" x14ac:dyDescent="0.25">
      <c r="A185" s="48" t="s">
        <v>196</v>
      </c>
      <c r="B185" s="49" t="s">
        <v>197</v>
      </c>
      <c r="C185" s="48" t="s">
        <v>198</v>
      </c>
      <c r="D185" s="50"/>
      <c r="E185" s="50"/>
      <c r="F185" s="50"/>
      <c r="G185" s="50"/>
      <c r="H185" s="50"/>
      <c r="I185" s="50"/>
    </row>
    <row r="186" spans="1:9" x14ac:dyDescent="0.25">
      <c r="A186" s="48"/>
      <c r="B186" s="49" t="s">
        <v>199</v>
      </c>
      <c r="C186" s="48" t="s">
        <v>198</v>
      </c>
      <c r="D186" s="50"/>
      <c r="E186" s="50"/>
      <c r="F186" s="50"/>
      <c r="G186" s="50"/>
      <c r="H186" s="50"/>
      <c r="I186" s="50"/>
    </row>
    <row r="187" spans="1:9" x14ac:dyDescent="0.25">
      <c r="A187" s="48"/>
      <c r="B187" s="49" t="s">
        <v>200</v>
      </c>
      <c r="C187" s="48" t="s">
        <v>198</v>
      </c>
      <c r="D187" s="50"/>
      <c r="E187" s="50"/>
      <c r="F187" s="50"/>
      <c r="G187" s="50"/>
      <c r="H187" s="50"/>
      <c r="I187" s="50"/>
    </row>
    <row r="188" spans="1:9" x14ac:dyDescent="0.25">
      <c r="A188" s="57"/>
      <c r="B188" s="58"/>
      <c r="C188" s="57"/>
      <c r="D188" s="59"/>
      <c r="E188" s="59"/>
      <c r="F188" s="59"/>
      <c r="G188" s="59"/>
      <c r="H188" s="59"/>
      <c r="I188" s="59"/>
    </row>
    <row r="189" spans="1:9" x14ac:dyDescent="0.25">
      <c r="A189" s="21" t="s">
        <v>135</v>
      </c>
      <c r="B189" s="60"/>
      <c r="C189" s="60"/>
      <c r="D189" s="60"/>
      <c r="E189" s="60"/>
      <c r="F189" s="60"/>
      <c r="G189" s="60"/>
      <c r="H189" s="60"/>
      <c r="I189" s="60"/>
    </row>
    <row r="190" spans="1:9" x14ac:dyDescent="0.25">
      <c r="A190" s="61" t="s">
        <v>201</v>
      </c>
      <c r="B190" s="61"/>
      <c r="C190" s="61"/>
      <c r="D190" s="61"/>
      <c r="E190" s="61"/>
      <c r="F190" s="61"/>
      <c r="G190" s="61"/>
      <c r="H190" s="61"/>
      <c r="I190" s="61"/>
    </row>
    <row r="191" spans="1:9" x14ac:dyDescent="0.25">
      <c r="A191" s="61" t="s">
        <v>202</v>
      </c>
      <c r="B191" s="62"/>
      <c r="C191" s="62"/>
      <c r="D191" s="62"/>
      <c r="E191" s="62"/>
      <c r="F191" s="62"/>
      <c r="G191" s="62"/>
      <c r="H191" s="62"/>
      <c r="I191" s="62"/>
    </row>
    <row r="192" spans="1:9" x14ac:dyDescent="0.25">
      <c r="A192" s="61" t="s">
        <v>203</v>
      </c>
      <c r="B192" s="61"/>
      <c r="C192" s="61"/>
      <c r="D192" s="61"/>
      <c r="E192" s="61"/>
      <c r="F192" s="61"/>
      <c r="G192" s="61"/>
      <c r="H192" s="61"/>
      <c r="I192" s="61"/>
    </row>
    <row r="193" spans="1:9" ht="18" x14ac:dyDescent="0.25">
      <c r="A193" s="62" t="s">
        <v>204</v>
      </c>
      <c r="B193" s="62"/>
      <c r="C193" s="62"/>
      <c r="D193" s="62"/>
      <c r="E193" s="62"/>
      <c r="F193" s="62"/>
      <c r="G193" s="62"/>
      <c r="H193" s="62"/>
      <c r="I193" s="62"/>
    </row>
    <row r="194" spans="1:9" ht="30" customHeight="1" x14ac:dyDescent="0.25">
      <c r="A194" s="63" t="s">
        <v>37</v>
      </c>
      <c r="B194" s="63" t="s">
        <v>38</v>
      </c>
      <c r="C194" s="63" t="s">
        <v>145</v>
      </c>
      <c r="D194" s="63" t="s">
        <v>205</v>
      </c>
      <c r="E194" s="63"/>
      <c r="F194" s="63" t="s">
        <v>206</v>
      </c>
      <c r="G194" s="63"/>
      <c r="H194" s="63" t="s">
        <v>207</v>
      </c>
      <c r="I194" s="63"/>
    </row>
    <row r="195" spans="1:9" ht="25.5" x14ac:dyDescent="0.25">
      <c r="A195" s="63"/>
      <c r="B195" s="63"/>
      <c r="C195" s="63"/>
      <c r="D195" s="64" t="s">
        <v>149</v>
      </c>
      <c r="E195" s="64" t="s">
        <v>150</v>
      </c>
      <c r="F195" s="64" t="s">
        <v>149</v>
      </c>
      <c r="G195" s="64" t="s">
        <v>150</v>
      </c>
      <c r="H195" s="64" t="s">
        <v>149</v>
      </c>
      <c r="I195" s="64" t="s">
        <v>150</v>
      </c>
    </row>
    <row r="196" spans="1:9" ht="25.5" x14ac:dyDescent="0.25">
      <c r="A196" s="65" t="s">
        <v>208</v>
      </c>
      <c r="B196" s="66" t="s">
        <v>209</v>
      </c>
      <c r="C196" s="67" t="s">
        <v>210</v>
      </c>
      <c r="D196" s="68">
        <v>0.59</v>
      </c>
      <c r="E196" s="68">
        <v>0.44</v>
      </c>
      <c r="F196" s="68">
        <v>0.44</v>
      </c>
      <c r="G196" s="68">
        <v>0.36</v>
      </c>
      <c r="H196" s="68">
        <f>G196</f>
        <v>0.36</v>
      </c>
      <c r="I196" s="68">
        <v>1.23</v>
      </c>
    </row>
  </sheetData>
  <mergeCells count="48">
    <mergeCell ref="A190:I190"/>
    <mergeCell ref="A191:I191"/>
    <mergeCell ref="A192:I192"/>
    <mergeCell ref="A193:I193"/>
    <mergeCell ref="A194:A195"/>
    <mergeCell ref="B194:B195"/>
    <mergeCell ref="C194:C195"/>
    <mergeCell ref="D194:E194"/>
    <mergeCell ref="F194:G194"/>
    <mergeCell ref="H194:I194"/>
    <mergeCell ref="G145:I145"/>
    <mergeCell ref="A147:I147"/>
    <mergeCell ref="A150:A151"/>
    <mergeCell ref="B150:B151"/>
    <mergeCell ref="C150:C151"/>
    <mergeCell ref="D150:E150"/>
    <mergeCell ref="F150:G150"/>
    <mergeCell ref="H150:I150"/>
    <mergeCell ref="A137:F137"/>
    <mergeCell ref="A138:F138"/>
    <mergeCell ref="A139:F139"/>
    <mergeCell ref="A140:F140"/>
    <mergeCell ref="A141:F141"/>
    <mergeCell ref="A142:F142"/>
    <mergeCell ref="C1:F1"/>
    <mergeCell ref="D27:F27"/>
    <mergeCell ref="D28:F28"/>
    <mergeCell ref="D29:F29"/>
    <mergeCell ref="D30:F30"/>
    <mergeCell ref="E33:F33"/>
    <mergeCell ref="A35:F35"/>
    <mergeCell ref="C21:F21"/>
    <mergeCell ref="D22:F22"/>
    <mergeCell ref="D23:F23"/>
    <mergeCell ref="D24:F24"/>
    <mergeCell ref="D25:F25"/>
    <mergeCell ref="D26:F26"/>
    <mergeCell ref="C10:F10"/>
    <mergeCell ref="D11:F11"/>
    <mergeCell ref="D12:F12"/>
    <mergeCell ref="D13:F13"/>
    <mergeCell ref="D14:F14"/>
    <mergeCell ref="D15:F15"/>
    <mergeCell ref="D16:F16"/>
    <mergeCell ref="D17:F17"/>
    <mergeCell ref="D18:F18"/>
    <mergeCell ref="D19:F19"/>
    <mergeCell ref="D20:F20"/>
  </mergeCells>
  <hyperlinks>
    <hyperlink ref="D25" r:id="rId1"/>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2"/>
  <sheetViews>
    <sheetView tabSelected="1" topLeftCell="A178" workbookViewId="0">
      <selection activeCell="C202" sqref="C202"/>
    </sheetView>
  </sheetViews>
  <sheetFormatPr defaultRowHeight="15" x14ac:dyDescent="0.25"/>
  <cols>
    <col min="1" max="1" width="8" customWidth="1"/>
    <col min="2" max="2" width="52" customWidth="1"/>
    <col min="3" max="3" width="28.5703125" customWidth="1"/>
    <col min="4" max="4" width="31.7109375" customWidth="1"/>
    <col min="5" max="5" width="23.28515625" customWidth="1"/>
    <col min="6" max="6" width="22.140625" customWidth="1"/>
    <col min="7" max="7" width="22" customWidth="1"/>
    <col min="8" max="8" width="18.85546875" customWidth="1"/>
    <col min="9" max="9" width="15.140625" customWidth="1"/>
  </cols>
  <sheetData>
    <row r="1" spans="3:6" ht="15.75" x14ac:dyDescent="0.25">
      <c r="C1" s="4" t="s">
        <v>0</v>
      </c>
      <c r="D1" s="4"/>
      <c r="E1" s="4"/>
      <c r="F1" s="4"/>
    </row>
    <row r="2" spans="3:6" ht="15.75" x14ac:dyDescent="0.25">
      <c r="C2" s="39" t="s">
        <v>1</v>
      </c>
      <c r="D2" s="39"/>
    </row>
    <row r="3" spans="3:6" ht="15.75" x14ac:dyDescent="0.25">
      <c r="C3" s="39" t="s">
        <v>31</v>
      </c>
      <c r="D3" s="39"/>
    </row>
    <row r="4" spans="3:6" ht="15.75" x14ac:dyDescent="0.25">
      <c r="C4" s="40" t="s">
        <v>2</v>
      </c>
      <c r="D4" s="40"/>
    </row>
    <row r="5" spans="3:6" ht="15.75" x14ac:dyDescent="0.25">
      <c r="C5" s="40" t="s">
        <v>3</v>
      </c>
      <c r="D5" s="40"/>
    </row>
    <row r="6" spans="3:6" ht="15.75" x14ac:dyDescent="0.25">
      <c r="C6" s="40" t="s">
        <v>4</v>
      </c>
      <c r="D6" s="40"/>
    </row>
    <row r="7" spans="3:6" ht="15.75" x14ac:dyDescent="0.25">
      <c r="C7" s="40" t="s">
        <v>213</v>
      </c>
      <c r="D7" s="40"/>
    </row>
    <row r="8" spans="3:6" ht="15.75" x14ac:dyDescent="0.25">
      <c r="C8" s="1"/>
    </row>
    <row r="9" spans="3:6" ht="15.75" x14ac:dyDescent="0.25">
      <c r="C9" s="3" t="s">
        <v>5</v>
      </c>
    </row>
    <row r="10" spans="3:6" x14ac:dyDescent="0.25">
      <c r="C10" s="32" t="s">
        <v>6</v>
      </c>
      <c r="D10" s="33"/>
      <c r="E10" s="33"/>
      <c r="F10" s="34"/>
    </row>
    <row r="11" spans="3:6" x14ac:dyDescent="0.25">
      <c r="C11" s="26" t="s">
        <v>32</v>
      </c>
      <c r="D11" s="25" t="s">
        <v>33</v>
      </c>
      <c r="E11" s="25"/>
      <c r="F11" s="25"/>
    </row>
    <row r="12" spans="3:6" x14ac:dyDescent="0.25">
      <c r="C12" s="26" t="s">
        <v>34</v>
      </c>
      <c r="D12" s="25" t="s">
        <v>3</v>
      </c>
      <c r="E12" s="25"/>
      <c r="F12" s="25"/>
    </row>
    <row r="13" spans="3:6" x14ac:dyDescent="0.25">
      <c r="C13" s="26" t="s">
        <v>7</v>
      </c>
      <c r="D13" s="25" t="s">
        <v>8</v>
      </c>
      <c r="E13" s="25"/>
      <c r="F13" s="25"/>
    </row>
    <row r="14" spans="3:6" x14ac:dyDescent="0.25">
      <c r="C14" s="26" t="s">
        <v>9</v>
      </c>
      <c r="D14" s="25" t="s">
        <v>10</v>
      </c>
      <c r="E14" s="25"/>
      <c r="F14" s="25"/>
    </row>
    <row r="15" spans="3:6" x14ac:dyDescent="0.25">
      <c r="C15" s="26" t="s">
        <v>11</v>
      </c>
      <c r="D15" s="25">
        <v>7802312751</v>
      </c>
      <c r="E15" s="25"/>
      <c r="F15" s="25"/>
    </row>
    <row r="16" spans="3:6" x14ac:dyDescent="0.25">
      <c r="C16" s="26" t="s">
        <v>12</v>
      </c>
      <c r="D16" s="25">
        <v>997450001</v>
      </c>
      <c r="E16" s="25"/>
      <c r="F16" s="25"/>
    </row>
    <row r="17" spans="3:8" ht="30" x14ac:dyDescent="0.25">
      <c r="C17" s="26" t="s">
        <v>13</v>
      </c>
      <c r="D17" s="25" t="s">
        <v>30</v>
      </c>
      <c r="E17" s="25"/>
      <c r="F17" s="25"/>
    </row>
    <row r="18" spans="3:8" x14ac:dyDescent="0.25">
      <c r="C18" s="26" t="s">
        <v>14</v>
      </c>
      <c r="D18" s="25" t="s">
        <v>15</v>
      </c>
      <c r="E18" s="25"/>
      <c r="F18" s="25"/>
    </row>
    <row r="19" spans="3:8" x14ac:dyDescent="0.25">
      <c r="C19" s="26" t="s">
        <v>16</v>
      </c>
      <c r="D19" s="25" t="s">
        <v>17</v>
      </c>
      <c r="E19" s="25"/>
      <c r="F19" s="25"/>
    </row>
    <row r="20" spans="3:8" x14ac:dyDescent="0.25">
      <c r="C20" s="26" t="s">
        <v>18</v>
      </c>
      <c r="D20" s="25" t="s">
        <v>19</v>
      </c>
      <c r="E20" s="25"/>
      <c r="F20" s="25"/>
    </row>
    <row r="21" spans="3:8" x14ac:dyDescent="0.25">
      <c r="C21" s="29" t="s">
        <v>142</v>
      </c>
      <c r="D21" s="30"/>
      <c r="E21" s="30"/>
      <c r="F21" s="31"/>
    </row>
    <row r="22" spans="3:8" x14ac:dyDescent="0.25">
      <c r="C22" s="26" t="s">
        <v>20</v>
      </c>
      <c r="D22" s="25" t="s">
        <v>214</v>
      </c>
      <c r="E22" s="25"/>
      <c r="F22" s="25"/>
    </row>
    <row r="23" spans="3:8" x14ac:dyDescent="0.25">
      <c r="C23" s="26" t="s">
        <v>7</v>
      </c>
      <c r="D23" s="25" t="s">
        <v>8</v>
      </c>
      <c r="E23" s="25"/>
      <c r="F23" s="25"/>
    </row>
    <row r="24" spans="3:8" x14ac:dyDescent="0.25">
      <c r="C24" s="26" t="s">
        <v>9</v>
      </c>
      <c r="D24" s="27" t="s">
        <v>215</v>
      </c>
      <c r="E24" s="27"/>
      <c r="F24" s="27"/>
    </row>
    <row r="25" spans="3:8" x14ac:dyDescent="0.25">
      <c r="C25" s="26" t="s">
        <v>14</v>
      </c>
      <c r="D25" s="28" t="s">
        <v>217</v>
      </c>
      <c r="E25" s="28"/>
      <c r="F25" s="28"/>
    </row>
    <row r="26" spans="3:8" x14ac:dyDescent="0.25">
      <c r="C26" s="26" t="s">
        <v>16</v>
      </c>
      <c r="D26" s="27" t="s">
        <v>218</v>
      </c>
      <c r="E26" s="27"/>
      <c r="F26" s="27"/>
      <c r="H26" s="69"/>
    </row>
    <row r="27" spans="3:8" x14ac:dyDescent="0.25">
      <c r="C27" s="26" t="s">
        <v>18</v>
      </c>
      <c r="D27" s="27" t="s">
        <v>219</v>
      </c>
      <c r="E27" s="27"/>
      <c r="F27" s="27"/>
    </row>
    <row r="28" spans="3:8" ht="30" x14ac:dyDescent="0.25">
      <c r="C28" s="26" t="s">
        <v>21</v>
      </c>
      <c r="D28" s="27" t="s">
        <v>216</v>
      </c>
      <c r="E28" s="27"/>
      <c r="F28" s="27"/>
    </row>
    <row r="29" spans="3:8" x14ac:dyDescent="0.25">
      <c r="C29" s="26" t="s">
        <v>11</v>
      </c>
      <c r="D29" s="25">
        <v>7802312751</v>
      </c>
      <c r="E29" s="25"/>
      <c r="F29" s="25"/>
    </row>
    <row r="30" spans="3:8" x14ac:dyDescent="0.25">
      <c r="C30" s="26" t="s">
        <v>22</v>
      </c>
      <c r="D30" s="25">
        <v>532102001</v>
      </c>
      <c r="E30" s="25"/>
      <c r="F30" s="25"/>
    </row>
    <row r="31" spans="3:8" ht="16.5" x14ac:dyDescent="0.25">
      <c r="C31" s="2"/>
    </row>
    <row r="33" spans="1:8" ht="15.75" x14ac:dyDescent="0.25">
      <c r="C33" s="5"/>
      <c r="D33" s="5"/>
      <c r="E33" s="6" t="s">
        <v>35</v>
      </c>
      <c r="F33" s="6"/>
      <c r="G33" s="35"/>
    </row>
    <row r="34" spans="1:8" ht="15.75" x14ac:dyDescent="0.25">
      <c r="C34" s="5"/>
      <c r="D34" s="5"/>
      <c r="E34" s="5"/>
      <c r="F34" s="5"/>
      <c r="G34" s="5"/>
      <c r="H34" s="5"/>
    </row>
    <row r="35" spans="1:8" ht="16.5" x14ac:dyDescent="0.25">
      <c r="A35" s="7" t="s">
        <v>36</v>
      </c>
      <c r="B35" s="7"/>
      <c r="C35" s="7"/>
      <c r="D35" s="7"/>
      <c r="E35" s="7"/>
      <c r="F35" s="7"/>
      <c r="G35" s="36"/>
      <c r="H35" s="36"/>
    </row>
    <row r="36" spans="1:8" ht="15.75" x14ac:dyDescent="0.25">
      <c r="C36" s="5"/>
      <c r="D36" s="5"/>
      <c r="E36" s="5"/>
      <c r="F36" s="5"/>
      <c r="G36" s="5"/>
      <c r="H36" s="5"/>
    </row>
    <row r="37" spans="1:8" ht="48" x14ac:dyDescent="0.25">
      <c r="A37" s="8" t="s">
        <v>37</v>
      </c>
      <c r="B37" s="8" t="s">
        <v>38</v>
      </c>
      <c r="C37" s="8" t="s">
        <v>39</v>
      </c>
      <c r="D37" s="8" t="s">
        <v>40</v>
      </c>
      <c r="E37" s="8" t="s">
        <v>41</v>
      </c>
      <c r="F37" s="8" t="s">
        <v>42</v>
      </c>
    </row>
    <row r="38" spans="1:8" ht="30" x14ac:dyDescent="0.25">
      <c r="A38" s="9" t="s">
        <v>43</v>
      </c>
      <c r="B38" s="10" t="s">
        <v>44</v>
      </c>
      <c r="C38" s="9"/>
      <c r="D38" s="11">
        <v>349331.69999999995</v>
      </c>
      <c r="E38" s="8">
        <v>1176992.3</v>
      </c>
      <c r="F38" s="11">
        <v>1180520</v>
      </c>
    </row>
    <row r="39" spans="1:8" x14ac:dyDescent="0.25">
      <c r="A39" s="9"/>
      <c r="B39" s="10" t="s">
        <v>46</v>
      </c>
      <c r="C39" s="9"/>
      <c r="D39" s="11"/>
      <c r="E39" s="8"/>
      <c r="F39" s="11"/>
    </row>
    <row r="40" spans="1:8" ht="33" x14ac:dyDescent="0.25">
      <c r="A40" s="9" t="s">
        <v>47</v>
      </c>
      <c r="B40" s="10" t="s">
        <v>48</v>
      </c>
      <c r="C40" s="37" t="s">
        <v>49</v>
      </c>
      <c r="D40" s="11">
        <v>101721.49999999999</v>
      </c>
      <c r="E40" s="8">
        <v>378120</v>
      </c>
      <c r="F40" s="11">
        <v>385680</v>
      </c>
    </row>
    <row r="41" spans="1:8" x14ac:dyDescent="0.25">
      <c r="A41" s="9" t="s">
        <v>50</v>
      </c>
      <c r="B41" s="12" t="s">
        <v>51</v>
      </c>
      <c r="C41" s="37" t="s">
        <v>49</v>
      </c>
      <c r="D41" s="11">
        <v>101721.49999999999</v>
      </c>
      <c r="E41" s="8">
        <v>378120</v>
      </c>
      <c r="F41" s="11">
        <v>385680</v>
      </c>
    </row>
    <row r="42" spans="1:8" x14ac:dyDescent="0.25">
      <c r="A42" s="9"/>
      <c r="B42" s="13" t="s">
        <v>52</v>
      </c>
      <c r="C42" s="37" t="s">
        <v>49</v>
      </c>
      <c r="D42" s="11">
        <v>0</v>
      </c>
      <c r="E42" s="8">
        <v>196050</v>
      </c>
      <c r="F42" s="11">
        <v>199980</v>
      </c>
    </row>
    <row r="43" spans="1:8" x14ac:dyDescent="0.25">
      <c r="A43" s="9"/>
      <c r="B43" s="13" t="s">
        <v>53</v>
      </c>
      <c r="C43" s="37" t="s">
        <v>49</v>
      </c>
      <c r="D43" s="11">
        <v>101721.49999999999</v>
      </c>
      <c r="E43" s="8">
        <v>182070</v>
      </c>
      <c r="F43" s="11">
        <v>185700</v>
      </c>
    </row>
    <row r="44" spans="1:8" x14ac:dyDescent="0.25">
      <c r="A44" s="9" t="s">
        <v>54</v>
      </c>
      <c r="B44" s="12" t="s">
        <v>55</v>
      </c>
      <c r="C44" s="37" t="s">
        <v>49</v>
      </c>
      <c r="D44" s="11">
        <v>0</v>
      </c>
      <c r="E44" s="8">
        <v>0</v>
      </c>
      <c r="F44" s="11">
        <v>0</v>
      </c>
    </row>
    <row r="45" spans="1:8" x14ac:dyDescent="0.25">
      <c r="A45" s="9"/>
      <c r="B45" s="13" t="s">
        <v>52</v>
      </c>
      <c r="C45" s="37" t="s">
        <v>49</v>
      </c>
      <c r="D45" s="11">
        <v>0</v>
      </c>
      <c r="E45" s="8">
        <v>0</v>
      </c>
      <c r="F45" s="11">
        <v>0</v>
      </c>
    </row>
    <row r="46" spans="1:8" x14ac:dyDescent="0.25">
      <c r="A46" s="9"/>
      <c r="B46" s="13" t="s">
        <v>53</v>
      </c>
      <c r="C46" s="37" t="s">
        <v>49</v>
      </c>
      <c r="D46" s="11">
        <v>0</v>
      </c>
      <c r="E46" s="8">
        <v>0</v>
      </c>
      <c r="F46" s="11">
        <v>0</v>
      </c>
    </row>
    <row r="47" spans="1:8" x14ac:dyDescent="0.25">
      <c r="A47" s="9"/>
      <c r="B47" s="10" t="s">
        <v>46</v>
      </c>
      <c r="C47" s="37" t="s">
        <v>49</v>
      </c>
      <c r="D47" s="11"/>
      <c r="E47" s="8"/>
      <c r="F47" s="11"/>
    </row>
    <row r="48" spans="1:8" ht="75" x14ac:dyDescent="0.25">
      <c r="A48" s="9" t="s">
        <v>56</v>
      </c>
      <c r="B48" s="10" t="s">
        <v>57</v>
      </c>
      <c r="C48" s="37" t="s">
        <v>49</v>
      </c>
      <c r="D48" s="11">
        <v>87505.9</v>
      </c>
      <c r="E48" s="8">
        <v>322838</v>
      </c>
      <c r="F48" s="11">
        <v>332345</v>
      </c>
    </row>
    <row r="49" spans="1:6" x14ac:dyDescent="0.25">
      <c r="A49" s="9" t="s">
        <v>58</v>
      </c>
      <c r="B49" s="12" t="s">
        <v>51</v>
      </c>
      <c r="C49" s="37" t="s">
        <v>49</v>
      </c>
      <c r="D49" s="11">
        <v>87505.9</v>
      </c>
      <c r="E49" s="8">
        <v>322838</v>
      </c>
      <c r="F49" s="11">
        <v>332345</v>
      </c>
    </row>
    <row r="50" spans="1:6" x14ac:dyDescent="0.25">
      <c r="A50" s="9"/>
      <c r="B50" s="13" t="s">
        <v>52</v>
      </c>
      <c r="C50" s="37" t="s">
        <v>49</v>
      </c>
      <c r="D50" s="11">
        <v>0</v>
      </c>
      <c r="E50" s="8">
        <v>167389</v>
      </c>
      <c r="F50" s="11">
        <v>172324</v>
      </c>
    </row>
    <row r="51" spans="1:6" x14ac:dyDescent="0.25">
      <c r="A51" s="9"/>
      <c r="B51" s="13" t="s">
        <v>53</v>
      </c>
      <c r="C51" s="37" t="s">
        <v>49</v>
      </c>
      <c r="D51" s="11">
        <v>87505.9</v>
      </c>
      <c r="E51" s="8">
        <v>155449</v>
      </c>
      <c r="F51" s="11">
        <v>160021</v>
      </c>
    </row>
    <row r="52" spans="1:6" x14ac:dyDescent="0.25">
      <c r="A52" s="9" t="s">
        <v>59</v>
      </c>
      <c r="B52" s="12" t="s">
        <v>55</v>
      </c>
      <c r="C52" s="37" t="s">
        <v>49</v>
      </c>
      <c r="D52" s="11">
        <v>0</v>
      </c>
      <c r="E52" s="8">
        <v>0</v>
      </c>
      <c r="F52" s="11">
        <v>0</v>
      </c>
    </row>
    <row r="53" spans="1:6" x14ac:dyDescent="0.25">
      <c r="A53" s="9"/>
      <c r="B53" s="13" t="s">
        <v>52</v>
      </c>
      <c r="C53" s="37" t="s">
        <v>49</v>
      </c>
      <c r="D53" s="11">
        <v>0</v>
      </c>
      <c r="E53" s="8">
        <v>0</v>
      </c>
      <c r="F53" s="11">
        <v>0</v>
      </c>
    </row>
    <row r="54" spans="1:6" x14ac:dyDescent="0.25">
      <c r="A54" s="9"/>
      <c r="B54" s="13" t="s">
        <v>53</v>
      </c>
      <c r="C54" s="37" t="s">
        <v>49</v>
      </c>
      <c r="D54" s="11">
        <v>0</v>
      </c>
      <c r="E54" s="8">
        <v>0</v>
      </c>
      <c r="F54" s="11">
        <v>0</v>
      </c>
    </row>
    <row r="55" spans="1:6" ht="63" x14ac:dyDescent="0.25">
      <c r="A55" s="9" t="s">
        <v>60</v>
      </c>
      <c r="B55" s="10" t="s">
        <v>61</v>
      </c>
      <c r="C55" s="37" t="s">
        <v>49</v>
      </c>
      <c r="D55" s="11"/>
      <c r="E55" s="8"/>
      <c r="F55" s="11"/>
    </row>
    <row r="56" spans="1:6" x14ac:dyDescent="0.25">
      <c r="A56" s="9" t="s">
        <v>62</v>
      </c>
      <c r="B56" s="12" t="s">
        <v>51</v>
      </c>
      <c r="C56" s="37" t="s">
        <v>49</v>
      </c>
      <c r="D56" s="11"/>
      <c r="E56" s="8"/>
      <c r="F56" s="11"/>
    </row>
    <row r="57" spans="1:6" x14ac:dyDescent="0.25">
      <c r="A57" s="9"/>
      <c r="B57" s="13" t="s">
        <v>52</v>
      </c>
      <c r="C57" s="37" t="s">
        <v>49</v>
      </c>
      <c r="D57" s="11"/>
      <c r="E57" s="8"/>
      <c r="F57" s="11"/>
    </row>
    <row r="58" spans="1:6" x14ac:dyDescent="0.25">
      <c r="A58" s="9"/>
      <c r="B58" s="13" t="s">
        <v>53</v>
      </c>
      <c r="C58" s="37" t="s">
        <v>49</v>
      </c>
      <c r="D58" s="11"/>
      <c r="E58" s="8"/>
      <c r="F58" s="11"/>
    </row>
    <row r="59" spans="1:6" x14ac:dyDescent="0.25">
      <c r="A59" s="9" t="s">
        <v>63</v>
      </c>
      <c r="B59" s="12" t="s">
        <v>55</v>
      </c>
      <c r="C59" s="37" t="s">
        <v>49</v>
      </c>
      <c r="D59" s="11"/>
      <c r="E59" s="8"/>
      <c r="F59" s="11"/>
    </row>
    <row r="60" spans="1:6" x14ac:dyDescent="0.25">
      <c r="A60" s="9"/>
      <c r="B60" s="13" t="s">
        <v>52</v>
      </c>
      <c r="C60" s="37" t="s">
        <v>49</v>
      </c>
      <c r="D60" s="11"/>
      <c r="E60" s="8"/>
      <c r="F60" s="11"/>
    </row>
    <row r="61" spans="1:6" x14ac:dyDescent="0.25">
      <c r="A61" s="9"/>
      <c r="B61" s="13" t="s">
        <v>53</v>
      </c>
      <c r="C61" s="37" t="s">
        <v>49</v>
      </c>
      <c r="D61" s="11"/>
      <c r="E61" s="8"/>
      <c r="F61" s="11"/>
    </row>
    <row r="62" spans="1:6" ht="63" x14ac:dyDescent="0.25">
      <c r="A62" s="9" t="s">
        <v>64</v>
      </c>
      <c r="B62" s="10" t="s">
        <v>65</v>
      </c>
      <c r="C62" s="37" t="s">
        <v>49</v>
      </c>
      <c r="D62" s="11">
        <v>0</v>
      </c>
      <c r="E62" s="8">
        <v>0</v>
      </c>
      <c r="F62" s="11">
        <v>0</v>
      </c>
    </row>
    <row r="63" spans="1:6" x14ac:dyDescent="0.25">
      <c r="A63" s="9" t="s">
        <v>66</v>
      </c>
      <c r="B63" s="12" t="s">
        <v>51</v>
      </c>
      <c r="C63" s="37" t="s">
        <v>49</v>
      </c>
      <c r="D63" s="11"/>
      <c r="E63" s="8"/>
      <c r="F63" s="11"/>
    </row>
    <row r="64" spans="1:6" x14ac:dyDescent="0.25">
      <c r="A64" s="9"/>
      <c r="B64" s="13" t="s">
        <v>52</v>
      </c>
      <c r="C64" s="37" t="s">
        <v>49</v>
      </c>
      <c r="D64" s="11"/>
      <c r="E64" s="8"/>
      <c r="F64" s="11"/>
    </row>
    <row r="65" spans="1:6" x14ac:dyDescent="0.25">
      <c r="A65" s="9"/>
      <c r="B65" s="13" t="s">
        <v>53</v>
      </c>
      <c r="C65" s="37" t="s">
        <v>49</v>
      </c>
      <c r="D65" s="11"/>
      <c r="E65" s="8"/>
      <c r="F65" s="11"/>
    </row>
    <row r="66" spans="1:6" x14ac:dyDescent="0.25">
      <c r="A66" s="9" t="s">
        <v>67</v>
      </c>
      <c r="B66" s="12" t="s">
        <v>55</v>
      </c>
      <c r="C66" s="37" t="s">
        <v>49</v>
      </c>
      <c r="D66" s="11"/>
      <c r="E66" s="8"/>
      <c r="F66" s="11"/>
    </row>
    <row r="67" spans="1:6" x14ac:dyDescent="0.25">
      <c r="A67" s="9"/>
      <c r="B67" s="13" t="s">
        <v>52</v>
      </c>
      <c r="C67" s="37" t="s">
        <v>49</v>
      </c>
      <c r="D67" s="11"/>
      <c r="E67" s="8"/>
      <c r="F67" s="11"/>
    </row>
    <row r="68" spans="1:6" x14ac:dyDescent="0.25">
      <c r="A68" s="9"/>
      <c r="B68" s="13" t="s">
        <v>53</v>
      </c>
      <c r="C68" s="37" t="s">
        <v>49</v>
      </c>
      <c r="D68" s="11"/>
      <c r="E68" s="8"/>
      <c r="F68" s="11"/>
    </row>
    <row r="69" spans="1:6" ht="78" x14ac:dyDescent="0.25">
      <c r="A69" s="9" t="s">
        <v>68</v>
      </c>
      <c r="B69" s="10" t="s">
        <v>69</v>
      </c>
      <c r="C69" s="37" t="s">
        <v>49</v>
      </c>
      <c r="D69" s="11">
        <v>7795.4</v>
      </c>
      <c r="E69" s="8">
        <v>26198</v>
      </c>
      <c r="F69" s="11">
        <v>28133</v>
      </c>
    </row>
    <row r="70" spans="1:6" x14ac:dyDescent="0.25">
      <c r="A70" s="9" t="s">
        <v>70</v>
      </c>
      <c r="B70" s="12" t="s">
        <v>51</v>
      </c>
      <c r="C70" s="37" t="s">
        <v>49</v>
      </c>
      <c r="D70" s="11">
        <v>7795.4</v>
      </c>
      <c r="E70" s="8">
        <v>26198</v>
      </c>
      <c r="F70" s="11">
        <v>28133</v>
      </c>
    </row>
    <row r="71" spans="1:6" x14ac:dyDescent="0.25">
      <c r="A71" s="9"/>
      <c r="B71" s="13" t="s">
        <v>52</v>
      </c>
      <c r="C71" s="37" t="s">
        <v>49</v>
      </c>
      <c r="D71" s="11">
        <v>0</v>
      </c>
      <c r="E71" s="8">
        <v>13582</v>
      </c>
      <c r="F71" s="11">
        <v>14588</v>
      </c>
    </row>
    <row r="72" spans="1:6" x14ac:dyDescent="0.25">
      <c r="A72" s="9"/>
      <c r="B72" s="13" t="s">
        <v>53</v>
      </c>
      <c r="C72" s="37" t="s">
        <v>49</v>
      </c>
      <c r="D72" s="11">
        <v>7795.4</v>
      </c>
      <c r="E72" s="8">
        <v>12616</v>
      </c>
      <c r="F72" s="11">
        <v>13545</v>
      </c>
    </row>
    <row r="73" spans="1:6" x14ac:dyDescent="0.25">
      <c r="A73" s="9" t="s">
        <v>71</v>
      </c>
      <c r="B73" s="12" t="s">
        <v>55</v>
      </c>
      <c r="C73" s="37" t="s">
        <v>49</v>
      </c>
      <c r="D73" s="11">
        <v>0</v>
      </c>
      <c r="E73" s="8">
        <v>0</v>
      </c>
      <c r="F73" s="11">
        <v>0</v>
      </c>
    </row>
    <row r="74" spans="1:6" x14ac:dyDescent="0.25">
      <c r="A74" s="9"/>
      <c r="B74" s="13" t="s">
        <v>52</v>
      </c>
      <c r="C74" s="37" t="s">
        <v>49</v>
      </c>
      <c r="D74" s="11">
        <v>0</v>
      </c>
      <c r="E74" s="8">
        <v>0</v>
      </c>
      <c r="F74" s="11">
        <v>0</v>
      </c>
    </row>
    <row r="75" spans="1:6" x14ac:dyDescent="0.25">
      <c r="A75" s="9"/>
      <c r="B75" s="13" t="s">
        <v>53</v>
      </c>
      <c r="C75" s="37" t="s">
        <v>49</v>
      </c>
      <c r="D75" s="11">
        <v>0</v>
      </c>
      <c r="E75" s="8">
        <v>0</v>
      </c>
      <c r="F75" s="11">
        <v>0</v>
      </c>
    </row>
    <row r="76" spans="1:6" ht="33" x14ac:dyDescent="0.25">
      <c r="A76" s="9" t="s">
        <v>72</v>
      </c>
      <c r="B76" s="10" t="s">
        <v>73</v>
      </c>
      <c r="C76" s="37" t="s">
        <v>49</v>
      </c>
      <c r="D76" s="11">
        <v>6420.2</v>
      </c>
      <c r="E76" s="8">
        <v>29084</v>
      </c>
      <c r="F76" s="11">
        <v>25202</v>
      </c>
    </row>
    <row r="77" spans="1:6" x14ac:dyDescent="0.25">
      <c r="A77" s="9" t="s">
        <v>74</v>
      </c>
      <c r="B77" s="12" t="s">
        <v>51</v>
      </c>
      <c r="C77" s="37" t="s">
        <v>49</v>
      </c>
      <c r="D77" s="11">
        <v>6420.2</v>
      </c>
      <c r="E77" s="8">
        <v>29084</v>
      </c>
      <c r="F77" s="11">
        <v>25202</v>
      </c>
    </row>
    <row r="78" spans="1:6" x14ac:dyDescent="0.25">
      <c r="A78" s="9"/>
      <c r="B78" s="13" t="s">
        <v>52</v>
      </c>
      <c r="C78" s="37" t="s">
        <v>49</v>
      </c>
      <c r="D78" s="11">
        <v>0</v>
      </c>
      <c r="E78" s="8">
        <v>15079</v>
      </c>
      <c r="F78" s="11">
        <v>13068</v>
      </c>
    </row>
    <row r="79" spans="1:6" x14ac:dyDescent="0.25">
      <c r="A79" s="9"/>
      <c r="B79" s="13" t="s">
        <v>53</v>
      </c>
      <c r="C79" s="37" t="s">
        <v>49</v>
      </c>
      <c r="D79" s="11">
        <v>6420.2</v>
      </c>
      <c r="E79" s="8">
        <v>14005</v>
      </c>
      <c r="F79" s="11">
        <v>12134</v>
      </c>
    </row>
    <row r="80" spans="1:6" x14ac:dyDescent="0.25">
      <c r="A80" s="9" t="s">
        <v>75</v>
      </c>
      <c r="B80" s="12" t="s">
        <v>55</v>
      </c>
      <c r="C80" s="37" t="s">
        <v>49</v>
      </c>
      <c r="D80" s="11">
        <v>0</v>
      </c>
      <c r="E80" s="8">
        <v>0</v>
      </c>
      <c r="F80" s="11">
        <v>0</v>
      </c>
    </row>
    <row r="81" spans="1:6" x14ac:dyDescent="0.25">
      <c r="A81" s="9"/>
      <c r="B81" s="13" t="s">
        <v>52</v>
      </c>
      <c r="C81" s="37" t="s">
        <v>49</v>
      </c>
      <c r="D81" s="11">
        <v>0</v>
      </c>
      <c r="E81" s="8">
        <v>0</v>
      </c>
      <c r="F81" s="11">
        <v>0</v>
      </c>
    </row>
    <row r="82" spans="1:6" x14ac:dyDescent="0.25">
      <c r="A82" s="9"/>
      <c r="B82" s="13" t="s">
        <v>53</v>
      </c>
      <c r="C82" s="37" t="s">
        <v>49</v>
      </c>
      <c r="D82" s="11">
        <v>0</v>
      </c>
      <c r="E82" s="8">
        <v>0</v>
      </c>
      <c r="F82" s="11">
        <v>0</v>
      </c>
    </row>
    <row r="83" spans="1:6" ht="18" x14ac:dyDescent="0.25">
      <c r="A83" s="9" t="s">
        <v>76</v>
      </c>
      <c r="B83" s="10" t="s">
        <v>77</v>
      </c>
      <c r="C83" s="37" t="s">
        <v>49</v>
      </c>
      <c r="D83" s="11">
        <v>0</v>
      </c>
      <c r="E83" s="8">
        <v>0</v>
      </c>
      <c r="F83" s="11">
        <v>0</v>
      </c>
    </row>
    <row r="84" spans="1:6" x14ac:dyDescent="0.25">
      <c r="A84" s="9" t="s">
        <v>78</v>
      </c>
      <c r="B84" s="12" t="s">
        <v>51</v>
      </c>
      <c r="C84" s="37" t="s">
        <v>49</v>
      </c>
      <c r="D84" s="11">
        <v>0</v>
      </c>
      <c r="E84" s="8">
        <v>0</v>
      </c>
      <c r="F84" s="11">
        <v>0</v>
      </c>
    </row>
    <row r="85" spans="1:6" x14ac:dyDescent="0.25">
      <c r="A85" s="9"/>
      <c r="B85" s="13" t="s">
        <v>52</v>
      </c>
      <c r="C85" s="37" t="s">
        <v>49</v>
      </c>
      <c r="D85" s="11">
        <v>0</v>
      </c>
      <c r="E85" s="8"/>
      <c r="F85" s="11"/>
    </row>
    <row r="86" spans="1:6" x14ac:dyDescent="0.25">
      <c r="A86" s="9"/>
      <c r="B86" s="13" t="s">
        <v>53</v>
      </c>
      <c r="C86" s="37" t="s">
        <v>49</v>
      </c>
      <c r="D86" s="11"/>
      <c r="E86" s="8"/>
      <c r="F86" s="11"/>
    </row>
    <row r="87" spans="1:6" x14ac:dyDescent="0.25">
      <c r="A87" s="9" t="s">
        <v>79</v>
      </c>
      <c r="B87" s="12" t="s">
        <v>55</v>
      </c>
      <c r="C87" s="37" t="s">
        <v>49</v>
      </c>
      <c r="D87" s="11">
        <v>0</v>
      </c>
      <c r="E87" s="8">
        <v>0</v>
      </c>
      <c r="F87" s="11">
        <v>0</v>
      </c>
    </row>
    <row r="88" spans="1:6" x14ac:dyDescent="0.25">
      <c r="A88" s="9"/>
      <c r="B88" s="13" t="s">
        <v>52</v>
      </c>
      <c r="C88" s="37" t="s">
        <v>49</v>
      </c>
      <c r="D88" s="11">
        <v>0</v>
      </c>
      <c r="E88" s="8">
        <v>0</v>
      </c>
      <c r="F88" s="11">
        <v>0</v>
      </c>
    </row>
    <row r="89" spans="1:6" x14ac:dyDescent="0.25">
      <c r="A89" s="9"/>
      <c r="B89" s="13" t="s">
        <v>53</v>
      </c>
      <c r="C89" s="37" t="s">
        <v>49</v>
      </c>
      <c r="D89" s="11">
        <v>0</v>
      </c>
      <c r="E89" s="8">
        <v>0</v>
      </c>
      <c r="F89" s="11">
        <v>0</v>
      </c>
    </row>
    <row r="90" spans="1:6" ht="45" x14ac:dyDescent="0.25">
      <c r="A90" s="9" t="s">
        <v>80</v>
      </c>
      <c r="B90" s="10" t="s">
        <v>81</v>
      </c>
      <c r="C90" s="37" t="s">
        <v>49</v>
      </c>
      <c r="D90" s="11">
        <v>173239.30000000002</v>
      </c>
      <c r="E90" s="8">
        <v>578152.5</v>
      </c>
      <c r="F90" s="11">
        <v>575260</v>
      </c>
    </row>
    <row r="91" spans="1:6" x14ac:dyDescent="0.25">
      <c r="A91" s="9"/>
      <c r="B91" s="12" t="s">
        <v>82</v>
      </c>
      <c r="C91" s="37" t="s">
        <v>49</v>
      </c>
      <c r="D91" s="11">
        <v>97689.2</v>
      </c>
      <c r="E91" s="8">
        <v>325698.90000000002</v>
      </c>
      <c r="F91" s="11">
        <v>328881.59999999998</v>
      </c>
    </row>
    <row r="92" spans="1:6" x14ac:dyDescent="0.25">
      <c r="A92" s="9"/>
      <c r="B92" s="13" t="s">
        <v>52</v>
      </c>
      <c r="C92" s="37" t="s">
        <v>49</v>
      </c>
      <c r="D92" s="11">
        <v>0</v>
      </c>
      <c r="E92" s="8">
        <v>170723</v>
      </c>
      <c r="F92" s="11">
        <v>172357.7</v>
      </c>
    </row>
    <row r="93" spans="1:6" x14ac:dyDescent="0.25">
      <c r="A93" s="9"/>
      <c r="B93" s="13" t="s">
        <v>53</v>
      </c>
      <c r="C93" s="37" t="s">
        <v>49</v>
      </c>
      <c r="D93" s="11">
        <v>97689.2</v>
      </c>
      <c r="E93" s="8">
        <v>154975.9</v>
      </c>
      <c r="F93" s="11">
        <v>156523.9</v>
      </c>
    </row>
    <row r="94" spans="1:6" x14ac:dyDescent="0.25">
      <c r="A94" s="9"/>
      <c r="B94" s="12" t="s">
        <v>83</v>
      </c>
      <c r="C94" s="37" t="s">
        <v>49</v>
      </c>
      <c r="D94" s="11">
        <v>52308.9</v>
      </c>
      <c r="E94" s="8">
        <v>173183.8</v>
      </c>
      <c r="F94" s="11">
        <v>177881.7</v>
      </c>
    </row>
    <row r="95" spans="1:6" x14ac:dyDescent="0.25">
      <c r="A95" s="9"/>
      <c r="B95" s="13" t="s">
        <v>52</v>
      </c>
      <c r="C95" s="37" t="s">
        <v>49</v>
      </c>
      <c r="D95" s="11">
        <v>0</v>
      </c>
      <c r="E95" s="8">
        <v>90736.6</v>
      </c>
      <c r="F95" s="11">
        <v>93180.9</v>
      </c>
    </row>
    <row r="96" spans="1:6" x14ac:dyDescent="0.25">
      <c r="A96" s="9"/>
      <c r="B96" s="13" t="s">
        <v>53</v>
      </c>
      <c r="C96" s="37" t="s">
        <v>49</v>
      </c>
      <c r="D96" s="11">
        <v>52308.9</v>
      </c>
      <c r="E96" s="8">
        <v>82447.199999999997</v>
      </c>
      <c r="F96" s="11">
        <v>84700.800000000003</v>
      </c>
    </row>
    <row r="97" spans="1:6" x14ac:dyDescent="0.25">
      <c r="A97" s="9"/>
      <c r="B97" s="12" t="s">
        <v>84</v>
      </c>
      <c r="C97" s="37" t="s">
        <v>49</v>
      </c>
      <c r="D97" s="11">
        <v>23241.200000000001</v>
      </c>
      <c r="E97" s="8">
        <v>79269.8</v>
      </c>
      <c r="F97" s="11">
        <v>68496.7</v>
      </c>
    </row>
    <row r="98" spans="1:6" x14ac:dyDescent="0.25">
      <c r="A98" s="9"/>
      <c r="B98" s="13" t="s">
        <v>52</v>
      </c>
      <c r="C98" s="37" t="s">
        <v>49</v>
      </c>
      <c r="D98" s="11">
        <v>0</v>
      </c>
      <c r="E98" s="8">
        <v>41544.400000000001</v>
      </c>
      <c r="F98" s="11">
        <v>35891.4</v>
      </c>
    </row>
    <row r="99" spans="1:6" x14ac:dyDescent="0.25">
      <c r="A99" s="9"/>
      <c r="B99" s="13" t="s">
        <v>53</v>
      </c>
      <c r="C99" s="37" t="s">
        <v>49</v>
      </c>
      <c r="D99" s="11">
        <v>23241.200000000001</v>
      </c>
      <c r="E99" s="8">
        <v>37725.4</v>
      </c>
      <c r="F99" s="11">
        <v>32605.3</v>
      </c>
    </row>
    <row r="100" spans="1:6" x14ac:dyDescent="0.25">
      <c r="A100" s="9"/>
      <c r="B100" s="12" t="s">
        <v>85</v>
      </c>
      <c r="C100" s="37" t="s">
        <v>49</v>
      </c>
      <c r="D100" s="11">
        <v>0</v>
      </c>
      <c r="E100" s="8">
        <v>0</v>
      </c>
      <c r="F100" s="11">
        <v>0</v>
      </c>
    </row>
    <row r="101" spans="1:6" x14ac:dyDescent="0.25">
      <c r="A101" s="9"/>
      <c r="B101" s="13" t="s">
        <v>52</v>
      </c>
      <c r="C101" s="37" t="s">
        <v>49</v>
      </c>
      <c r="D101" s="11">
        <v>0</v>
      </c>
      <c r="E101" s="8">
        <v>0</v>
      </c>
      <c r="F101" s="11">
        <v>0</v>
      </c>
    </row>
    <row r="102" spans="1:6" x14ac:dyDescent="0.25">
      <c r="A102" s="9"/>
      <c r="B102" s="13" t="s">
        <v>53</v>
      </c>
      <c r="C102" s="37" t="s">
        <v>49</v>
      </c>
      <c r="D102" s="11">
        <v>0</v>
      </c>
      <c r="E102" s="8">
        <v>0</v>
      </c>
      <c r="F102" s="11">
        <v>0</v>
      </c>
    </row>
    <row r="103" spans="1:6" ht="45" x14ac:dyDescent="0.25">
      <c r="A103" s="9" t="s">
        <v>86</v>
      </c>
      <c r="B103" s="10" t="s">
        <v>87</v>
      </c>
      <c r="C103" s="37" t="s">
        <v>49</v>
      </c>
      <c r="D103" s="11">
        <v>74370.899999999994</v>
      </c>
      <c r="E103" s="8">
        <v>220719.8</v>
      </c>
      <c r="F103" s="11">
        <v>219580</v>
      </c>
    </row>
    <row r="104" spans="1:6" x14ac:dyDescent="0.25">
      <c r="A104" s="9"/>
      <c r="B104" s="13" t="s">
        <v>88</v>
      </c>
      <c r="C104" s="37" t="s">
        <v>49</v>
      </c>
      <c r="D104" s="11">
        <v>0</v>
      </c>
      <c r="E104" s="8">
        <v>104718.3</v>
      </c>
      <c r="F104" s="11">
        <v>104200</v>
      </c>
    </row>
    <row r="105" spans="1:6" x14ac:dyDescent="0.25">
      <c r="A105" s="9"/>
      <c r="B105" s="13" t="s">
        <v>89</v>
      </c>
      <c r="C105" s="37" t="s">
        <v>49</v>
      </c>
      <c r="D105" s="11">
        <v>74370.899999999994</v>
      </c>
      <c r="E105" s="8">
        <v>116001.5</v>
      </c>
      <c r="F105" s="11">
        <v>115380</v>
      </c>
    </row>
    <row r="106" spans="1:6" ht="18" x14ac:dyDescent="0.25">
      <c r="A106" s="9" t="s">
        <v>90</v>
      </c>
      <c r="B106" s="10" t="s">
        <v>91</v>
      </c>
      <c r="C106" s="37"/>
      <c r="D106" s="14">
        <v>155.125</v>
      </c>
      <c r="E106" s="8">
        <v>155.125</v>
      </c>
      <c r="F106" s="14">
        <v>155.125</v>
      </c>
    </row>
    <row r="107" spans="1:6" x14ac:dyDescent="0.25">
      <c r="A107" s="9"/>
      <c r="B107" s="10" t="s">
        <v>46</v>
      </c>
      <c r="C107" s="37"/>
      <c r="D107" s="8"/>
      <c r="E107" s="8"/>
      <c r="F107" s="8"/>
    </row>
    <row r="108" spans="1:6" ht="30" x14ac:dyDescent="0.25">
      <c r="A108" s="9" t="s">
        <v>92</v>
      </c>
      <c r="B108" s="10" t="s">
        <v>93</v>
      </c>
      <c r="C108" s="37" t="s">
        <v>94</v>
      </c>
      <c r="D108" s="8">
        <v>149.31299999999999</v>
      </c>
      <c r="E108" s="8">
        <v>149.31299999999999</v>
      </c>
      <c r="F108" s="8">
        <v>149.31299999999999</v>
      </c>
    </row>
    <row r="109" spans="1:6" ht="60" x14ac:dyDescent="0.25">
      <c r="A109" s="9" t="s">
        <v>95</v>
      </c>
      <c r="B109" s="10" t="s">
        <v>96</v>
      </c>
      <c r="C109" s="37" t="s">
        <v>94</v>
      </c>
      <c r="D109" s="8">
        <v>5.8049999999999997</v>
      </c>
      <c r="E109" s="8">
        <v>5.8049999999999997</v>
      </c>
      <c r="F109" s="8">
        <v>5.8049999999999997</v>
      </c>
    </row>
    <row r="110" spans="1:6" x14ac:dyDescent="0.25">
      <c r="A110" s="9"/>
      <c r="B110" s="12" t="s">
        <v>82</v>
      </c>
      <c r="C110" s="37" t="s">
        <v>94</v>
      </c>
      <c r="D110" s="8">
        <v>4.9109999999999996</v>
      </c>
      <c r="E110" s="8">
        <v>4.9109999999999996</v>
      </c>
      <c r="F110" s="8">
        <v>4.9109999999999996</v>
      </c>
    </row>
    <row r="111" spans="1:6" x14ac:dyDescent="0.25">
      <c r="A111" s="9"/>
      <c r="B111" s="12" t="s">
        <v>83</v>
      </c>
      <c r="C111" s="37" t="s">
        <v>94</v>
      </c>
      <c r="D111" s="8">
        <v>0.86099999999999999</v>
      </c>
      <c r="E111" s="8">
        <v>0.86099999999999999</v>
      </c>
      <c r="F111" s="8">
        <v>0.86099999999999999</v>
      </c>
    </row>
    <row r="112" spans="1:6" x14ac:dyDescent="0.25">
      <c r="A112" s="9"/>
      <c r="B112" s="12" t="s">
        <v>84</v>
      </c>
      <c r="C112" s="37" t="s">
        <v>94</v>
      </c>
      <c r="D112" s="8">
        <v>3.3000000000000002E-2</v>
      </c>
      <c r="E112" s="8">
        <v>3.3000000000000002E-2</v>
      </c>
      <c r="F112" s="8">
        <v>3.3000000000000002E-2</v>
      </c>
    </row>
    <row r="113" spans="1:6" x14ac:dyDescent="0.25">
      <c r="A113" s="9"/>
      <c r="B113" s="12" t="s">
        <v>85</v>
      </c>
      <c r="C113" s="37" t="s">
        <v>94</v>
      </c>
      <c r="D113" s="8">
        <v>0</v>
      </c>
      <c r="E113" s="8">
        <v>0</v>
      </c>
      <c r="F113" s="8">
        <v>0</v>
      </c>
    </row>
    <row r="114" spans="1:6" ht="45" x14ac:dyDescent="0.25">
      <c r="A114" s="9" t="s">
        <v>97</v>
      </c>
      <c r="B114" s="10" t="s">
        <v>98</v>
      </c>
      <c r="C114" s="37" t="s">
        <v>94</v>
      </c>
      <c r="D114" s="14">
        <v>7.0000000000000001E-3</v>
      </c>
      <c r="E114" s="8">
        <v>7.0000000000000001E-3</v>
      </c>
      <c r="F114" s="14">
        <v>7.0000000000000001E-3</v>
      </c>
    </row>
    <row r="115" spans="1:6" ht="33" x14ac:dyDescent="0.25">
      <c r="A115" s="9" t="s">
        <v>99</v>
      </c>
      <c r="B115" s="10" t="s">
        <v>100</v>
      </c>
      <c r="C115" s="37"/>
      <c r="D115" s="8">
        <v>167809</v>
      </c>
      <c r="E115" s="8">
        <v>167809</v>
      </c>
      <c r="F115" s="8">
        <v>167809</v>
      </c>
    </row>
    <row r="116" spans="1:6" x14ac:dyDescent="0.25">
      <c r="A116" s="9"/>
      <c r="B116" s="10" t="s">
        <v>46</v>
      </c>
      <c r="C116" s="37"/>
      <c r="D116" s="8"/>
      <c r="E116" s="8"/>
      <c r="F116" s="8"/>
    </row>
    <row r="117" spans="1:6" ht="30" x14ac:dyDescent="0.25">
      <c r="A117" s="9" t="s">
        <v>101</v>
      </c>
      <c r="B117" s="10" t="s">
        <v>102</v>
      </c>
      <c r="C117" s="38" t="s">
        <v>94</v>
      </c>
      <c r="D117" s="8">
        <v>156432</v>
      </c>
      <c r="E117" s="8">
        <v>156432</v>
      </c>
      <c r="F117" s="8">
        <v>156432</v>
      </c>
    </row>
    <row r="118" spans="1:6" ht="60" x14ac:dyDescent="0.25">
      <c r="A118" s="9" t="s">
        <v>103</v>
      </c>
      <c r="B118" s="10" t="s">
        <v>104</v>
      </c>
      <c r="C118" s="38" t="s">
        <v>94</v>
      </c>
      <c r="D118" s="8">
        <v>11377</v>
      </c>
      <c r="E118" s="8">
        <v>11377</v>
      </c>
      <c r="F118" s="8">
        <v>11377</v>
      </c>
    </row>
    <row r="119" spans="1:6" x14ac:dyDescent="0.25">
      <c r="A119" s="9"/>
      <c r="B119" s="12" t="s">
        <v>82</v>
      </c>
      <c r="C119" s="38" t="s">
        <v>94</v>
      </c>
      <c r="D119" s="8">
        <v>9982</v>
      </c>
      <c r="E119" s="8">
        <v>9982</v>
      </c>
      <c r="F119" s="8">
        <v>9982</v>
      </c>
    </row>
    <row r="120" spans="1:6" x14ac:dyDescent="0.25">
      <c r="A120" s="9"/>
      <c r="B120" s="12" t="s">
        <v>83</v>
      </c>
      <c r="C120" s="38" t="s">
        <v>94</v>
      </c>
      <c r="D120" s="8">
        <v>1068</v>
      </c>
      <c r="E120" s="8">
        <v>1068</v>
      </c>
      <c r="F120" s="8">
        <v>1068</v>
      </c>
    </row>
    <row r="121" spans="1:6" x14ac:dyDescent="0.25">
      <c r="A121" s="9"/>
      <c r="B121" s="12" t="s">
        <v>84</v>
      </c>
      <c r="C121" s="38" t="s">
        <v>94</v>
      </c>
      <c r="D121" s="8">
        <v>327</v>
      </c>
      <c r="E121" s="8">
        <v>327</v>
      </c>
      <c r="F121" s="8">
        <v>327</v>
      </c>
    </row>
    <row r="122" spans="1:6" x14ac:dyDescent="0.25">
      <c r="A122" s="9"/>
      <c r="B122" s="12" t="s">
        <v>85</v>
      </c>
      <c r="C122" s="38" t="s">
        <v>94</v>
      </c>
      <c r="D122" s="8">
        <v>0</v>
      </c>
      <c r="E122" s="8">
        <v>0</v>
      </c>
      <c r="F122" s="8">
        <v>0</v>
      </c>
    </row>
    <row r="123" spans="1:6" ht="18" x14ac:dyDescent="0.25">
      <c r="A123" s="9" t="s">
        <v>105</v>
      </c>
      <c r="B123" s="10" t="s">
        <v>106</v>
      </c>
      <c r="C123" s="38" t="s">
        <v>94</v>
      </c>
      <c r="D123" s="8"/>
      <c r="E123" s="8"/>
      <c r="F123" s="8"/>
    </row>
    <row r="124" spans="1:6" ht="30" x14ac:dyDescent="0.25">
      <c r="A124" s="9" t="s">
        <v>107</v>
      </c>
      <c r="B124" s="10" t="s">
        <v>108</v>
      </c>
      <c r="C124" s="37" t="s">
        <v>109</v>
      </c>
      <c r="D124" s="11">
        <v>28188.5</v>
      </c>
      <c r="E124" s="11">
        <v>165863.5</v>
      </c>
      <c r="F124" s="11">
        <v>219689.4</v>
      </c>
    </row>
    <row r="125" spans="1:6" ht="30" x14ac:dyDescent="0.25">
      <c r="A125" s="9" t="s">
        <v>110</v>
      </c>
      <c r="B125" s="10" t="s">
        <v>111</v>
      </c>
      <c r="C125" s="37"/>
      <c r="D125" s="8"/>
      <c r="E125" s="8"/>
      <c r="F125" s="8"/>
    </row>
    <row r="126" spans="1:6" x14ac:dyDescent="0.25">
      <c r="A126" s="9" t="s">
        <v>112</v>
      </c>
      <c r="B126" s="10" t="s">
        <v>113</v>
      </c>
      <c r="C126" s="37" t="s">
        <v>114</v>
      </c>
      <c r="D126" s="8">
        <v>241</v>
      </c>
      <c r="E126" s="8">
        <v>289</v>
      </c>
      <c r="F126" s="8">
        <v>289.39999999999998</v>
      </c>
    </row>
    <row r="127" spans="1:6" ht="30" x14ac:dyDescent="0.25">
      <c r="A127" s="9" t="s">
        <v>115</v>
      </c>
      <c r="B127" s="10" t="s">
        <v>116</v>
      </c>
      <c r="C127" s="37" t="s">
        <v>117</v>
      </c>
      <c r="D127" s="11">
        <v>17.16</v>
      </c>
      <c r="E127" s="11">
        <v>22.73</v>
      </c>
      <c r="F127" s="11">
        <v>27.23</v>
      </c>
    </row>
    <row r="128" spans="1:6" ht="75" x14ac:dyDescent="0.25">
      <c r="A128" s="9" t="s">
        <v>118</v>
      </c>
      <c r="B128" s="10" t="s">
        <v>119</v>
      </c>
      <c r="C128" s="37"/>
      <c r="D128" s="8" t="s">
        <v>220</v>
      </c>
      <c r="E128" s="8" t="s">
        <v>220</v>
      </c>
      <c r="F128" s="8" t="s">
        <v>220</v>
      </c>
    </row>
    <row r="129" spans="1:9" x14ac:dyDescent="0.25">
      <c r="A129" s="9" t="s">
        <v>121</v>
      </c>
      <c r="B129" s="10" t="s">
        <v>122</v>
      </c>
      <c r="C129" s="37" t="s">
        <v>109</v>
      </c>
      <c r="D129" s="11">
        <v>576</v>
      </c>
      <c r="E129" s="11">
        <v>14850</v>
      </c>
      <c r="F129" s="11">
        <v>40491.1</v>
      </c>
    </row>
    <row r="130" spans="1:9" x14ac:dyDescent="0.25">
      <c r="A130" s="9" t="s">
        <v>123</v>
      </c>
      <c r="B130" s="10" t="s">
        <v>124</v>
      </c>
      <c r="C130" s="37" t="s">
        <v>109</v>
      </c>
      <c r="D130" s="11">
        <v>0</v>
      </c>
      <c r="E130" s="8">
        <v>0</v>
      </c>
      <c r="F130" s="11">
        <v>0</v>
      </c>
    </row>
    <row r="131" spans="1:9" x14ac:dyDescent="0.25">
      <c r="A131" s="9" t="s">
        <v>125</v>
      </c>
      <c r="B131" s="10" t="s">
        <v>126</v>
      </c>
      <c r="C131" s="37" t="s">
        <v>109</v>
      </c>
      <c r="D131" s="11">
        <v>400.54</v>
      </c>
      <c r="E131" s="11">
        <v>0</v>
      </c>
      <c r="F131" s="11">
        <v>6852.3</v>
      </c>
    </row>
    <row r="132" spans="1:9" x14ac:dyDescent="0.25">
      <c r="A132" s="9" t="s">
        <v>127</v>
      </c>
      <c r="B132" s="10" t="s">
        <v>128</v>
      </c>
      <c r="C132" s="37" t="s">
        <v>109</v>
      </c>
      <c r="D132" s="11"/>
      <c r="E132" s="8"/>
      <c r="F132" s="11"/>
    </row>
    <row r="133" spans="1:9" ht="30" x14ac:dyDescent="0.25">
      <c r="A133" s="9" t="s">
        <v>129</v>
      </c>
      <c r="B133" s="10" t="s">
        <v>130</v>
      </c>
      <c r="C133" s="37" t="s">
        <v>131</v>
      </c>
      <c r="D133" s="15"/>
      <c r="E133" s="8"/>
      <c r="F133" s="16"/>
    </row>
    <row r="134" spans="1:9" ht="45" x14ac:dyDescent="0.25">
      <c r="A134" s="9" t="s">
        <v>132</v>
      </c>
      <c r="B134" s="10" t="s">
        <v>133</v>
      </c>
      <c r="C134" s="37"/>
      <c r="D134" s="17" t="s">
        <v>221</v>
      </c>
      <c r="E134" s="17" t="s">
        <v>221</v>
      </c>
      <c r="F134" s="17" t="s">
        <v>221</v>
      </c>
    </row>
    <row r="135" spans="1:9" x14ac:dyDescent="0.25">
      <c r="C135" s="18"/>
      <c r="D135" s="19"/>
      <c r="E135" s="18"/>
      <c r="F135" s="20"/>
      <c r="G135" s="20"/>
      <c r="H135" s="20"/>
    </row>
    <row r="136" spans="1:9" ht="15.75" x14ac:dyDescent="0.25">
      <c r="A136" s="21"/>
      <c r="B136" s="5"/>
      <c r="C136" s="18"/>
      <c r="D136" s="22"/>
      <c r="E136" s="22"/>
      <c r="F136" s="22"/>
      <c r="G136" s="22"/>
      <c r="H136" s="22"/>
    </row>
    <row r="138" spans="1:9" ht="15.75" x14ac:dyDescent="0.25">
      <c r="A138" s="21"/>
      <c r="B138" s="5"/>
      <c r="C138" s="18"/>
      <c r="D138" s="22"/>
      <c r="E138" s="22"/>
      <c r="F138" s="22"/>
    </row>
    <row r="139" spans="1:9" ht="43.5" customHeight="1" x14ac:dyDescent="0.25">
      <c r="A139" s="43"/>
      <c r="B139" s="43"/>
      <c r="C139" s="43"/>
      <c r="D139" s="43"/>
      <c r="E139" s="43"/>
      <c r="F139" s="43"/>
      <c r="G139" s="44" t="s">
        <v>143</v>
      </c>
      <c r="H139" s="44"/>
      <c r="I139" s="44"/>
    </row>
    <row r="140" spans="1:9" ht="15.75" x14ac:dyDescent="0.25">
      <c r="A140" s="43"/>
      <c r="B140" s="43"/>
      <c r="C140" s="43"/>
      <c r="D140" s="43"/>
      <c r="E140" s="43"/>
      <c r="F140" s="43"/>
      <c r="G140" s="43"/>
      <c r="H140" s="43"/>
      <c r="I140" s="43"/>
    </row>
    <row r="141" spans="1:9" ht="16.5" x14ac:dyDescent="0.25">
      <c r="A141" s="45" t="s">
        <v>144</v>
      </c>
      <c r="B141" s="45"/>
      <c r="C141" s="45"/>
      <c r="D141" s="45"/>
      <c r="E141" s="45"/>
      <c r="F141" s="45"/>
      <c r="G141" s="45"/>
      <c r="H141" s="45"/>
      <c r="I141" s="45"/>
    </row>
    <row r="142" spans="1:9" ht="15.75" x14ac:dyDescent="0.25">
      <c r="A142" s="43"/>
      <c r="B142" s="43"/>
      <c r="C142" s="43"/>
      <c r="D142" s="43"/>
      <c r="E142" s="43"/>
      <c r="F142" s="43"/>
      <c r="G142" s="43"/>
      <c r="H142" s="43"/>
      <c r="I142" s="43"/>
    </row>
    <row r="143" spans="1:9" ht="15.75" x14ac:dyDescent="0.25">
      <c r="A143" s="43"/>
      <c r="B143" s="43"/>
      <c r="C143" s="43"/>
      <c r="D143" s="43">
        <v>2013</v>
      </c>
      <c r="E143" s="43"/>
      <c r="F143" s="43">
        <v>2014</v>
      </c>
      <c r="G143" s="43"/>
      <c r="H143" s="43">
        <v>2015</v>
      </c>
      <c r="I143" s="43"/>
    </row>
    <row r="144" spans="1:9" x14ac:dyDescent="0.25">
      <c r="A144" s="46" t="s">
        <v>37</v>
      </c>
      <c r="B144" s="46" t="s">
        <v>38</v>
      </c>
      <c r="C144" s="46" t="s">
        <v>145</v>
      </c>
      <c r="D144" s="46" t="s">
        <v>146</v>
      </c>
      <c r="E144" s="46"/>
      <c r="F144" s="46" t="s">
        <v>147</v>
      </c>
      <c r="G144" s="46"/>
      <c r="H144" s="46" t="s">
        <v>148</v>
      </c>
      <c r="I144" s="46"/>
    </row>
    <row r="145" spans="1:9" x14ac:dyDescent="0.25">
      <c r="A145" s="46"/>
      <c r="B145" s="46"/>
      <c r="C145" s="46"/>
      <c r="D145" s="47" t="s">
        <v>211</v>
      </c>
      <c r="E145" s="47" t="s">
        <v>212</v>
      </c>
      <c r="F145" s="47" t="s">
        <v>211</v>
      </c>
      <c r="G145" s="47" t="s">
        <v>212</v>
      </c>
      <c r="H145" s="47" t="s">
        <v>211</v>
      </c>
      <c r="I145" s="47" t="s">
        <v>212</v>
      </c>
    </row>
    <row r="146" spans="1:9" ht="30" x14ac:dyDescent="0.25">
      <c r="A146" s="48" t="s">
        <v>43</v>
      </c>
      <c r="B146" s="49" t="s">
        <v>151</v>
      </c>
      <c r="C146" s="48"/>
      <c r="D146" s="50"/>
      <c r="E146" s="50"/>
      <c r="F146" s="50"/>
      <c r="G146" s="50"/>
      <c r="H146" s="50"/>
      <c r="I146" s="50"/>
    </row>
    <row r="147" spans="1:9" ht="30" x14ac:dyDescent="0.25">
      <c r="A147" s="48" t="s">
        <v>47</v>
      </c>
      <c r="B147" s="49" t="s">
        <v>152</v>
      </c>
      <c r="C147" s="48"/>
      <c r="D147" s="50"/>
      <c r="E147" s="50"/>
      <c r="F147" s="50"/>
      <c r="G147" s="50"/>
      <c r="H147" s="50"/>
      <c r="I147" s="50"/>
    </row>
    <row r="148" spans="1:9" ht="135" x14ac:dyDescent="0.25">
      <c r="A148" s="48"/>
      <c r="B148" s="49" t="s">
        <v>153</v>
      </c>
      <c r="C148" s="48" t="s">
        <v>154</v>
      </c>
      <c r="D148" s="50"/>
      <c r="E148" s="70"/>
      <c r="F148" s="70"/>
      <c r="G148" s="70"/>
      <c r="H148" s="70"/>
      <c r="I148" s="70"/>
    </row>
    <row r="149" spans="1:9" ht="150" x14ac:dyDescent="0.25">
      <c r="A149" s="48"/>
      <c r="B149" s="49" t="s">
        <v>155</v>
      </c>
      <c r="C149" s="48" t="s">
        <v>156</v>
      </c>
      <c r="D149" s="50"/>
      <c r="E149" s="70"/>
      <c r="F149" s="70"/>
      <c r="G149" s="70"/>
      <c r="H149" s="70"/>
      <c r="I149" s="70"/>
    </row>
    <row r="150" spans="1:9" x14ac:dyDescent="0.25">
      <c r="A150" s="48" t="s">
        <v>80</v>
      </c>
      <c r="B150" s="49" t="s">
        <v>157</v>
      </c>
      <c r="C150" s="48"/>
      <c r="D150" s="50"/>
      <c r="E150" s="50"/>
      <c r="F150" s="50"/>
      <c r="G150" s="50"/>
      <c r="H150" s="50"/>
      <c r="I150" s="50"/>
    </row>
    <row r="151" spans="1:9" x14ac:dyDescent="0.25">
      <c r="A151" s="48"/>
      <c r="B151" s="49" t="s">
        <v>158</v>
      </c>
      <c r="C151" s="48"/>
      <c r="D151" s="50"/>
      <c r="E151" s="50"/>
      <c r="F151" s="50"/>
      <c r="G151" s="50"/>
      <c r="H151" s="50"/>
      <c r="I151" s="50"/>
    </row>
    <row r="152" spans="1:9" x14ac:dyDescent="0.25">
      <c r="A152" s="48"/>
      <c r="B152" s="49" t="s">
        <v>159</v>
      </c>
      <c r="C152" s="48" t="s">
        <v>154</v>
      </c>
      <c r="D152" s="50"/>
      <c r="E152" s="50"/>
      <c r="F152" s="50"/>
      <c r="G152" s="50"/>
      <c r="H152" s="50"/>
      <c r="I152" s="50"/>
    </row>
    <row r="153" spans="1:9" x14ac:dyDescent="0.25">
      <c r="A153" s="48"/>
      <c r="B153" s="49" t="s">
        <v>160</v>
      </c>
      <c r="C153" s="48" t="s">
        <v>156</v>
      </c>
      <c r="D153" s="50"/>
      <c r="E153" s="50"/>
      <c r="F153" s="50"/>
      <c r="G153" s="50"/>
      <c r="H153" s="50"/>
      <c r="I153" s="50"/>
    </row>
    <row r="154" spans="1:9" x14ac:dyDescent="0.25">
      <c r="A154" s="48"/>
      <c r="B154" s="49" t="s">
        <v>161</v>
      </c>
      <c r="C154" s="48" t="s">
        <v>156</v>
      </c>
      <c r="D154" s="50"/>
      <c r="E154" s="50"/>
      <c r="F154" s="50"/>
      <c r="G154" s="50"/>
      <c r="H154" s="50"/>
      <c r="I154" s="50"/>
    </row>
    <row r="155" spans="1:9" ht="30" x14ac:dyDescent="0.25">
      <c r="A155" s="48" t="s">
        <v>90</v>
      </c>
      <c r="B155" s="49" t="s">
        <v>162</v>
      </c>
      <c r="C155" s="48" t="s">
        <v>156</v>
      </c>
      <c r="D155" s="50"/>
      <c r="E155" s="70"/>
      <c r="F155" s="70"/>
      <c r="G155" s="70"/>
      <c r="H155" s="70"/>
      <c r="I155" s="70"/>
    </row>
    <row r="156" spans="1:9" ht="16.5" x14ac:dyDescent="0.25">
      <c r="A156" s="51" t="s">
        <v>163</v>
      </c>
      <c r="B156" s="52" t="s">
        <v>164</v>
      </c>
      <c r="C156" s="53"/>
      <c r="D156" s="50"/>
      <c r="E156" s="50"/>
      <c r="F156" s="50"/>
      <c r="G156" s="50"/>
      <c r="H156" s="50"/>
      <c r="I156" s="50"/>
    </row>
    <row r="157" spans="1:9" ht="45" x14ac:dyDescent="0.25">
      <c r="A157" s="9" t="s">
        <v>101</v>
      </c>
      <c r="B157" s="10" t="s">
        <v>165</v>
      </c>
      <c r="C157" s="9" t="s">
        <v>156</v>
      </c>
      <c r="D157" s="50"/>
      <c r="E157" s="50">
        <v>168.85</v>
      </c>
      <c r="F157" s="50">
        <v>168.85</v>
      </c>
      <c r="G157" s="50">
        <v>176.24</v>
      </c>
      <c r="H157" s="50">
        <v>176.24</v>
      </c>
      <c r="I157" s="50">
        <v>244.62</v>
      </c>
    </row>
    <row r="158" spans="1:9" ht="60" x14ac:dyDescent="0.25">
      <c r="A158" s="9" t="s">
        <v>103</v>
      </c>
      <c r="B158" s="10" t="s">
        <v>166</v>
      </c>
      <c r="C158" s="9" t="s">
        <v>156</v>
      </c>
      <c r="D158" s="50"/>
      <c r="E158" s="50">
        <v>160.88</v>
      </c>
      <c r="F158" s="50">
        <v>160.88</v>
      </c>
      <c r="G158" s="71">
        <v>345.56</v>
      </c>
      <c r="H158" s="50">
        <v>345.56</v>
      </c>
      <c r="I158" s="50">
        <v>817.56</v>
      </c>
    </row>
    <row r="159" spans="1:9" x14ac:dyDescent="0.25">
      <c r="A159" s="9" t="s">
        <v>167</v>
      </c>
      <c r="B159" s="10" t="s">
        <v>168</v>
      </c>
      <c r="C159" s="9" t="s">
        <v>131</v>
      </c>
      <c r="D159" s="50"/>
      <c r="E159" s="50"/>
      <c r="F159" s="50"/>
      <c r="G159" s="50"/>
      <c r="H159" s="50"/>
      <c r="I159" s="50"/>
    </row>
    <row r="160" spans="1:9" x14ac:dyDescent="0.25">
      <c r="A160" s="9"/>
      <c r="B160" s="10" t="s">
        <v>82</v>
      </c>
      <c r="C160" s="9" t="s">
        <v>131</v>
      </c>
      <c r="D160" s="50"/>
      <c r="E160" s="50"/>
      <c r="F160" s="50">
        <v>16.41</v>
      </c>
      <c r="G160" s="50">
        <v>16.09</v>
      </c>
      <c r="H160" s="50">
        <v>16.09</v>
      </c>
      <c r="I160" s="50">
        <v>15.77</v>
      </c>
    </row>
    <row r="161" spans="1:9" x14ac:dyDescent="0.25">
      <c r="A161" s="9"/>
      <c r="B161" s="10" t="s">
        <v>83</v>
      </c>
      <c r="C161" s="9" t="s">
        <v>131</v>
      </c>
      <c r="D161" s="50"/>
      <c r="E161" s="50"/>
      <c r="F161" s="50">
        <v>15.08</v>
      </c>
      <c r="G161" s="50">
        <v>14.78</v>
      </c>
      <c r="H161" s="50">
        <v>14.78</v>
      </c>
      <c r="I161" s="50">
        <v>14.49</v>
      </c>
    </row>
    <row r="162" spans="1:9" x14ac:dyDescent="0.25">
      <c r="A162" s="9"/>
      <c r="B162" s="10" t="s">
        <v>84</v>
      </c>
      <c r="C162" s="9" t="s">
        <v>131</v>
      </c>
      <c r="D162" s="50"/>
      <c r="E162" s="50"/>
      <c r="F162" s="50">
        <v>10.27</v>
      </c>
      <c r="G162" s="50">
        <v>10.07</v>
      </c>
      <c r="H162" s="50">
        <v>10.07</v>
      </c>
      <c r="I162" s="50">
        <v>9.8699999999999992</v>
      </c>
    </row>
    <row r="163" spans="1:9" x14ac:dyDescent="0.25">
      <c r="A163" s="9"/>
      <c r="B163" s="10" t="s">
        <v>85</v>
      </c>
      <c r="C163" s="9" t="s">
        <v>131</v>
      </c>
      <c r="D163" s="50"/>
      <c r="E163" s="50"/>
      <c r="F163" s="50">
        <v>6.01</v>
      </c>
      <c r="G163" s="50">
        <v>5.89</v>
      </c>
      <c r="H163" s="50">
        <v>5.89</v>
      </c>
      <c r="I163" s="50">
        <v>5.77</v>
      </c>
    </row>
    <row r="164" spans="1:9" x14ac:dyDescent="0.25">
      <c r="A164" s="48" t="s">
        <v>105</v>
      </c>
      <c r="B164" s="49" t="s">
        <v>169</v>
      </c>
      <c r="C164" s="48" t="s">
        <v>131</v>
      </c>
      <c r="D164" s="50"/>
      <c r="E164" s="50"/>
      <c r="F164" s="50"/>
      <c r="G164" s="50"/>
      <c r="H164" s="50"/>
      <c r="I164" s="50"/>
    </row>
    <row r="165" spans="1:9" x14ac:dyDescent="0.25">
      <c r="A165" s="48" t="s">
        <v>170</v>
      </c>
      <c r="B165" s="49" t="s">
        <v>171</v>
      </c>
      <c r="C165" s="48" t="s">
        <v>172</v>
      </c>
      <c r="D165" s="50"/>
      <c r="E165" s="50"/>
      <c r="F165" s="50"/>
      <c r="G165" s="50"/>
      <c r="H165" s="50"/>
      <c r="I165" s="50"/>
    </row>
    <row r="166" spans="1:9" x14ac:dyDescent="0.25">
      <c r="A166" s="48"/>
      <c r="B166" s="49" t="s">
        <v>173</v>
      </c>
      <c r="C166" s="48" t="s">
        <v>172</v>
      </c>
      <c r="D166" s="50"/>
      <c r="E166" s="50"/>
      <c r="F166" s="50"/>
      <c r="G166" s="50"/>
      <c r="H166" s="50"/>
      <c r="I166" s="50"/>
    </row>
    <row r="167" spans="1:9" x14ac:dyDescent="0.25">
      <c r="A167" s="48" t="s">
        <v>174</v>
      </c>
      <c r="B167" s="49" t="s">
        <v>175</v>
      </c>
      <c r="C167" s="48" t="s">
        <v>154</v>
      </c>
      <c r="D167" s="50"/>
      <c r="E167" s="50"/>
      <c r="F167" s="50"/>
      <c r="G167" s="50"/>
      <c r="H167" s="50"/>
      <c r="I167" s="50"/>
    </row>
    <row r="168" spans="1:9" x14ac:dyDescent="0.25">
      <c r="A168" s="48" t="s">
        <v>176</v>
      </c>
      <c r="B168" s="49" t="s">
        <v>177</v>
      </c>
      <c r="C168" s="48" t="s">
        <v>178</v>
      </c>
      <c r="D168" s="50"/>
      <c r="E168" s="50"/>
      <c r="F168" s="50"/>
      <c r="G168" s="50"/>
      <c r="H168" s="50"/>
      <c r="I168" s="50"/>
    </row>
    <row r="169" spans="1:9" x14ac:dyDescent="0.25">
      <c r="A169" s="48" t="s">
        <v>179</v>
      </c>
      <c r="B169" s="49" t="s">
        <v>180</v>
      </c>
      <c r="C169" s="48" t="s">
        <v>178</v>
      </c>
      <c r="D169" s="50"/>
      <c r="E169" s="50"/>
      <c r="F169" s="50"/>
      <c r="G169" s="50"/>
      <c r="H169" s="50"/>
      <c r="I169" s="50"/>
    </row>
    <row r="170" spans="1:9" x14ac:dyDescent="0.25">
      <c r="A170" s="48" t="s">
        <v>181</v>
      </c>
      <c r="B170" s="49" t="s">
        <v>182</v>
      </c>
      <c r="C170" s="48" t="s">
        <v>178</v>
      </c>
      <c r="D170" s="50"/>
      <c r="E170" s="50"/>
      <c r="F170" s="50"/>
      <c r="G170" s="50"/>
      <c r="H170" s="50"/>
      <c r="I170" s="50"/>
    </row>
    <row r="171" spans="1:9" ht="18" x14ac:dyDescent="0.25">
      <c r="A171" s="48"/>
      <c r="B171" s="49" t="s">
        <v>183</v>
      </c>
      <c r="C171" s="48" t="s">
        <v>178</v>
      </c>
      <c r="D171" s="50"/>
      <c r="E171" s="50"/>
      <c r="F171" s="50"/>
      <c r="G171" s="50"/>
      <c r="H171" s="50"/>
      <c r="I171" s="50"/>
    </row>
    <row r="172" spans="1:9" ht="18" x14ac:dyDescent="0.25">
      <c r="A172" s="48"/>
      <c r="B172" s="49" t="s">
        <v>184</v>
      </c>
      <c r="C172" s="48" t="s">
        <v>178</v>
      </c>
      <c r="D172" s="50"/>
      <c r="E172" s="50"/>
      <c r="F172" s="50"/>
      <c r="G172" s="50"/>
      <c r="H172" s="50"/>
      <c r="I172" s="50"/>
    </row>
    <row r="173" spans="1:9" ht="18" x14ac:dyDescent="0.25">
      <c r="A173" s="48"/>
      <c r="B173" s="49" t="s">
        <v>185</v>
      </c>
      <c r="C173" s="48" t="s">
        <v>178</v>
      </c>
      <c r="D173" s="50"/>
      <c r="E173" s="50"/>
      <c r="F173" s="50"/>
      <c r="G173" s="50"/>
      <c r="H173" s="50"/>
      <c r="I173" s="50"/>
    </row>
    <row r="174" spans="1:9" ht="18" x14ac:dyDescent="0.25">
      <c r="A174" s="48"/>
      <c r="B174" s="49" t="s">
        <v>186</v>
      </c>
      <c r="C174" s="48" t="s">
        <v>178</v>
      </c>
      <c r="D174" s="50"/>
      <c r="E174" s="50"/>
      <c r="F174" s="50"/>
      <c r="G174" s="50"/>
      <c r="H174" s="50"/>
      <c r="I174" s="50"/>
    </row>
    <row r="175" spans="1:9" x14ac:dyDescent="0.25">
      <c r="A175" s="48" t="s">
        <v>187</v>
      </c>
      <c r="B175" s="49" t="s">
        <v>188</v>
      </c>
      <c r="C175" s="48" t="s">
        <v>178</v>
      </c>
      <c r="D175" s="50"/>
      <c r="E175" s="50"/>
      <c r="F175" s="50"/>
      <c r="G175" s="50"/>
      <c r="H175" s="50"/>
      <c r="I175" s="50"/>
    </row>
    <row r="176" spans="1:9" x14ac:dyDescent="0.25">
      <c r="A176" s="48" t="s">
        <v>189</v>
      </c>
      <c r="B176" s="49" t="s">
        <v>190</v>
      </c>
      <c r="C176" s="48"/>
      <c r="D176" s="50"/>
      <c r="E176" s="50"/>
      <c r="F176" s="50"/>
      <c r="G176" s="50"/>
      <c r="H176" s="50"/>
      <c r="I176" s="50"/>
    </row>
    <row r="177" spans="1:9" x14ac:dyDescent="0.25">
      <c r="A177" s="48" t="s">
        <v>191</v>
      </c>
      <c r="B177" s="49" t="s">
        <v>192</v>
      </c>
      <c r="C177" s="48" t="s">
        <v>193</v>
      </c>
      <c r="D177" s="50"/>
      <c r="E177" s="50"/>
      <c r="F177" s="50"/>
      <c r="G177" s="50"/>
      <c r="H177" s="50"/>
      <c r="I177" s="50"/>
    </row>
    <row r="178" spans="1:9" x14ac:dyDescent="0.25">
      <c r="A178" s="48" t="s">
        <v>194</v>
      </c>
      <c r="B178" s="49" t="s">
        <v>195</v>
      </c>
      <c r="C178" s="48" t="s">
        <v>178</v>
      </c>
      <c r="D178" s="50"/>
      <c r="E178" s="50"/>
      <c r="F178" s="50"/>
      <c r="G178" s="50"/>
      <c r="H178" s="50"/>
      <c r="I178" s="50"/>
    </row>
    <row r="179" spans="1:9" x14ac:dyDescent="0.25">
      <c r="A179" s="48" t="s">
        <v>196</v>
      </c>
      <c r="B179" s="49" t="s">
        <v>197</v>
      </c>
      <c r="C179" s="48" t="s">
        <v>198</v>
      </c>
      <c r="D179" s="50"/>
      <c r="E179" s="50"/>
      <c r="F179" s="50"/>
      <c r="G179" s="50"/>
      <c r="H179" s="50"/>
      <c r="I179" s="50"/>
    </row>
    <row r="180" spans="1:9" x14ac:dyDescent="0.25">
      <c r="A180" s="48"/>
      <c r="B180" s="49" t="s">
        <v>199</v>
      </c>
      <c r="C180" s="48" t="s">
        <v>198</v>
      </c>
      <c r="D180" s="50"/>
      <c r="E180" s="50"/>
      <c r="F180" s="50"/>
      <c r="G180" s="50"/>
      <c r="H180" s="50"/>
      <c r="I180" s="50"/>
    </row>
    <row r="181" spans="1:9" x14ac:dyDescent="0.25">
      <c r="A181" s="48"/>
      <c r="B181" s="49" t="s">
        <v>200</v>
      </c>
      <c r="C181" s="48" t="s">
        <v>198</v>
      </c>
      <c r="D181" s="50"/>
      <c r="E181" s="50"/>
      <c r="F181" s="50"/>
      <c r="G181" s="50"/>
      <c r="H181" s="50"/>
      <c r="I181" s="50"/>
    </row>
    <row r="182" spans="1:9" x14ac:dyDescent="0.25">
      <c r="A182" s="57"/>
      <c r="B182" s="58"/>
      <c r="C182" s="57"/>
      <c r="D182" s="59"/>
      <c r="E182" s="59"/>
      <c r="F182" s="59"/>
      <c r="G182" s="59"/>
      <c r="H182" s="59"/>
      <c r="I182" s="59"/>
    </row>
  </sheetData>
  <mergeCells count="32">
    <mergeCell ref="G139:I139"/>
    <mergeCell ref="A141:I141"/>
    <mergeCell ref="A144:A145"/>
    <mergeCell ref="B144:B145"/>
    <mergeCell ref="C144:C145"/>
    <mergeCell ref="D144:E144"/>
    <mergeCell ref="F144:G144"/>
    <mergeCell ref="H144:I144"/>
    <mergeCell ref="D27:F27"/>
    <mergeCell ref="D28:F28"/>
    <mergeCell ref="D29:F29"/>
    <mergeCell ref="D30:F30"/>
    <mergeCell ref="E33:F33"/>
    <mergeCell ref="A35:F35"/>
    <mergeCell ref="C21:F21"/>
    <mergeCell ref="D22:F22"/>
    <mergeCell ref="D23:F23"/>
    <mergeCell ref="D24:F24"/>
    <mergeCell ref="D25:F25"/>
    <mergeCell ref="D26:F26"/>
    <mergeCell ref="D15:F15"/>
    <mergeCell ref="D16:F16"/>
    <mergeCell ref="D17:F17"/>
    <mergeCell ref="D18:F18"/>
    <mergeCell ref="D19:F19"/>
    <mergeCell ref="D20:F20"/>
    <mergeCell ref="C1:F1"/>
    <mergeCell ref="C10:F10"/>
    <mergeCell ref="D11:F11"/>
    <mergeCell ref="D12:F12"/>
    <mergeCell ref="D13:F13"/>
    <mergeCell ref="D14:F14"/>
  </mergeCells>
  <hyperlinks>
    <hyperlink ref="D25"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Колэнерго</vt:lpstr>
      <vt:lpstr>Новгородэнерго</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2014-10-02T06:56:04Z</dcterms:modified>
</cp:coreProperties>
</file>